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  <Override PartName="/xl/drawings/drawing145.xml" ContentType="application/vnd.openxmlformats-officedocument.drawing+xml"/>
  <Override PartName="/xl/drawings/drawing146.xml" ContentType="application/vnd.openxmlformats-officedocument.drawing+xml"/>
  <Override PartName="/xl/drawings/drawing147.xml" ContentType="application/vnd.openxmlformats-officedocument.drawing+xml"/>
  <Override PartName="/xl/drawings/drawing148.xml" ContentType="application/vnd.openxmlformats-officedocument.drawing+xml"/>
  <Override PartName="/xl/drawings/drawing149.xml" ContentType="application/vnd.openxmlformats-officedocument.drawing+xml"/>
  <Override PartName="/xl/drawings/drawing150.xml" ContentType="application/vnd.openxmlformats-officedocument.drawing+xml"/>
  <Override PartName="/xl/drawings/drawing151.xml" ContentType="application/vnd.openxmlformats-officedocument.drawing+xml"/>
  <Override PartName="/xl/drawings/drawing152.xml" ContentType="application/vnd.openxmlformats-officedocument.drawing+xml"/>
  <Override PartName="/xl/drawings/drawing153.xml" ContentType="application/vnd.openxmlformats-officedocument.drawing+xml"/>
  <Override PartName="/xl/drawings/drawing154.xml" ContentType="application/vnd.openxmlformats-officedocument.drawing+xml"/>
  <Override PartName="/xl/drawings/drawing155.xml" ContentType="application/vnd.openxmlformats-officedocument.drawing+xml"/>
  <Override PartName="/xl/drawings/drawing156.xml" ContentType="application/vnd.openxmlformats-officedocument.drawing+xml"/>
  <Override PartName="/xl/drawings/drawing157.xml" ContentType="application/vnd.openxmlformats-officedocument.drawing+xml"/>
  <Override PartName="/xl/drawings/drawing158.xml" ContentType="application/vnd.openxmlformats-officedocument.drawing+xml"/>
  <Override PartName="/xl/drawings/drawing159.xml" ContentType="application/vnd.openxmlformats-officedocument.drawing+xml"/>
  <Override PartName="/xl/drawings/drawing160.xml" ContentType="application/vnd.openxmlformats-officedocument.drawing+xml"/>
  <Override PartName="/xl/drawings/drawing161.xml" ContentType="application/vnd.openxmlformats-officedocument.drawing+xml"/>
  <Override PartName="/xl/drawings/drawing162.xml" ContentType="application/vnd.openxmlformats-officedocument.drawing+xml"/>
  <Override PartName="/xl/drawings/drawing163.xml" ContentType="application/vnd.openxmlformats-officedocument.drawing+xml"/>
  <Override PartName="/xl/drawings/drawing164.xml" ContentType="application/vnd.openxmlformats-officedocument.drawing+xml"/>
  <Override PartName="/xl/drawings/drawing165.xml" ContentType="application/vnd.openxmlformats-officedocument.drawing+xml"/>
  <Override PartName="/xl/drawings/drawing166.xml" ContentType="application/vnd.openxmlformats-officedocument.drawing+xml"/>
  <Override PartName="/xl/drawings/drawing167.xml" ContentType="application/vnd.openxmlformats-officedocument.drawing+xml"/>
  <Override PartName="/xl/drawings/drawing168.xml" ContentType="application/vnd.openxmlformats-officedocument.drawing+xml"/>
  <Override PartName="/xl/drawings/drawing169.xml" ContentType="application/vnd.openxmlformats-officedocument.drawing+xml"/>
  <Override PartName="/xl/drawings/drawing170.xml" ContentType="application/vnd.openxmlformats-officedocument.drawing+xml"/>
  <Override PartName="/xl/drawings/drawing171.xml" ContentType="application/vnd.openxmlformats-officedocument.drawing+xml"/>
  <Override PartName="/xl/drawings/drawing172.xml" ContentType="application/vnd.openxmlformats-officedocument.drawing+xml"/>
  <Override PartName="/xl/drawings/drawing173.xml" ContentType="application/vnd.openxmlformats-officedocument.drawing+xml"/>
  <Override PartName="/xl/drawings/drawing174.xml" ContentType="application/vnd.openxmlformats-officedocument.drawing+xml"/>
  <Override PartName="/xl/drawings/drawing175.xml" ContentType="application/vnd.openxmlformats-officedocument.drawing+xml"/>
  <Override PartName="/xl/drawings/drawing176.xml" ContentType="application/vnd.openxmlformats-officedocument.drawing+xml"/>
  <Override PartName="/xl/drawings/drawing177.xml" ContentType="application/vnd.openxmlformats-officedocument.drawing+xml"/>
  <Override PartName="/xl/drawings/drawing178.xml" ContentType="application/vnd.openxmlformats-officedocument.drawing+xml"/>
  <Override PartName="/xl/drawings/drawing179.xml" ContentType="application/vnd.openxmlformats-officedocument.drawing+xml"/>
  <Override PartName="/xl/drawings/drawing180.xml" ContentType="application/vnd.openxmlformats-officedocument.drawing+xml"/>
  <Override PartName="/xl/drawings/drawing181.xml" ContentType="application/vnd.openxmlformats-officedocument.drawing+xml"/>
  <Override PartName="/xl/drawings/drawing182.xml" ContentType="application/vnd.openxmlformats-officedocument.drawing+xml"/>
  <Override PartName="/xl/drawings/drawing183.xml" ContentType="application/vnd.openxmlformats-officedocument.drawing+xml"/>
  <Override PartName="/xl/drawings/drawing184.xml" ContentType="application/vnd.openxmlformats-officedocument.drawing+xml"/>
  <Override PartName="/xl/drawings/drawing185.xml" ContentType="application/vnd.openxmlformats-officedocument.drawing+xml"/>
  <Override PartName="/xl/drawings/drawing186.xml" ContentType="application/vnd.openxmlformats-officedocument.drawing+xml"/>
  <Override PartName="/xl/drawings/drawing187.xml" ContentType="application/vnd.openxmlformats-officedocument.drawing+xml"/>
  <Override PartName="/xl/drawings/drawing188.xml" ContentType="application/vnd.openxmlformats-officedocument.drawing+xml"/>
  <Override PartName="/xl/drawings/drawing189.xml" ContentType="application/vnd.openxmlformats-officedocument.drawing+xml"/>
  <Override PartName="/xl/drawings/drawing190.xml" ContentType="application/vnd.openxmlformats-officedocument.drawing+xml"/>
  <Override PartName="/xl/drawings/drawing191.xml" ContentType="application/vnd.openxmlformats-officedocument.drawing+xml"/>
  <Override PartName="/xl/drawings/drawing192.xml" ContentType="application/vnd.openxmlformats-officedocument.drawing+xml"/>
  <Override PartName="/xl/drawings/drawing193.xml" ContentType="application/vnd.openxmlformats-officedocument.drawing+xml"/>
  <Override PartName="/xl/drawings/drawing194.xml" ContentType="application/vnd.openxmlformats-officedocument.drawing+xml"/>
  <Override PartName="/xl/drawings/drawing195.xml" ContentType="application/vnd.openxmlformats-officedocument.drawing+xml"/>
  <Override PartName="/xl/drawings/drawing196.xml" ContentType="application/vnd.openxmlformats-officedocument.drawing+xml"/>
  <Override PartName="/xl/drawings/drawing197.xml" ContentType="application/vnd.openxmlformats-officedocument.drawing+xml"/>
  <Override PartName="/xl/drawings/drawing198.xml" ContentType="application/vnd.openxmlformats-officedocument.drawing+xml"/>
  <Override PartName="/xl/drawings/drawing199.xml" ContentType="application/vnd.openxmlformats-officedocument.drawing+xml"/>
  <Override PartName="/xl/drawings/drawing200.xml" ContentType="application/vnd.openxmlformats-officedocument.drawing+xml"/>
  <Override PartName="/xl/drawings/drawing201.xml" ContentType="application/vnd.openxmlformats-officedocument.drawing+xml"/>
  <Override PartName="/xl/drawings/drawing202.xml" ContentType="application/vnd.openxmlformats-officedocument.drawing+xml"/>
  <Override PartName="/xl/drawings/drawing203.xml" ContentType="application/vnd.openxmlformats-officedocument.drawing+xml"/>
  <Override PartName="/xl/drawings/drawing204.xml" ContentType="application/vnd.openxmlformats-officedocument.drawing+xml"/>
  <Override PartName="/xl/drawings/drawing205.xml" ContentType="application/vnd.openxmlformats-officedocument.drawing+xml"/>
  <Override PartName="/xl/drawings/drawing206.xml" ContentType="application/vnd.openxmlformats-officedocument.drawing+xml"/>
  <Override PartName="/xl/drawings/drawing207.xml" ContentType="application/vnd.openxmlformats-officedocument.drawing+xml"/>
  <Override PartName="/xl/drawings/drawing208.xml" ContentType="application/vnd.openxmlformats-officedocument.drawing+xml"/>
  <Override PartName="/xl/drawings/drawing209.xml" ContentType="application/vnd.openxmlformats-officedocument.drawing+xml"/>
  <Override PartName="/xl/drawings/drawing210.xml" ContentType="application/vnd.openxmlformats-officedocument.drawing+xml"/>
  <Override PartName="/xl/drawings/drawing211.xml" ContentType="application/vnd.openxmlformats-officedocument.drawing+xml"/>
  <Override PartName="/xl/drawings/drawing212.xml" ContentType="application/vnd.openxmlformats-officedocument.drawing+xml"/>
  <Override PartName="/xl/drawings/drawing213.xml" ContentType="application/vnd.openxmlformats-officedocument.drawing+xml"/>
  <Override PartName="/xl/drawings/drawing214.xml" ContentType="application/vnd.openxmlformats-officedocument.drawing+xml"/>
  <Override PartName="/xl/drawings/drawing215.xml" ContentType="application/vnd.openxmlformats-officedocument.drawing+xml"/>
  <Override PartName="/xl/drawings/drawing216.xml" ContentType="application/vnd.openxmlformats-officedocument.drawing+xml"/>
  <Override PartName="/xl/drawings/drawing217.xml" ContentType="application/vnd.openxmlformats-officedocument.drawing+xml"/>
  <Override PartName="/xl/drawings/drawing218.xml" ContentType="application/vnd.openxmlformats-officedocument.drawing+xml"/>
  <Override PartName="/xl/drawings/drawing219.xml" ContentType="application/vnd.openxmlformats-officedocument.drawing+xml"/>
  <Override PartName="/xl/drawings/drawing220.xml" ContentType="application/vnd.openxmlformats-officedocument.drawing+xml"/>
  <Override PartName="/xl/drawings/drawing221.xml" ContentType="application/vnd.openxmlformats-officedocument.drawing+xml"/>
  <Override PartName="/xl/drawings/drawing222.xml" ContentType="application/vnd.openxmlformats-officedocument.drawing+xml"/>
  <Override PartName="/xl/drawings/drawing223.xml" ContentType="application/vnd.openxmlformats-officedocument.drawing+xml"/>
  <Override PartName="/xl/drawings/drawing224.xml" ContentType="application/vnd.openxmlformats-officedocument.drawing+xml"/>
  <Override PartName="/xl/drawings/drawing225.xml" ContentType="application/vnd.openxmlformats-officedocument.drawing+xml"/>
  <Override PartName="/xl/drawings/drawing226.xml" ContentType="application/vnd.openxmlformats-officedocument.drawing+xml"/>
  <Override PartName="/xl/drawings/drawing227.xml" ContentType="application/vnd.openxmlformats-officedocument.drawing+xml"/>
  <Override PartName="/xl/drawings/drawing228.xml" ContentType="application/vnd.openxmlformats-officedocument.drawing+xml"/>
  <Override PartName="/xl/drawings/drawing229.xml" ContentType="application/vnd.openxmlformats-officedocument.drawing+xml"/>
  <Override PartName="/xl/drawings/drawing230.xml" ContentType="application/vnd.openxmlformats-officedocument.drawing+xml"/>
  <Override PartName="/xl/drawings/drawing231.xml" ContentType="application/vnd.openxmlformats-officedocument.drawing+xml"/>
  <Override PartName="/xl/drawings/drawing232.xml" ContentType="application/vnd.openxmlformats-officedocument.drawing+xml"/>
  <Override PartName="/xl/drawings/drawing233.xml" ContentType="application/vnd.openxmlformats-officedocument.drawing+xml"/>
  <Override PartName="/xl/drawings/drawing234.xml" ContentType="application/vnd.openxmlformats-officedocument.drawing+xml"/>
  <Override PartName="/xl/drawings/drawing235.xml" ContentType="application/vnd.openxmlformats-officedocument.drawing+xml"/>
  <Override PartName="/xl/drawings/drawing236.xml" ContentType="application/vnd.openxmlformats-officedocument.drawing+xml"/>
  <Override PartName="/xl/drawings/drawing237.xml" ContentType="application/vnd.openxmlformats-officedocument.drawing+xml"/>
  <Override PartName="/xl/drawings/drawing238.xml" ContentType="application/vnd.openxmlformats-officedocument.drawing+xml"/>
  <Override PartName="/xl/drawings/drawing239.xml" ContentType="application/vnd.openxmlformats-officedocument.drawing+xml"/>
  <Override PartName="/xl/drawings/drawing240.xml" ContentType="application/vnd.openxmlformats-officedocument.drawing+xml"/>
  <Override PartName="/xl/drawings/drawing241.xml" ContentType="application/vnd.openxmlformats-officedocument.drawing+xml"/>
  <Override PartName="/xl/drawings/drawing242.xml" ContentType="application/vnd.openxmlformats-officedocument.drawing+xml"/>
  <Override PartName="/xl/drawings/drawing243.xml" ContentType="application/vnd.openxmlformats-officedocument.drawing+xml"/>
  <Override PartName="/xl/drawings/drawing244.xml" ContentType="application/vnd.openxmlformats-officedocument.drawing+xml"/>
  <Override PartName="/xl/drawings/drawing245.xml" ContentType="application/vnd.openxmlformats-officedocument.drawing+xml"/>
  <Override PartName="/xl/drawings/drawing246.xml" ContentType="application/vnd.openxmlformats-officedocument.drawing+xml"/>
  <Override PartName="/xl/drawings/drawing247.xml" ContentType="application/vnd.openxmlformats-officedocument.drawing+xml"/>
  <Override PartName="/xl/drawings/drawing248.xml" ContentType="application/vnd.openxmlformats-officedocument.drawing+xml"/>
  <Override PartName="/xl/drawings/drawing249.xml" ContentType="application/vnd.openxmlformats-officedocument.drawing+xml"/>
  <Override PartName="/xl/drawings/drawing250.xml" ContentType="application/vnd.openxmlformats-officedocument.drawing+xml"/>
  <Override PartName="/xl/drawings/drawing251.xml" ContentType="application/vnd.openxmlformats-officedocument.drawing+xml"/>
  <Override PartName="/xl/drawings/drawing252.xml" ContentType="application/vnd.openxmlformats-officedocument.drawing+xml"/>
  <Override PartName="/xl/drawings/drawing253.xml" ContentType="application/vnd.openxmlformats-officedocument.drawing+xml"/>
  <Override PartName="/xl/drawings/drawing254.xml" ContentType="application/vnd.openxmlformats-officedocument.drawing+xml"/>
  <Override PartName="/xl/drawings/drawing255.xml" ContentType="application/vnd.openxmlformats-officedocument.drawing+xml"/>
  <Override PartName="/xl/drawings/drawing256.xml" ContentType="application/vnd.openxmlformats-officedocument.drawing+xml"/>
  <Override PartName="/xl/drawings/drawing257.xml" ContentType="application/vnd.openxmlformats-officedocument.drawing+xml"/>
  <Override PartName="/xl/drawings/drawing258.xml" ContentType="application/vnd.openxmlformats-officedocument.drawing+xml"/>
  <Override PartName="/xl/drawings/drawing259.xml" ContentType="application/vnd.openxmlformats-officedocument.drawing+xml"/>
  <Override PartName="/xl/drawings/drawing260.xml" ContentType="application/vnd.openxmlformats-officedocument.drawing+xml"/>
  <Override PartName="/xl/drawings/drawing261.xml" ContentType="application/vnd.openxmlformats-officedocument.drawing+xml"/>
  <Override PartName="/xl/drawings/drawing262.xml" ContentType="application/vnd.openxmlformats-officedocument.drawing+xml"/>
  <Override PartName="/xl/drawings/drawing263.xml" ContentType="application/vnd.openxmlformats-officedocument.drawing+xml"/>
  <Override PartName="/xl/drawings/drawing264.xml" ContentType="application/vnd.openxmlformats-officedocument.drawing+xml"/>
  <Override PartName="/xl/drawings/drawing265.xml" ContentType="application/vnd.openxmlformats-officedocument.drawing+xml"/>
  <Override PartName="/xl/drawings/drawing266.xml" ContentType="application/vnd.openxmlformats-officedocument.drawing+xml"/>
  <Override PartName="/xl/drawings/drawing267.xml" ContentType="application/vnd.openxmlformats-officedocument.drawing+xml"/>
  <Override PartName="/xl/drawings/drawing268.xml" ContentType="application/vnd.openxmlformats-officedocument.drawing+xml"/>
  <Override PartName="/xl/drawings/drawing269.xml" ContentType="application/vnd.openxmlformats-officedocument.drawing+xml"/>
  <Override PartName="/xl/drawings/drawing270.xml" ContentType="application/vnd.openxmlformats-officedocument.drawing+xml"/>
  <Override PartName="/xl/drawings/drawing271.xml" ContentType="application/vnd.openxmlformats-officedocument.drawing+xml"/>
  <Override PartName="/xl/drawings/drawing272.xml" ContentType="application/vnd.openxmlformats-officedocument.drawing+xml"/>
  <Override PartName="/xl/drawings/drawing273.xml" ContentType="application/vnd.openxmlformats-officedocument.drawing+xml"/>
  <Override PartName="/xl/drawings/drawing274.xml" ContentType="application/vnd.openxmlformats-officedocument.drawing+xml"/>
  <Override PartName="/xl/drawings/drawing275.xml" ContentType="application/vnd.openxmlformats-officedocument.drawing+xml"/>
  <Override PartName="/xl/drawings/drawing276.xml" ContentType="application/vnd.openxmlformats-officedocument.drawing+xml"/>
  <Override PartName="/xl/drawings/drawing277.xml" ContentType="application/vnd.openxmlformats-officedocument.drawing+xml"/>
  <Override PartName="/xl/drawings/drawing278.xml" ContentType="application/vnd.openxmlformats-officedocument.drawing+xml"/>
  <Override PartName="/xl/drawings/drawing279.xml" ContentType="application/vnd.openxmlformats-officedocument.drawing+xml"/>
  <Override PartName="/xl/drawings/drawing280.xml" ContentType="application/vnd.openxmlformats-officedocument.drawing+xml"/>
  <Override PartName="/xl/drawings/drawing281.xml" ContentType="application/vnd.openxmlformats-officedocument.drawing+xml"/>
  <Override PartName="/xl/drawings/drawing282.xml" ContentType="application/vnd.openxmlformats-officedocument.drawing+xml"/>
  <Override PartName="/xl/drawings/drawing283.xml" ContentType="application/vnd.openxmlformats-officedocument.drawing+xml"/>
  <Override PartName="/xl/drawings/drawing284.xml" ContentType="application/vnd.openxmlformats-officedocument.drawing+xml"/>
  <Override PartName="/xl/drawings/drawing285.xml" ContentType="application/vnd.openxmlformats-officedocument.drawing+xml"/>
  <Override PartName="/xl/drawings/drawing286.xml" ContentType="application/vnd.openxmlformats-officedocument.drawing+xml"/>
  <Override PartName="/xl/drawings/drawing287.xml" ContentType="application/vnd.openxmlformats-officedocument.drawing+xml"/>
  <Override PartName="/xl/drawings/drawing288.xml" ContentType="application/vnd.openxmlformats-officedocument.drawing+xml"/>
  <Override PartName="/xl/drawings/drawing289.xml" ContentType="application/vnd.openxmlformats-officedocument.drawing+xml"/>
  <Override PartName="/xl/drawings/drawing290.xml" ContentType="application/vnd.openxmlformats-officedocument.drawing+xml"/>
  <Override PartName="/xl/drawings/drawing291.xml" ContentType="application/vnd.openxmlformats-officedocument.drawing+xml"/>
  <Override PartName="/xl/drawings/drawing292.xml" ContentType="application/vnd.openxmlformats-officedocument.drawing+xml"/>
  <Override PartName="/xl/drawings/drawing293.xml" ContentType="application/vnd.openxmlformats-officedocument.drawing+xml"/>
  <Override PartName="/xl/drawings/drawing294.xml" ContentType="application/vnd.openxmlformats-officedocument.drawing+xml"/>
  <Override PartName="/xl/drawings/drawing295.xml" ContentType="application/vnd.openxmlformats-officedocument.drawing+xml"/>
  <Override PartName="/xl/drawings/drawing296.xml" ContentType="application/vnd.openxmlformats-officedocument.drawing+xml"/>
  <Override PartName="/xl/drawings/drawing297.xml" ContentType="application/vnd.openxmlformats-officedocument.drawing+xml"/>
  <Override PartName="/xl/drawings/drawing298.xml" ContentType="application/vnd.openxmlformats-officedocument.drawing+xml"/>
  <Override PartName="/xl/drawings/drawing299.xml" ContentType="application/vnd.openxmlformats-officedocument.drawing+xml"/>
  <Override PartName="/xl/drawings/drawing300.xml" ContentType="application/vnd.openxmlformats-officedocument.drawing+xml"/>
  <Override PartName="/xl/drawings/drawing301.xml" ContentType="application/vnd.openxmlformats-officedocument.drawing+xml"/>
  <Override PartName="/xl/drawings/drawing302.xml" ContentType="application/vnd.openxmlformats-officedocument.drawing+xml"/>
  <Override PartName="/xl/drawings/drawing303.xml" ContentType="application/vnd.openxmlformats-officedocument.drawing+xml"/>
  <Override PartName="/xl/drawings/drawing304.xml" ContentType="application/vnd.openxmlformats-officedocument.drawing+xml"/>
  <Override PartName="/xl/drawings/drawing305.xml" ContentType="application/vnd.openxmlformats-officedocument.drawing+xml"/>
  <Override PartName="/xl/drawings/drawing306.xml" ContentType="application/vnd.openxmlformats-officedocument.drawing+xml"/>
  <Override PartName="/xl/drawings/drawing307.xml" ContentType="application/vnd.openxmlformats-officedocument.drawing+xml"/>
  <Override PartName="/xl/drawings/drawing308.xml" ContentType="application/vnd.openxmlformats-officedocument.drawing+xml"/>
  <Override PartName="/xl/drawings/drawing309.xml" ContentType="application/vnd.openxmlformats-officedocument.drawing+xml"/>
  <Override PartName="/xl/drawings/drawing310.xml" ContentType="application/vnd.openxmlformats-officedocument.drawing+xml"/>
  <Override PartName="/xl/drawings/drawing311.xml" ContentType="application/vnd.openxmlformats-officedocument.drawing+xml"/>
  <Override PartName="/xl/drawings/drawing312.xml" ContentType="application/vnd.openxmlformats-officedocument.drawing+xml"/>
  <Override PartName="/xl/drawings/drawing313.xml" ContentType="application/vnd.openxmlformats-officedocument.drawing+xml"/>
  <Override PartName="/xl/drawings/drawing314.xml" ContentType="application/vnd.openxmlformats-officedocument.drawing+xml"/>
  <Override PartName="/xl/drawings/drawing315.xml" ContentType="application/vnd.openxmlformats-officedocument.drawing+xml"/>
  <Override PartName="/xl/drawings/drawing316.xml" ContentType="application/vnd.openxmlformats-officedocument.drawing+xml"/>
  <Override PartName="/xl/drawings/drawing317.xml" ContentType="application/vnd.openxmlformats-officedocument.drawing+xml"/>
  <Override PartName="/xl/drawings/drawing318.xml" ContentType="application/vnd.openxmlformats-officedocument.drawing+xml"/>
  <Override PartName="/xl/drawings/drawing319.xml" ContentType="application/vnd.openxmlformats-officedocument.drawing+xml"/>
  <Override PartName="/xl/drawings/drawing320.xml" ContentType="application/vnd.openxmlformats-officedocument.drawing+xml"/>
  <Override PartName="/xl/drawings/drawing321.xml" ContentType="application/vnd.openxmlformats-officedocument.drawing+xml"/>
  <Override PartName="/xl/drawings/drawing322.xml" ContentType="application/vnd.openxmlformats-officedocument.drawing+xml"/>
  <Override PartName="/xl/drawings/drawing323.xml" ContentType="application/vnd.openxmlformats-officedocument.drawing+xml"/>
  <Override PartName="/xl/drawings/drawing324.xml" ContentType="application/vnd.openxmlformats-officedocument.drawing+xml"/>
  <Override PartName="/xl/drawings/drawing325.xml" ContentType="application/vnd.openxmlformats-officedocument.drawing+xml"/>
  <Override PartName="/xl/drawings/drawing326.xml" ContentType="application/vnd.openxmlformats-officedocument.drawing+xml"/>
  <Override PartName="/xl/drawings/drawing327.xml" ContentType="application/vnd.openxmlformats-officedocument.drawing+xml"/>
  <Override PartName="/xl/drawings/drawing328.xml" ContentType="application/vnd.openxmlformats-officedocument.drawing+xml"/>
  <Override PartName="/xl/drawings/drawing329.xml" ContentType="application/vnd.openxmlformats-officedocument.drawing+xml"/>
  <Override PartName="/xl/drawings/drawing330.xml" ContentType="application/vnd.openxmlformats-officedocument.drawing+xml"/>
  <Override PartName="/xl/drawings/drawing331.xml" ContentType="application/vnd.openxmlformats-officedocument.drawing+xml"/>
  <Override PartName="/xl/drawings/drawing332.xml" ContentType="application/vnd.openxmlformats-officedocument.drawing+xml"/>
  <Override PartName="/xl/drawings/drawing333.xml" ContentType="application/vnd.openxmlformats-officedocument.drawing+xml"/>
  <Override PartName="/xl/drawings/drawing334.xml" ContentType="application/vnd.openxmlformats-officedocument.drawing+xml"/>
  <Override PartName="/xl/drawings/drawing335.xml" ContentType="application/vnd.openxmlformats-officedocument.drawing+xml"/>
  <Override PartName="/xl/drawings/drawing336.xml" ContentType="application/vnd.openxmlformats-officedocument.drawing+xml"/>
  <Override PartName="/xl/drawings/drawing337.xml" ContentType="application/vnd.openxmlformats-officedocument.drawing+xml"/>
  <Override PartName="/xl/drawings/drawing338.xml" ContentType="application/vnd.openxmlformats-officedocument.drawing+xml"/>
  <Override PartName="/xl/drawings/drawing339.xml" ContentType="application/vnd.openxmlformats-officedocument.drawing+xml"/>
  <Override PartName="/xl/drawings/drawing340.xml" ContentType="application/vnd.openxmlformats-officedocument.drawing+xml"/>
  <Override PartName="/xl/drawings/drawing341.xml" ContentType="application/vnd.openxmlformats-officedocument.drawing+xml"/>
  <Override PartName="/xl/drawings/drawing342.xml" ContentType="application/vnd.openxmlformats-officedocument.drawing+xml"/>
  <Override PartName="/xl/drawings/drawing343.xml" ContentType="application/vnd.openxmlformats-officedocument.drawing+xml"/>
  <Override PartName="/xl/drawings/drawing344.xml" ContentType="application/vnd.openxmlformats-officedocument.drawing+xml"/>
  <Override PartName="/xl/drawings/drawing345.xml" ContentType="application/vnd.openxmlformats-officedocument.drawing+xml"/>
  <Override PartName="/xl/drawings/drawing346.xml" ContentType="application/vnd.openxmlformats-officedocument.drawing+xml"/>
  <Override PartName="/xl/drawings/drawing347.xml" ContentType="application/vnd.openxmlformats-officedocument.drawing+xml"/>
  <Override PartName="/xl/drawings/drawing348.xml" ContentType="application/vnd.openxmlformats-officedocument.drawing+xml"/>
  <Override PartName="/xl/drawings/drawing349.xml" ContentType="application/vnd.openxmlformats-officedocument.drawing+xml"/>
  <Override PartName="/xl/drawings/drawing350.xml" ContentType="application/vnd.openxmlformats-officedocument.drawing+xml"/>
  <Override PartName="/xl/drawings/drawing351.xml" ContentType="application/vnd.openxmlformats-officedocument.drawing+xml"/>
  <Override PartName="/xl/drawings/drawing352.xml" ContentType="application/vnd.openxmlformats-officedocument.drawing+xml"/>
  <Override PartName="/xl/drawings/drawing353.xml" ContentType="application/vnd.openxmlformats-officedocument.drawing+xml"/>
  <Override PartName="/xl/drawings/drawing354.xml" ContentType="application/vnd.openxmlformats-officedocument.drawing+xml"/>
  <Override PartName="/xl/drawings/drawing355.xml" ContentType="application/vnd.openxmlformats-officedocument.drawing+xml"/>
  <Override PartName="/xl/drawings/drawing356.xml" ContentType="application/vnd.openxmlformats-officedocument.drawing+xml"/>
  <Override PartName="/xl/drawings/drawing357.xml" ContentType="application/vnd.openxmlformats-officedocument.drawing+xml"/>
  <Override PartName="/xl/drawings/drawing358.xml" ContentType="application/vnd.openxmlformats-officedocument.drawing+xml"/>
  <Override PartName="/xl/drawings/drawing359.xml" ContentType="application/vnd.openxmlformats-officedocument.drawing+xml"/>
  <Override PartName="/xl/drawings/drawing360.xml" ContentType="application/vnd.openxmlformats-officedocument.drawing+xml"/>
  <Override PartName="/xl/drawings/drawing361.xml" ContentType="application/vnd.openxmlformats-officedocument.drawing+xml"/>
  <Override PartName="/xl/drawings/drawing362.xml" ContentType="application/vnd.openxmlformats-officedocument.drawing+xml"/>
  <Override PartName="/xl/drawings/drawing363.xml" ContentType="application/vnd.openxmlformats-officedocument.drawing+xml"/>
  <Override PartName="/xl/drawings/drawing364.xml" ContentType="application/vnd.openxmlformats-officedocument.drawing+xml"/>
  <Override PartName="/xl/drawings/drawing365.xml" ContentType="application/vnd.openxmlformats-officedocument.drawing+xml"/>
  <Override PartName="/xl/drawings/drawing366.xml" ContentType="application/vnd.openxmlformats-officedocument.drawing+xml"/>
  <Override PartName="/xl/drawings/drawing367.xml" ContentType="application/vnd.openxmlformats-officedocument.drawing+xml"/>
  <Override PartName="/xl/drawings/drawing368.xml" ContentType="application/vnd.openxmlformats-officedocument.drawing+xml"/>
  <Override PartName="/xl/drawings/drawing369.xml" ContentType="application/vnd.openxmlformats-officedocument.drawing+xml"/>
  <Override PartName="/xl/drawings/drawing370.xml" ContentType="application/vnd.openxmlformats-officedocument.drawing+xml"/>
  <Override PartName="/xl/drawings/drawing371.xml" ContentType="application/vnd.openxmlformats-officedocument.drawing+xml"/>
  <Override PartName="/xl/drawings/drawing372.xml" ContentType="application/vnd.openxmlformats-officedocument.drawing+xml"/>
  <Override PartName="/xl/drawings/drawing373.xml" ContentType="application/vnd.openxmlformats-officedocument.drawing+xml"/>
  <Override PartName="/xl/drawings/drawing374.xml" ContentType="application/vnd.openxmlformats-officedocument.drawing+xml"/>
  <Override PartName="/xl/drawings/drawing375.xml" ContentType="application/vnd.openxmlformats-officedocument.drawing+xml"/>
  <Override PartName="/xl/drawings/drawing376.xml" ContentType="application/vnd.openxmlformats-officedocument.drawing+xml"/>
  <Override PartName="/xl/drawings/drawing377.xml" ContentType="application/vnd.openxmlformats-officedocument.drawing+xml"/>
  <Override PartName="/xl/drawings/drawing378.xml" ContentType="application/vnd.openxmlformats-officedocument.drawing+xml"/>
  <Override PartName="/xl/drawings/drawing379.xml" ContentType="application/vnd.openxmlformats-officedocument.drawing+xml"/>
  <Override PartName="/xl/drawings/drawing380.xml" ContentType="application/vnd.openxmlformats-officedocument.drawing+xml"/>
  <Override PartName="/xl/drawings/drawing381.xml" ContentType="application/vnd.openxmlformats-officedocument.drawing+xml"/>
  <Override PartName="/xl/drawings/drawing382.xml" ContentType="application/vnd.openxmlformats-officedocument.drawing+xml"/>
  <Override PartName="/xl/drawings/drawing383.xml" ContentType="application/vnd.openxmlformats-officedocument.drawing+xml"/>
  <Override PartName="/xl/drawings/drawing384.xml" ContentType="application/vnd.openxmlformats-officedocument.drawing+xml"/>
  <Override PartName="/xl/drawings/drawing385.xml" ContentType="application/vnd.openxmlformats-officedocument.drawing+xml"/>
  <Override PartName="/xl/drawings/drawing386.xml" ContentType="application/vnd.openxmlformats-officedocument.drawing+xml"/>
  <Override PartName="/xl/drawings/drawing387.xml" ContentType="application/vnd.openxmlformats-officedocument.drawing+xml"/>
  <Override PartName="/xl/drawings/drawing388.xml" ContentType="application/vnd.openxmlformats-officedocument.drawing+xml"/>
  <Override PartName="/xl/drawings/drawing389.xml" ContentType="application/vnd.openxmlformats-officedocument.drawing+xml"/>
  <Override PartName="/xl/drawings/drawing390.xml" ContentType="application/vnd.openxmlformats-officedocument.drawing+xml"/>
  <Override PartName="/xl/drawings/drawing391.xml" ContentType="application/vnd.openxmlformats-officedocument.drawing+xml"/>
  <Override PartName="/xl/drawings/drawing392.xml" ContentType="application/vnd.openxmlformats-officedocument.drawing+xml"/>
  <Override PartName="/xl/drawings/drawing393.xml" ContentType="application/vnd.openxmlformats-officedocument.drawing+xml"/>
  <Override PartName="/xl/drawings/drawing394.xml" ContentType="application/vnd.openxmlformats-officedocument.drawing+xml"/>
  <Override PartName="/xl/drawings/drawing395.xml" ContentType="application/vnd.openxmlformats-officedocument.drawing+xml"/>
  <Override PartName="/xl/drawings/drawing396.xml" ContentType="application/vnd.openxmlformats-officedocument.drawing+xml"/>
  <Override PartName="/xl/drawings/drawing397.xml" ContentType="application/vnd.openxmlformats-officedocument.drawing+xml"/>
  <Override PartName="/xl/drawings/drawing398.xml" ContentType="application/vnd.openxmlformats-officedocument.drawing+xml"/>
  <Override PartName="/xl/drawings/drawing399.xml" ContentType="application/vnd.openxmlformats-officedocument.drawing+xml"/>
  <Override PartName="/xl/drawings/drawing400.xml" ContentType="application/vnd.openxmlformats-officedocument.drawing+xml"/>
  <Override PartName="/xl/drawings/drawing401.xml" ContentType="application/vnd.openxmlformats-officedocument.drawing+xml"/>
  <Override PartName="/xl/drawings/drawing402.xml" ContentType="application/vnd.openxmlformats-officedocument.drawing+xml"/>
  <Override PartName="/xl/drawings/drawing403.xml" ContentType="application/vnd.openxmlformats-officedocument.drawing+xml"/>
  <Override PartName="/xl/drawings/drawing404.xml" ContentType="application/vnd.openxmlformats-officedocument.drawing+xml"/>
  <Override PartName="/xl/drawings/drawing405.xml" ContentType="application/vnd.openxmlformats-officedocument.drawing+xml"/>
  <Override PartName="/xl/drawings/drawing406.xml" ContentType="application/vnd.openxmlformats-officedocument.drawing+xml"/>
  <Override PartName="/xl/drawings/drawing407.xml" ContentType="application/vnd.openxmlformats-officedocument.drawing+xml"/>
  <Override PartName="/xl/drawings/drawing408.xml" ContentType="application/vnd.openxmlformats-officedocument.drawing+xml"/>
  <Override PartName="/xl/drawings/drawing409.xml" ContentType="application/vnd.openxmlformats-officedocument.drawing+xml"/>
  <Override PartName="/xl/drawings/drawing410.xml" ContentType="application/vnd.openxmlformats-officedocument.drawing+xml"/>
  <Override PartName="/xl/drawings/drawing411.xml" ContentType="application/vnd.openxmlformats-officedocument.drawing+xml"/>
  <Override PartName="/xl/drawings/drawing412.xml" ContentType="application/vnd.openxmlformats-officedocument.drawing+xml"/>
  <Override PartName="/xl/drawings/drawing413.xml" ContentType="application/vnd.openxmlformats-officedocument.drawing+xml"/>
  <Override PartName="/xl/drawings/drawing414.xml" ContentType="application/vnd.openxmlformats-officedocument.drawing+xml"/>
  <Override PartName="/xl/drawings/drawing415.xml" ContentType="application/vnd.openxmlformats-officedocument.drawing+xml"/>
  <Override PartName="/xl/drawings/drawing416.xml" ContentType="application/vnd.openxmlformats-officedocument.drawing+xml"/>
  <Override PartName="/xl/drawings/drawing417.xml" ContentType="application/vnd.openxmlformats-officedocument.drawing+xml"/>
  <Override PartName="/xl/drawings/drawing418.xml" ContentType="application/vnd.openxmlformats-officedocument.drawing+xml"/>
  <Override PartName="/xl/drawings/drawing419.xml" ContentType="application/vnd.openxmlformats-officedocument.drawing+xml"/>
  <Override PartName="/xl/drawings/drawing420.xml" ContentType="application/vnd.openxmlformats-officedocument.drawing+xml"/>
  <Override PartName="/xl/drawings/drawing421.xml" ContentType="application/vnd.openxmlformats-officedocument.drawing+xml"/>
  <Override PartName="/xl/drawings/drawing422.xml" ContentType="application/vnd.openxmlformats-officedocument.drawing+xml"/>
  <Override PartName="/xl/drawings/drawing423.xml" ContentType="application/vnd.openxmlformats-officedocument.drawing+xml"/>
  <Override PartName="/xl/drawings/drawing424.xml" ContentType="application/vnd.openxmlformats-officedocument.drawing+xml"/>
  <Override PartName="/xl/drawings/drawing425.xml" ContentType="application/vnd.openxmlformats-officedocument.drawing+xml"/>
  <Override PartName="/xl/drawings/drawing426.xml" ContentType="application/vnd.openxmlformats-officedocument.drawing+xml"/>
  <Override PartName="/xl/drawings/drawing427.xml" ContentType="application/vnd.openxmlformats-officedocument.drawing+xml"/>
  <Override PartName="/xl/drawings/drawing428.xml" ContentType="application/vnd.openxmlformats-officedocument.drawing+xml"/>
  <Override PartName="/xl/drawings/drawing429.xml" ContentType="application/vnd.openxmlformats-officedocument.drawing+xml"/>
  <Override PartName="/xl/drawings/drawing430.xml" ContentType="application/vnd.openxmlformats-officedocument.drawing+xml"/>
  <Override PartName="/xl/drawings/drawing431.xml" ContentType="application/vnd.openxmlformats-officedocument.drawing+xml"/>
  <Override PartName="/xl/drawings/drawing432.xml" ContentType="application/vnd.openxmlformats-officedocument.drawing+xml"/>
  <Override PartName="/xl/drawings/drawing433.xml" ContentType="application/vnd.openxmlformats-officedocument.drawing+xml"/>
  <Override PartName="/xl/drawings/drawing434.xml" ContentType="application/vnd.openxmlformats-officedocument.drawing+xml"/>
  <Override PartName="/xl/drawings/drawing435.xml" ContentType="application/vnd.openxmlformats-officedocument.drawing+xml"/>
  <Override PartName="/xl/drawings/drawing436.xml" ContentType="application/vnd.openxmlformats-officedocument.drawing+xml"/>
  <Override PartName="/xl/drawings/drawing437.xml" ContentType="application/vnd.openxmlformats-officedocument.drawing+xml"/>
  <Override PartName="/xl/drawings/drawing438.xml" ContentType="application/vnd.openxmlformats-officedocument.drawing+xml"/>
  <Override PartName="/xl/drawings/drawing439.xml" ContentType="application/vnd.openxmlformats-officedocument.drawing+xml"/>
  <Override PartName="/xl/drawings/drawing440.xml" ContentType="application/vnd.openxmlformats-officedocument.drawing+xml"/>
  <Override PartName="/xl/drawings/drawing441.xml" ContentType="application/vnd.openxmlformats-officedocument.drawing+xml"/>
  <Override PartName="/xl/drawings/drawing442.xml" ContentType="application/vnd.openxmlformats-officedocument.drawing+xml"/>
  <Override PartName="/xl/drawings/drawing443.xml" ContentType="application/vnd.openxmlformats-officedocument.drawing+xml"/>
  <Override PartName="/xl/drawings/drawing444.xml" ContentType="application/vnd.openxmlformats-officedocument.drawing+xml"/>
  <Override PartName="/xl/drawings/drawing445.xml" ContentType="application/vnd.openxmlformats-officedocument.drawing+xml"/>
  <Override PartName="/xl/drawings/drawing446.xml" ContentType="application/vnd.openxmlformats-officedocument.drawing+xml"/>
  <Override PartName="/xl/drawings/drawing447.xml" ContentType="application/vnd.openxmlformats-officedocument.drawing+xml"/>
  <Override PartName="/xl/drawings/drawing448.xml" ContentType="application/vnd.openxmlformats-officedocument.drawing+xml"/>
  <Override PartName="/xl/drawings/drawing449.xml" ContentType="application/vnd.openxmlformats-officedocument.drawing+xml"/>
  <Override PartName="/xl/drawings/drawing450.xml" ContentType="application/vnd.openxmlformats-officedocument.drawing+xml"/>
  <Override PartName="/xl/drawings/drawing451.xml" ContentType="application/vnd.openxmlformats-officedocument.drawing+xml"/>
  <Override PartName="/xl/drawings/drawing452.xml" ContentType="application/vnd.openxmlformats-officedocument.drawing+xml"/>
  <Override PartName="/xl/drawings/drawing453.xml" ContentType="application/vnd.openxmlformats-officedocument.drawing+xml"/>
  <Override PartName="/xl/drawings/drawing454.xml" ContentType="application/vnd.openxmlformats-officedocument.drawing+xml"/>
  <Override PartName="/xl/drawings/drawing455.xml" ContentType="application/vnd.openxmlformats-officedocument.drawing+xml"/>
  <Override PartName="/xl/drawings/drawing456.xml" ContentType="application/vnd.openxmlformats-officedocument.drawing+xml"/>
  <Override PartName="/xl/drawings/drawing457.xml" ContentType="application/vnd.openxmlformats-officedocument.drawing+xml"/>
  <Override PartName="/xl/drawings/drawing458.xml" ContentType="application/vnd.openxmlformats-officedocument.drawing+xml"/>
  <Override PartName="/xl/drawings/drawing459.xml" ContentType="application/vnd.openxmlformats-officedocument.drawing+xml"/>
  <Override PartName="/xl/drawings/drawing460.xml" ContentType="application/vnd.openxmlformats-officedocument.drawing+xml"/>
  <Override PartName="/xl/drawings/drawing461.xml" ContentType="application/vnd.openxmlformats-officedocument.drawing+xml"/>
  <Override PartName="/xl/drawings/drawing462.xml" ContentType="application/vnd.openxmlformats-officedocument.drawing+xml"/>
  <Override PartName="/xl/drawings/drawing463.xml" ContentType="application/vnd.openxmlformats-officedocument.drawing+xml"/>
  <Override PartName="/xl/drawings/drawing464.xml" ContentType="application/vnd.openxmlformats-officedocument.drawing+xml"/>
  <Override PartName="/xl/drawings/drawing465.xml" ContentType="application/vnd.openxmlformats-officedocument.drawing+xml"/>
  <Override PartName="/xl/drawings/drawing466.xml" ContentType="application/vnd.openxmlformats-officedocument.drawing+xml"/>
  <Override PartName="/xl/drawings/drawing467.xml" ContentType="application/vnd.openxmlformats-officedocument.drawing+xml"/>
  <Override PartName="/xl/drawings/drawing468.xml" ContentType="application/vnd.openxmlformats-officedocument.drawing+xml"/>
  <Override PartName="/xl/drawings/drawing469.xml" ContentType="application/vnd.openxmlformats-officedocument.drawing+xml"/>
  <Override PartName="/xl/drawings/drawing470.xml" ContentType="application/vnd.openxmlformats-officedocument.drawing+xml"/>
  <Override PartName="/xl/drawings/drawing471.xml" ContentType="application/vnd.openxmlformats-officedocument.drawing+xml"/>
  <Override PartName="/xl/drawings/drawing472.xml" ContentType="application/vnd.openxmlformats-officedocument.drawing+xml"/>
  <Override PartName="/xl/drawings/drawing473.xml" ContentType="application/vnd.openxmlformats-officedocument.drawing+xml"/>
  <Override PartName="/xl/drawings/drawing474.xml" ContentType="application/vnd.openxmlformats-officedocument.drawing+xml"/>
  <Override PartName="/xl/drawings/drawing475.xml" ContentType="application/vnd.openxmlformats-officedocument.drawing+xml"/>
  <Override PartName="/xl/drawings/drawing476.xml" ContentType="application/vnd.openxmlformats-officedocument.drawing+xml"/>
  <Override PartName="/xl/drawings/drawing477.xml" ContentType="application/vnd.openxmlformats-officedocument.drawing+xml"/>
  <Override PartName="/xl/drawings/drawing478.xml" ContentType="application/vnd.openxmlformats-officedocument.drawing+xml"/>
  <Override PartName="/xl/drawings/drawing479.xml" ContentType="application/vnd.openxmlformats-officedocument.drawing+xml"/>
  <Override PartName="/xl/drawings/drawing480.xml" ContentType="application/vnd.openxmlformats-officedocument.drawing+xml"/>
  <Override PartName="/xl/drawings/drawing481.xml" ContentType="application/vnd.openxmlformats-officedocument.drawing+xml"/>
  <Override PartName="/xl/drawings/drawing482.xml" ContentType="application/vnd.openxmlformats-officedocument.drawing+xml"/>
  <Override PartName="/xl/drawings/drawing483.xml" ContentType="application/vnd.openxmlformats-officedocument.drawing+xml"/>
  <Override PartName="/xl/drawings/drawing484.xml" ContentType="application/vnd.openxmlformats-officedocument.drawing+xml"/>
  <Override PartName="/xl/drawings/drawing485.xml" ContentType="application/vnd.openxmlformats-officedocument.drawing+xml"/>
  <Override PartName="/xl/drawings/drawing486.xml" ContentType="application/vnd.openxmlformats-officedocument.drawing+xml"/>
  <Override PartName="/xl/drawings/drawing487.xml" ContentType="application/vnd.openxmlformats-officedocument.drawing+xml"/>
  <Override PartName="/xl/drawings/drawing488.xml" ContentType="application/vnd.openxmlformats-officedocument.drawing+xml"/>
  <Override PartName="/xl/drawings/drawing489.xml" ContentType="application/vnd.openxmlformats-officedocument.drawing+xml"/>
  <Override PartName="/xl/drawings/drawing490.xml" ContentType="application/vnd.openxmlformats-officedocument.drawing+xml"/>
  <Override PartName="/xl/drawings/drawing491.xml" ContentType="application/vnd.openxmlformats-officedocument.drawing+xml"/>
  <Override PartName="/xl/drawings/drawing492.xml" ContentType="application/vnd.openxmlformats-officedocument.drawing+xml"/>
  <Override PartName="/xl/drawings/drawing493.xml" ContentType="application/vnd.openxmlformats-officedocument.drawing+xml"/>
  <Override PartName="/xl/drawings/drawing494.xml" ContentType="application/vnd.openxmlformats-officedocument.drawing+xml"/>
  <Override PartName="/xl/drawings/drawing495.xml" ContentType="application/vnd.openxmlformats-officedocument.drawing+xml"/>
  <Override PartName="/xl/drawings/drawing496.xml" ContentType="application/vnd.openxmlformats-officedocument.drawing+xml"/>
  <Override PartName="/xl/drawings/drawing497.xml" ContentType="application/vnd.openxmlformats-officedocument.drawing+xml"/>
  <Override PartName="/xl/drawings/drawing498.xml" ContentType="application/vnd.openxmlformats-officedocument.drawing+xml"/>
  <Override PartName="/xl/drawings/drawing499.xml" ContentType="application/vnd.openxmlformats-officedocument.drawing+xml"/>
  <Override PartName="/xl/drawings/drawing500.xml" ContentType="application/vnd.openxmlformats-officedocument.drawing+xml"/>
  <Override PartName="/xl/drawings/drawing501.xml" ContentType="application/vnd.openxmlformats-officedocument.drawing+xml"/>
  <Override PartName="/xl/drawings/drawing502.xml" ContentType="application/vnd.openxmlformats-officedocument.drawing+xml"/>
  <Override PartName="/xl/drawings/drawing503.xml" ContentType="application/vnd.openxmlformats-officedocument.drawing+xml"/>
  <Override PartName="/xl/drawings/drawing504.xml" ContentType="application/vnd.openxmlformats-officedocument.drawing+xml"/>
  <Override PartName="/xl/drawings/drawing505.xml" ContentType="application/vnd.openxmlformats-officedocument.drawing+xml"/>
  <Override PartName="/xl/drawings/drawing506.xml" ContentType="application/vnd.openxmlformats-officedocument.drawing+xml"/>
  <Override PartName="/xl/drawings/drawing507.xml" ContentType="application/vnd.openxmlformats-officedocument.drawing+xml"/>
  <Override PartName="/xl/drawings/drawing508.xml" ContentType="application/vnd.openxmlformats-officedocument.drawing+xml"/>
  <Override PartName="/xl/drawings/drawing509.xml" ContentType="application/vnd.openxmlformats-officedocument.drawing+xml"/>
  <Override PartName="/xl/drawings/drawing510.xml" ContentType="application/vnd.openxmlformats-officedocument.drawing+xml"/>
  <Override PartName="/xl/drawings/drawing511.xml" ContentType="application/vnd.openxmlformats-officedocument.drawing+xml"/>
  <Override PartName="/xl/drawings/drawing512.xml" ContentType="application/vnd.openxmlformats-officedocument.drawing+xml"/>
  <Override PartName="/xl/drawings/drawing513.xml" ContentType="application/vnd.openxmlformats-officedocument.drawing+xml"/>
  <Override PartName="/xl/drawings/drawing514.xml" ContentType="application/vnd.openxmlformats-officedocument.drawing+xml"/>
  <Override PartName="/xl/drawings/drawing515.xml" ContentType="application/vnd.openxmlformats-officedocument.drawing+xml"/>
  <Override PartName="/xl/drawings/drawing516.xml" ContentType="application/vnd.openxmlformats-officedocument.drawing+xml"/>
  <Override PartName="/xl/drawings/drawing517.xml" ContentType="application/vnd.openxmlformats-officedocument.drawing+xml"/>
  <Override PartName="/xl/drawings/drawing518.xml" ContentType="application/vnd.openxmlformats-officedocument.drawing+xml"/>
  <Override PartName="/xl/drawings/drawing519.xml" ContentType="application/vnd.openxmlformats-officedocument.drawing+xml"/>
  <Override PartName="/xl/drawings/drawing520.xml" ContentType="application/vnd.openxmlformats-officedocument.drawing+xml"/>
  <Override PartName="/xl/drawings/drawing521.xml" ContentType="application/vnd.openxmlformats-officedocument.drawing+xml"/>
  <Override PartName="/xl/drawings/drawing522.xml" ContentType="application/vnd.openxmlformats-officedocument.drawing+xml"/>
  <Override PartName="/xl/drawings/drawing523.xml" ContentType="application/vnd.openxmlformats-officedocument.drawing+xml"/>
  <Override PartName="/xl/drawings/drawing524.xml" ContentType="application/vnd.openxmlformats-officedocument.drawing+xml"/>
  <Override PartName="/xl/drawings/drawing525.xml" ContentType="application/vnd.openxmlformats-officedocument.drawing+xml"/>
  <Override PartName="/xl/drawings/drawing526.xml" ContentType="application/vnd.openxmlformats-officedocument.drawing+xml"/>
  <Override PartName="/xl/drawings/drawing527.xml" ContentType="application/vnd.openxmlformats-officedocument.drawing+xml"/>
  <Override PartName="/xl/drawings/drawing528.xml" ContentType="application/vnd.openxmlformats-officedocument.drawing+xml"/>
  <Override PartName="/xl/drawings/drawing529.xml" ContentType="application/vnd.openxmlformats-officedocument.drawing+xml"/>
  <Override PartName="/xl/drawings/drawing530.xml" ContentType="application/vnd.openxmlformats-officedocument.drawing+xml"/>
  <Override PartName="/xl/drawings/drawing531.xml" ContentType="application/vnd.openxmlformats-officedocument.drawing+xml"/>
  <Override PartName="/xl/drawings/drawing532.xml" ContentType="application/vnd.openxmlformats-officedocument.drawing+xml"/>
  <Override PartName="/xl/drawings/drawing533.xml" ContentType="application/vnd.openxmlformats-officedocument.drawing+xml"/>
  <Override PartName="/xl/drawings/drawing534.xml" ContentType="application/vnd.openxmlformats-officedocument.drawing+xml"/>
  <Override PartName="/xl/drawings/drawing535.xml" ContentType="application/vnd.openxmlformats-officedocument.drawing+xml"/>
  <Override PartName="/xl/drawings/drawing536.xml" ContentType="application/vnd.openxmlformats-officedocument.drawing+xml"/>
  <Override PartName="/xl/drawings/drawing537.xml" ContentType="application/vnd.openxmlformats-officedocument.drawing+xml"/>
  <Override PartName="/xl/drawings/drawing538.xml" ContentType="application/vnd.openxmlformats-officedocument.drawing+xml"/>
  <Override PartName="/xl/drawings/drawing539.xml" ContentType="application/vnd.openxmlformats-officedocument.drawing+xml"/>
  <Override PartName="/xl/drawings/drawing540.xml" ContentType="application/vnd.openxmlformats-officedocument.drawing+xml"/>
  <Override PartName="/xl/drawings/drawing541.xml" ContentType="application/vnd.openxmlformats-officedocument.drawing+xml"/>
  <Override PartName="/xl/drawings/drawing542.xml" ContentType="application/vnd.openxmlformats-officedocument.drawing+xml"/>
  <Override PartName="/xl/drawings/drawing543.xml" ContentType="application/vnd.openxmlformats-officedocument.drawing+xml"/>
  <Override PartName="/xl/drawings/drawing544.xml" ContentType="application/vnd.openxmlformats-officedocument.drawing+xml"/>
  <Override PartName="/xl/drawings/drawing545.xml" ContentType="application/vnd.openxmlformats-officedocument.drawing+xml"/>
  <Override PartName="/xl/drawings/drawing546.xml" ContentType="application/vnd.openxmlformats-officedocument.drawing+xml"/>
  <Override PartName="/xl/drawings/drawing547.xml" ContentType="application/vnd.openxmlformats-officedocument.drawing+xml"/>
  <Override PartName="/xl/drawings/drawing548.xml" ContentType="application/vnd.openxmlformats-officedocument.drawing+xml"/>
  <Override PartName="/xl/drawings/drawing549.xml" ContentType="application/vnd.openxmlformats-officedocument.drawing+xml"/>
  <Override PartName="/xl/drawings/drawing550.xml" ContentType="application/vnd.openxmlformats-officedocument.drawing+xml"/>
  <Override PartName="/xl/drawings/drawing551.xml" ContentType="application/vnd.openxmlformats-officedocument.drawing+xml"/>
  <Override PartName="/xl/drawings/drawing552.xml" ContentType="application/vnd.openxmlformats-officedocument.drawing+xml"/>
  <Override PartName="/xl/drawings/drawing553.xml" ContentType="application/vnd.openxmlformats-officedocument.drawing+xml"/>
  <Override PartName="/xl/drawings/drawing554.xml" ContentType="application/vnd.openxmlformats-officedocument.drawing+xml"/>
  <Override PartName="/xl/drawings/drawing555.xml" ContentType="application/vnd.openxmlformats-officedocument.drawing+xml"/>
  <Override PartName="/xl/drawings/drawing556.xml" ContentType="application/vnd.openxmlformats-officedocument.drawing+xml"/>
  <Override PartName="/xl/drawings/drawing557.xml" ContentType="application/vnd.openxmlformats-officedocument.drawing+xml"/>
  <Override PartName="/xl/drawings/drawing558.xml" ContentType="application/vnd.openxmlformats-officedocument.drawing+xml"/>
  <Override PartName="/xl/drawings/drawing559.xml" ContentType="application/vnd.openxmlformats-officedocument.drawing+xml"/>
  <Override PartName="/xl/drawings/drawing560.xml" ContentType="application/vnd.openxmlformats-officedocument.drawing+xml"/>
  <Override PartName="/xl/drawings/drawing561.xml" ContentType="application/vnd.openxmlformats-officedocument.drawing+xml"/>
  <Override PartName="/xl/drawings/drawing562.xml" ContentType="application/vnd.openxmlformats-officedocument.drawing+xml"/>
  <Override PartName="/xl/drawings/drawing563.xml" ContentType="application/vnd.openxmlformats-officedocument.drawing+xml"/>
  <Override PartName="/xl/drawings/drawing564.xml" ContentType="application/vnd.openxmlformats-officedocument.drawing+xml"/>
  <Override PartName="/xl/drawings/drawing565.xml" ContentType="application/vnd.openxmlformats-officedocument.drawing+xml"/>
  <Override PartName="/xl/drawings/drawing566.xml" ContentType="application/vnd.openxmlformats-officedocument.drawing+xml"/>
  <Override PartName="/xl/drawings/drawing567.xml" ContentType="application/vnd.openxmlformats-officedocument.drawing+xml"/>
  <Override PartName="/xl/drawings/drawing568.xml" ContentType="application/vnd.openxmlformats-officedocument.drawing+xml"/>
  <Override PartName="/xl/drawings/drawing569.xml" ContentType="application/vnd.openxmlformats-officedocument.drawing+xml"/>
  <Override PartName="/xl/drawings/drawing570.xml" ContentType="application/vnd.openxmlformats-officedocument.drawing+xml"/>
  <Override PartName="/xl/drawings/drawing571.xml" ContentType="application/vnd.openxmlformats-officedocument.drawing+xml"/>
  <Override PartName="/xl/drawings/drawing572.xml" ContentType="application/vnd.openxmlformats-officedocument.drawing+xml"/>
  <Override PartName="/xl/drawings/drawing573.xml" ContentType="application/vnd.openxmlformats-officedocument.drawing+xml"/>
  <Override PartName="/xl/drawings/drawing574.xml" ContentType="application/vnd.openxmlformats-officedocument.drawing+xml"/>
  <Override PartName="/xl/drawings/drawing575.xml" ContentType="application/vnd.openxmlformats-officedocument.drawing+xml"/>
  <Override PartName="/xl/drawings/drawing576.xml" ContentType="application/vnd.openxmlformats-officedocument.drawing+xml"/>
  <Override PartName="/xl/drawings/drawing577.xml" ContentType="application/vnd.openxmlformats-officedocument.drawing+xml"/>
  <Override PartName="/xl/drawings/drawing578.xml" ContentType="application/vnd.openxmlformats-officedocument.drawing+xml"/>
  <Override PartName="/xl/drawings/drawing579.xml" ContentType="application/vnd.openxmlformats-officedocument.drawing+xml"/>
  <Override PartName="/xl/drawings/drawing580.xml" ContentType="application/vnd.openxmlformats-officedocument.drawing+xml"/>
  <Override PartName="/xl/drawings/drawing581.xml" ContentType="application/vnd.openxmlformats-officedocument.drawing+xml"/>
  <Override PartName="/xl/drawings/drawing582.xml" ContentType="application/vnd.openxmlformats-officedocument.drawing+xml"/>
  <Override PartName="/xl/drawings/drawing583.xml" ContentType="application/vnd.openxmlformats-officedocument.drawing+xml"/>
  <Override PartName="/xl/drawings/drawing584.xml" ContentType="application/vnd.openxmlformats-officedocument.drawing+xml"/>
  <Override PartName="/xl/drawings/drawing585.xml" ContentType="application/vnd.openxmlformats-officedocument.drawing+xml"/>
  <Override PartName="/xl/drawings/drawing586.xml" ContentType="application/vnd.openxmlformats-officedocument.drawing+xml"/>
  <Override PartName="/xl/drawings/drawing587.xml" ContentType="application/vnd.openxmlformats-officedocument.drawing+xml"/>
  <Override PartName="/xl/drawings/drawing588.xml" ContentType="application/vnd.openxmlformats-officedocument.drawing+xml"/>
  <Override PartName="/xl/drawings/drawing589.xml" ContentType="application/vnd.openxmlformats-officedocument.drawing+xml"/>
  <Override PartName="/xl/drawings/drawing590.xml" ContentType="application/vnd.openxmlformats-officedocument.drawing+xml"/>
  <Override PartName="/xl/drawings/drawing591.xml" ContentType="application/vnd.openxmlformats-officedocument.drawing+xml"/>
  <Override PartName="/xl/drawings/drawing592.xml" ContentType="application/vnd.openxmlformats-officedocument.drawing+xml"/>
  <Override PartName="/xl/drawings/drawing593.xml" ContentType="application/vnd.openxmlformats-officedocument.drawing+xml"/>
  <Override PartName="/xl/drawings/drawing594.xml" ContentType="application/vnd.openxmlformats-officedocument.drawing+xml"/>
  <Override PartName="/xl/drawings/drawing595.xml" ContentType="application/vnd.openxmlformats-officedocument.drawing+xml"/>
  <Override PartName="/xl/drawings/drawing596.xml" ContentType="application/vnd.openxmlformats-officedocument.drawing+xml"/>
  <Override PartName="/xl/drawings/drawing597.xml" ContentType="application/vnd.openxmlformats-officedocument.drawing+xml"/>
  <Override PartName="/xl/drawings/drawing598.xml" ContentType="application/vnd.openxmlformats-officedocument.drawing+xml"/>
  <Override PartName="/xl/drawings/drawing599.xml" ContentType="application/vnd.openxmlformats-officedocument.drawing+xml"/>
  <Override PartName="/xl/drawings/drawing600.xml" ContentType="application/vnd.openxmlformats-officedocument.drawing+xml"/>
  <Override PartName="/xl/drawings/drawing601.xml" ContentType="application/vnd.openxmlformats-officedocument.drawing+xml"/>
  <Override PartName="/xl/drawings/drawing602.xml" ContentType="application/vnd.openxmlformats-officedocument.drawing+xml"/>
  <Override PartName="/xl/drawings/drawing603.xml" ContentType="application/vnd.openxmlformats-officedocument.drawing+xml"/>
  <Override PartName="/xl/drawings/drawing604.xml" ContentType="application/vnd.openxmlformats-officedocument.drawing+xml"/>
  <Override PartName="/xl/drawings/drawing605.xml" ContentType="application/vnd.openxmlformats-officedocument.drawing+xml"/>
  <Override PartName="/xl/drawings/drawing606.xml" ContentType="application/vnd.openxmlformats-officedocument.drawing+xml"/>
  <Override PartName="/xl/drawings/drawing607.xml" ContentType="application/vnd.openxmlformats-officedocument.drawing+xml"/>
  <Override PartName="/xl/drawings/drawing608.xml" ContentType="application/vnd.openxmlformats-officedocument.drawing+xml"/>
  <Override PartName="/xl/drawings/drawing609.xml" ContentType="application/vnd.openxmlformats-officedocument.drawing+xml"/>
  <Override PartName="/xl/drawings/drawing610.xml" ContentType="application/vnd.openxmlformats-officedocument.drawing+xml"/>
  <Override PartName="/xl/drawings/drawing611.xml" ContentType="application/vnd.openxmlformats-officedocument.drawing+xml"/>
  <Override PartName="/xl/drawings/drawing612.xml" ContentType="application/vnd.openxmlformats-officedocument.drawing+xml"/>
  <Override PartName="/xl/drawings/drawing613.xml" ContentType="application/vnd.openxmlformats-officedocument.drawing+xml"/>
  <Override PartName="/xl/drawings/drawing614.xml" ContentType="application/vnd.openxmlformats-officedocument.drawing+xml"/>
  <Override PartName="/xl/drawings/drawing615.xml" ContentType="application/vnd.openxmlformats-officedocument.drawing+xml"/>
  <Override PartName="/xl/drawings/drawing616.xml" ContentType="application/vnd.openxmlformats-officedocument.drawing+xml"/>
  <Override PartName="/xl/drawings/drawing617.xml" ContentType="application/vnd.openxmlformats-officedocument.drawing+xml"/>
  <Override PartName="/xl/drawings/drawing618.xml" ContentType="application/vnd.openxmlformats-officedocument.drawing+xml"/>
  <Override PartName="/xl/drawings/drawing619.xml" ContentType="application/vnd.openxmlformats-officedocument.drawing+xml"/>
  <Override PartName="/xl/drawings/drawing620.xml" ContentType="application/vnd.openxmlformats-officedocument.drawing+xml"/>
  <Override PartName="/xl/drawings/drawing621.xml" ContentType="application/vnd.openxmlformats-officedocument.drawing+xml"/>
  <Override PartName="/xl/drawings/drawing622.xml" ContentType="application/vnd.openxmlformats-officedocument.drawing+xml"/>
  <Override PartName="/xl/drawings/drawing623.xml" ContentType="application/vnd.openxmlformats-officedocument.drawing+xml"/>
  <Override PartName="/xl/drawings/drawing624.xml" ContentType="application/vnd.openxmlformats-officedocument.drawing+xml"/>
  <Override PartName="/xl/drawings/drawing625.xml" ContentType="application/vnd.openxmlformats-officedocument.drawing+xml"/>
  <Override PartName="/xl/drawings/drawing626.xml" ContentType="application/vnd.openxmlformats-officedocument.drawing+xml"/>
  <Override PartName="/xl/drawings/drawing627.xml" ContentType="application/vnd.openxmlformats-officedocument.drawing+xml"/>
  <Override PartName="/xl/drawings/drawing628.xml" ContentType="application/vnd.openxmlformats-officedocument.drawing+xml"/>
  <Override PartName="/xl/drawings/drawing629.xml" ContentType="application/vnd.openxmlformats-officedocument.drawing+xml"/>
  <Override PartName="/xl/drawings/drawing630.xml" ContentType="application/vnd.openxmlformats-officedocument.drawing+xml"/>
  <Override PartName="/xl/drawings/drawing631.xml" ContentType="application/vnd.openxmlformats-officedocument.drawing+xml"/>
  <Override PartName="/xl/drawings/drawing632.xml" ContentType="application/vnd.openxmlformats-officedocument.drawing+xml"/>
  <Override PartName="/xl/drawings/drawing633.xml" ContentType="application/vnd.openxmlformats-officedocument.drawing+xml"/>
  <Override PartName="/xl/drawings/drawing634.xml" ContentType="application/vnd.openxmlformats-officedocument.drawing+xml"/>
  <Override PartName="/xl/drawings/drawing635.xml" ContentType="application/vnd.openxmlformats-officedocument.drawing+xml"/>
  <Override PartName="/xl/drawings/drawing636.xml" ContentType="application/vnd.openxmlformats-officedocument.drawing+xml"/>
  <Override PartName="/xl/drawings/drawing637.xml" ContentType="application/vnd.openxmlformats-officedocument.drawing+xml"/>
  <Override PartName="/xl/drawings/drawing638.xml" ContentType="application/vnd.openxmlformats-officedocument.drawing+xml"/>
  <Override PartName="/xl/drawings/drawing639.xml" ContentType="application/vnd.openxmlformats-officedocument.drawing+xml"/>
  <Override PartName="/xl/drawings/drawing640.xml" ContentType="application/vnd.openxmlformats-officedocument.drawing+xml"/>
  <Override PartName="/xl/drawings/drawing641.xml" ContentType="application/vnd.openxmlformats-officedocument.drawing+xml"/>
  <Override PartName="/xl/drawings/drawing642.xml" ContentType="application/vnd.openxmlformats-officedocument.drawing+xml"/>
  <Override PartName="/xl/drawings/drawing643.xml" ContentType="application/vnd.openxmlformats-officedocument.drawing+xml"/>
  <Override PartName="/xl/drawings/drawing644.xml" ContentType="application/vnd.openxmlformats-officedocument.drawing+xml"/>
  <Override PartName="/xl/drawings/drawing645.xml" ContentType="application/vnd.openxmlformats-officedocument.drawing+xml"/>
  <Override PartName="/xl/drawings/drawing646.xml" ContentType="application/vnd.openxmlformats-officedocument.drawing+xml"/>
  <Override PartName="/xl/drawings/drawing647.xml" ContentType="application/vnd.openxmlformats-officedocument.drawing+xml"/>
  <Override PartName="/xl/drawings/drawing648.xml" ContentType="application/vnd.openxmlformats-officedocument.drawing+xml"/>
  <Override PartName="/xl/drawings/drawing649.xml" ContentType="application/vnd.openxmlformats-officedocument.drawing+xml"/>
  <Override PartName="/xl/drawings/drawing650.xml" ContentType="application/vnd.openxmlformats-officedocument.drawing+xml"/>
  <Override PartName="/xl/drawings/drawing651.xml" ContentType="application/vnd.openxmlformats-officedocument.drawing+xml"/>
  <Override PartName="/xl/drawings/drawing652.xml" ContentType="application/vnd.openxmlformats-officedocument.drawing+xml"/>
  <Override PartName="/xl/drawings/drawing653.xml" ContentType="application/vnd.openxmlformats-officedocument.drawing+xml"/>
  <Override PartName="/xl/drawings/drawing654.xml" ContentType="application/vnd.openxmlformats-officedocument.drawing+xml"/>
  <Override PartName="/xl/drawings/drawing655.xml" ContentType="application/vnd.openxmlformats-officedocument.drawing+xml"/>
  <Override PartName="/xl/drawings/drawing656.xml" ContentType="application/vnd.openxmlformats-officedocument.drawing+xml"/>
  <Override PartName="/xl/drawings/drawing657.xml" ContentType="application/vnd.openxmlformats-officedocument.drawing+xml"/>
  <Override PartName="/xl/drawings/drawing658.xml" ContentType="application/vnd.openxmlformats-officedocument.drawing+xml"/>
  <Override PartName="/xl/drawings/drawing659.xml" ContentType="application/vnd.openxmlformats-officedocument.drawing+xml"/>
  <Override PartName="/xl/drawings/drawing660.xml" ContentType="application/vnd.openxmlformats-officedocument.drawing+xml"/>
  <Override PartName="/xl/drawings/drawing661.xml" ContentType="application/vnd.openxmlformats-officedocument.drawing+xml"/>
  <Override PartName="/xl/drawings/drawing662.xml" ContentType="application/vnd.openxmlformats-officedocument.drawing+xml"/>
  <Override PartName="/xl/drawings/drawing663.xml" ContentType="application/vnd.openxmlformats-officedocument.drawing+xml"/>
  <Override PartName="/xl/drawings/drawing664.xml" ContentType="application/vnd.openxmlformats-officedocument.drawing+xml"/>
  <Override PartName="/xl/drawings/drawing665.xml" ContentType="application/vnd.openxmlformats-officedocument.drawing+xml"/>
  <Override PartName="/xl/drawings/drawing666.xml" ContentType="application/vnd.openxmlformats-officedocument.drawing+xml"/>
  <Override PartName="/xl/drawings/drawing667.xml" ContentType="application/vnd.openxmlformats-officedocument.drawing+xml"/>
  <Override PartName="/xl/drawings/drawing668.xml" ContentType="application/vnd.openxmlformats-officedocument.drawing+xml"/>
  <Override PartName="/xl/drawings/drawing669.xml" ContentType="application/vnd.openxmlformats-officedocument.drawing+xml"/>
  <Override PartName="/xl/drawings/drawing670.xml" ContentType="application/vnd.openxmlformats-officedocument.drawing+xml"/>
  <Override PartName="/xl/drawings/drawing671.xml" ContentType="application/vnd.openxmlformats-officedocument.drawing+xml"/>
  <Override PartName="/xl/drawings/drawing672.xml" ContentType="application/vnd.openxmlformats-officedocument.drawing+xml"/>
  <Override PartName="/xl/drawings/drawing673.xml" ContentType="application/vnd.openxmlformats-officedocument.drawing+xml"/>
  <Override PartName="/xl/drawings/drawing674.xml" ContentType="application/vnd.openxmlformats-officedocument.drawing+xml"/>
  <Override PartName="/xl/drawings/drawing675.xml" ContentType="application/vnd.openxmlformats-officedocument.drawing+xml"/>
  <Override PartName="/xl/drawings/drawing676.xml" ContentType="application/vnd.openxmlformats-officedocument.drawing+xml"/>
  <Override PartName="/xl/drawings/drawing677.xml" ContentType="application/vnd.openxmlformats-officedocument.drawing+xml"/>
  <Override PartName="/xl/drawings/drawing678.xml" ContentType="application/vnd.openxmlformats-officedocument.drawing+xml"/>
  <Override PartName="/xl/drawings/drawing679.xml" ContentType="application/vnd.openxmlformats-officedocument.drawing+xml"/>
  <Override PartName="/xl/drawings/drawing680.xml" ContentType="application/vnd.openxmlformats-officedocument.drawing+xml"/>
  <Override PartName="/xl/drawings/drawing681.xml" ContentType="application/vnd.openxmlformats-officedocument.drawing+xml"/>
  <Override PartName="/xl/drawings/drawing682.xml" ContentType="application/vnd.openxmlformats-officedocument.drawing+xml"/>
  <Override PartName="/xl/drawings/drawing683.xml" ContentType="application/vnd.openxmlformats-officedocument.drawing+xml"/>
  <Override PartName="/xl/drawings/drawing684.xml" ContentType="application/vnd.openxmlformats-officedocument.drawing+xml"/>
  <Override PartName="/xl/drawings/drawing685.xml" ContentType="application/vnd.openxmlformats-officedocument.drawing+xml"/>
  <Override PartName="/xl/drawings/drawing686.xml" ContentType="application/vnd.openxmlformats-officedocument.drawing+xml"/>
  <Override PartName="/xl/drawings/drawing687.xml" ContentType="application/vnd.openxmlformats-officedocument.drawing+xml"/>
  <Override PartName="/xl/drawings/drawing688.xml" ContentType="application/vnd.openxmlformats-officedocument.drawing+xml"/>
  <Override PartName="/xl/drawings/drawing689.xml" ContentType="application/vnd.openxmlformats-officedocument.drawing+xml"/>
  <Override PartName="/xl/drawings/drawing690.xml" ContentType="application/vnd.openxmlformats-officedocument.drawing+xml"/>
  <Override PartName="/xl/drawings/drawing691.xml" ContentType="application/vnd.openxmlformats-officedocument.drawing+xml"/>
  <Override PartName="/xl/drawings/drawing692.xml" ContentType="application/vnd.openxmlformats-officedocument.drawing+xml"/>
  <Override PartName="/xl/drawings/drawing693.xml" ContentType="application/vnd.openxmlformats-officedocument.drawing+xml"/>
  <Override PartName="/xl/drawings/drawing694.xml" ContentType="application/vnd.openxmlformats-officedocument.drawing+xml"/>
  <Override PartName="/xl/drawings/drawing695.xml" ContentType="application/vnd.openxmlformats-officedocument.drawing+xml"/>
  <Override PartName="/xl/drawings/drawing696.xml" ContentType="application/vnd.openxmlformats-officedocument.drawing+xml"/>
  <Override PartName="/xl/drawings/drawing697.xml" ContentType="application/vnd.openxmlformats-officedocument.drawing+xml"/>
  <Override PartName="/xl/drawings/drawing698.xml" ContentType="application/vnd.openxmlformats-officedocument.drawing+xml"/>
  <Override PartName="/xl/drawings/drawing699.xml" ContentType="application/vnd.openxmlformats-officedocument.drawing+xml"/>
  <Override PartName="/xl/drawings/drawing700.xml" ContentType="application/vnd.openxmlformats-officedocument.drawing+xml"/>
  <Override PartName="/xl/drawings/drawing701.xml" ContentType="application/vnd.openxmlformats-officedocument.drawing+xml"/>
  <Override PartName="/xl/drawings/drawing702.xml" ContentType="application/vnd.openxmlformats-officedocument.drawing+xml"/>
  <Override PartName="/xl/drawings/drawing703.xml" ContentType="application/vnd.openxmlformats-officedocument.drawing+xml"/>
  <Override PartName="/xl/drawings/drawing704.xml" ContentType="application/vnd.openxmlformats-officedocument.drawing+xml"/>
  <Override PartName="/xl/drawings/drawing705.xml" ContentType="application/vnd.openxmlformats-officedocument.drawing+xml"/>
  <Override PartName="/xl/drawings/drawing706.xml" ContentType="application/vnd.openxmlformats-officedocument.drawing+xml"/>
  <Override PartName="/xl/drawings/drawing707.xml" ContentType="application/vnd.openxmlformats-officedocument.drawing+xml"/>
  <Override PartName="/xl/drawings/drawing708.xml" ContentType="application/vnd.openxmlformats-officedocument.drawing+xml"/>
  <Override PartName="/xl/drawings/drawing709.xml" ContentType="application/vnd.openxmlformats-officedocument.drawing+xml"/>
  <Override PartName="/xl/drawings/drawing710.xml" ContentType="application/vnd.openxmlformats-officedocument.drawing+xml"/>
  <Override PartName="/xl/drawings/drawing711.xml" ContentType="application/vnd.openxmlformats-officedocument.drawing+xml"/>
  <Override PartName="/xl/drawings/drawing712.xml" ContentType="application/vnd.openxmlformats-officedocument.drawing+xml"/>
  <Override PartName="/xl/drawings/drawing713.xml" ContentType="application/vnd.openxmlformats-officedocument.drawing+xml"/>
  <Override PartName="/xl/drawings/drawing714.xml" ContentType="application/vnd.openxmlformats-officedocument.drawing+xml"/>
  <Override PartName="/xl/drawings/drawing715.xml" ContentType="application/vnd.openxmlformats-officedocument.drawing+xml"/>
  <Override PartName="/xl/drawings/drawing716.xml" ContentType="application/vnd.openxmlformats-officedocument.drawing+xml"/>
  <Override PartName="/xl/drawings/drawing717.xml" ContentType="application/vnd.openxmlformats-officedocument.drawing+xml"/>
  <Override PartName="/xl/drawings/drawing718.xml" ContentType="application/vnd.openxmlformats-officedocument.drawing+xml"/>
  <Override PartName="/xl/drawings/drawing719.xml" ContentType="application/vnd.openxmlformats-officedocument.drawing+xml"/>
  <Override PartName="/xl/drawings/drawing720.xml" ContentType="application/vnd.openxmlformats-officedocument.drawing+xml"/>
  <Override PartName="/xl/drawings/drawing721.xml" ContentType="application/vnd.openxmlformats-officedocument.drawing+xml"/>
  <Override PartName="/xl/drawings/drawing722.xml" ContentType="application/vnd.openxmlformats-officedocument.drawing+xml"/>
  <Override PartName="/xl/drawings/drawing723.xml" ContentType="application/vnd.openxmlformats-officedocument.drawing+xml"/>
  <Override PartName="/xl/drawings/drawing724.xml" ContentType="application/vnd.openxmlformats-officedocument.drawing+xml"/>
  <Override PartName="/xl/drawings/drawing725.xml" ContentType="application/vnd.openxmlformats-officedocument.drawing+xml"/>
  <Override PartName="/xl/drawings/drawing726.xml" ContentType="application/vnd.openxmlformats-officedocument.drawing+xml"/>
  <Override PartName="/xl/drawings/drawing727.xml" ContentType="application/vnd.openxmlformats-officedocument.drawing+xml"/>
  <Override PartName="/xl/drawings/drawing728.xml" ContentType="application/vnd.openxmlformats-officedocument.drawing+xml"/>
  <Override PartName="/xl/drawings/drawing729.xml" ContentType="application/vnd.openxmlformats-officedocument.drawing+xml"/>
  <Override PartName="/xl/drawings/drawing730.xml" ContentType="application/vnd.openxmlformats-officedocument.drawing+xml"/>
  <Override PartName="/xl/drawings/drawing731.xml" ContentType="application/vnd.openxmlformats-officedocument.drawing+xml"/>
  <Override PartName="/xl/drawings/drawing732.xml" ContentType="application/vnd.openxmlformats-officedocument.drawing+xml"/>
  <Override PartName="/xl/drawings/drawing733.xml" ContentType="application/vnd.openxmlformats-officedocument.drawing+xml"/>
  <Override PartName="/xl/drawings/drawing734.xml" ContentType="application/vnd.openxmlformats-officedocument.drawing+xml"/>
  <Override PartName="/xl/drawings/drawing735.xml" ContentType="application/vnd.openxmlformats-officedocument.drawing+xml"/>
  <Override PartName="/xl/drawings/drawing736.xml" ContentType="application/vnd.openxmlformats-officedocument.drawing+xml"/>
  <Override PartName="/xl/drawings/drawing737.xml" ContentType="application/vnd.openxmlformats-officedocument.drawing+xml"/>
  <Override PartName="/xl/drawings/drawing738.xml" ContentType="application/vnd.openxmlformats-officedocument.drawing+xml"/>
  <Override PartName="/xl/drawings/drawing739.xml" ContentType="application/vnd.openxmlformats-officedocument.drawing+xml"/>
  <Override PartName="/xl/drawings/drawing740.xml" ContentType="application/vnd.openxmlformats-officedocument.drawing+xml"/>
  <Override PartName="/xl/drawings/drawing741.xml" ContentType="application/vnd.openxmlformats-officedocument.drawing+xml"/>
  <Override PartName="/xl/drawings/drawing742.xml" ContentType="application/vnd.openxmlformats-officedocument.drawing+xml"/>
  <Override PartName="/xl/drawings/drawing743.xml" ContentType="application/vnd.openxmlformats-officedocument.drawing+xml"/>
  <Override PartName="/xl/drawings/drawing744.xml" ContentType="application/vnd.openxmlformats-officedocument.drawing+xml"/>
  <Override PartName="/xl/drawings/drawing745.xml" ContentType="application/vnd.openxmlformats-officedocument.drawing+xml"/>
  <Override PartName="/xl/drawings/drawing746.xml" ContentType="application/vnd.openxmlformats-officedocument.drawing+xml"/>
  <Override PartName="/xl/drawings/drawing747.xml" ContentType="application/vnd.openxmlformats-officedocument.drawing+xml"/>
  <Override PartName="/xl/drawings/drawing748.xml" ContentType="application/vnd.openxmlformats-officedocument.drawing+xml"/>
  <Override PartName="/xl/drawings/drawing749.xml" ContentType="application/vnd.openxmlformats-officedocument.drawing+xml"/>
  <Override PartName="/xl/drawings/drawing750.xml" ContentType="application/vnd.openxmlformats-officedocument.drawing+xml"/>
  <Override PartName="/xl/drawings/drawing751.xml" ContentType="application/vnd.openxmlformats-officedocument.drawing+xml"/>
  <Override PartName="/xl/drawings/drawing752.xml" ContentType="application/vnd.openxmlformats-officedocument.drawing+xml"/>
  <Override PartName="/xl/drawings/drawing753.xml" ContentType="application/vnd.openxmlformats-officedocument.drawing+xml"/>
  <Override PartName="/xl/drawings/drawing754.xml" ContentType="application/vnd.openxmlformats-officedocument.drawing+xml"/>
  <Override PartName="/xl/drawings/drawing755.xml" ContentType="application/vnd.openxmlformats-officedocument.drawing+xml"/>
  <Override PartName="/xl/drawings/drawing756.xml" ContentType="application/vnd.openxmlformats-officedocument.drawing+xml"/>
  <Override PartName="/xl/drawings/drawing757.xml" ContentType="application/vnd.openxmlformats-officedocument.drawing+xml"/>
  <Override PartName="/xl/drawings/drawing758.xml" ContentType="application/vnd.openxmlformats-officedocument.drawing+xml"/>
  <Override PartName="/xl/drawings/drawing759.xml" ContentType="application/vnd.openxmlformats-officedocument.drawing+xml"/>
  <Override PartName="/xl/drawings/drawing760.xml" ContentType="application/vnd.openxmlformats-officedocument.drawing+xml"/>
  <Override PartName="/xl/drawings/drawing761.xml" ContentType="application/vnd.openxmlformats-officedocument.drawing+xml"/>
  <Override PartName="/xl/drawings/drawing762.xml" ContentType="application/vnd.openxmlformats-officedocument.drawing+xml"/>
  <Override PartName="/xl/drawings/drawing763.xml" ContentType="application/vnd.openxmlformats-officedocument.drawing+xml"/>
  <Override PartName="/xl/drawings/drawing764.xml" ContentType="application/vnd.openxmlformats-officedocument.drawing+xml"/>
  <Override PartName="/xl/drawings/drawing765.xml" ContentType="application/vnd.openxmlformats-officedocument.drawing+xml"/>
  <Override PartName="/xl/drawings/drawing766.xml" ContentType="application/vnd.openxmlformats-officedocument.drawing+xml"/>
  <Override PartName="/xl/drawings/drawing767.xml" ContentType="application/vnd.openxmlformats-officedocument.drawing+xml"/>
  <Override PartName="/xl/drawings/drawing768.xml" ContentType="application/vnd.openxmlformats-officedocument.drawing+xml"/>
  <Override PartName="/xl/drawings/drawing769.xml" ContentType="application/vnd.openxmlformats-officedocument.drawing+xml"/>
  <Override PartName="/xl/drawings/drawing770.xml" ContentType="application/vnd.openxmlformats-officedocument.drawing+xml"/>
  <Override PartName="/xl/drawings/drawing771.xml" ContentType="application/vnd.openxmlformats-officedocument.drawing+xml"/>
  <Override PartName="/xl/drawings/drawing772.xml" ContentType="application/vnd.openxmlformats-officedocument.drawing+xml"/>
  <Override PartName="/xl/drawings/drawing773.xml" ContentType="application/vnd.openxmlformats-officedocument.drawing+xml"/>
  <Override PartName="/xl/drawings/drawing774.xml" ContentType="application/vnd.openxmlformats-officedocument.drawing+xml"/>
  <Override PartName="/xl/drawings/drawing775.xml" ContentType="application/vnd.openxmlformats-officedocument.drawing+xml"/>
  <Override PartName="/xl/drawings/drawing776.xml" ContentType="application/vnd.openxmlformats-officedocument.drawing+xml"/>
  <Override PartName="/xl/drawings/drawing777.xml" ContentType="application/vnd.openxmlformats-officedocument.drawing+xml"/>
  <Override PartName="/xl/drawings/drawing778.xml" ContentType="application/vnd.openxmlformats-officedocument.drawing+xml"/>
  <Override PartName="/xl/drawings/drawing779.xml" ContentType="application/vnd.openxmlformats-officedocument.drawing+xml"/>
  <Override PartName="/xl/drawings/drawing780.xml" ContentType="application/vnd.openxmlformats-officedocument.drawing+xml"/>
  <Override PartName="/xl/drawings/drawing781.xml" ContentType="application/vnd.openxmlformats-officedocument.drawing+xml"/>
  <Override PartName="/xl/drawings/drawing782.xml" ContentType="application/vnd.openxmlformats-officedocument.drawing+xml"/>
  <Override PartName="/xl/drawings/drawing783.xml" ContentType="application/vnd.openxmlformats-officedocument.drawing+xml"/>
  <Override PartName="/xl/drawings/drawing784.xml" ContentType="application/vnd.openxmlformats-officedocument.drawing+xml"/>
  <Override PartName="/xl/drawings/drawing785.xml" ContentType="application/vnd.openxmlformats-officedocument.drawing+xml"/>
  <Override PartName="/xl/drawings/drawing786.xml" ContentType="application/vnd.openxmlformats-officedocument.drawing+xml"/>
  <Override PartName="/xl/drawings/drawing787.xml" ContentType="application/vnd.openxmlformats-officedocument.drawing+xml"/>
  <Override PartName="/xl/drawings/drawing788.xml" ContentType="application/vnd.openxmlformats-officedocument.drawing+xml"/>
  <Override PartName="/xl/drawings/drawing789.xml" ContentType="application/vnd.openxmlformats-officedocument.drawing+xml"/>
  <Override PartName="/xl/drawings/drawing790.xml" ContentType="application/vnd.openxmlformats-officedocument.drawing+xml"/>
  <Override PartName="/xl/drawings/drawing791.xml" ContentType="application/vnd.openxmlformats-officedocument.drawing+xml"/>
  <Override PartName="/xl/drawings/drawing792.xml" ContentType="application/vnd.openxmlformats-officedocument.drawing+xml"/>
  <Override PartName="/xl/drawings/drawing793.xml" ContentType="application/vnd.openxmlformats-officedocument.drawing+xml"/>
  <Override PartName="/xl/drawings/drawing794.xml" ContentType="application/vnd.openxmlformats-officedocument.drawing+xml"/>
  <Override PartName="/xl/drawings/drawing795.xml" ContentType="application/vnd.openxmlformats-officedocument.drawing+xml"/>
  <Override PartName="/xl/drawings/drawing796.xml" ContentType="application/vnd.openxmlformats-officedocument.drawing+xml"/>
  <Override PartName="/xl/drawings/drawing797.xml" ContentType="application/vnd.openxmlformats-officedocument.drawing+xml"/>
  <Override PartName="/xl/drawings/drawing798.xml" ContentType="application/vnd.openxmlformats-officedocument.drawing+xml"/>
  <Override PartName="/xl/drawings/drawing799.xml" ContentType="application/vnd.openxmlformats-officedocument.drawing+xml"/>
  <Override PartName="/xl/drawings/drawing800.xml" ContentType="application/vnd.openxmlformats-officedocument.drawing+xml"/>
  <Override PartName="/xl/drawings/drawing801.xml" ContentType="application/vnd.openxmlformats-officedocument.drawing+xml"/>
  <Override PartName="/xl/drawings/drawing802.xml" ContentType="application/vnd.openxmlformats-officedocument.drawing+xml"/>
  <Override PartName="/xl/drawings/drawing803.xml" ContentType="application/vnd.openxmlformats-officedocument.drawing+xml"/>
  <Override PartName="/xl/drawings/drawing804.xml" ContentType="application/vnd.openxmlformats-officedocument.drawing+xml"/>
  <Override PartName="/xl/drawings/drawing805.xml" ContentType="application/vnd.openxmlformats-officedocument.drawing+xml"/>
  <Override PartName="/xl/drawings/drawing806.xml" ContentType="application/vnd.openxmlformats-officedocument.drawing+xml"/>
  <Override PartName="/xl/drawings/drawing807.xml" ContentType="application/vnd.openxmlformats-officedocument.drawing+xml"/>
  <Override PartName="/xl/drawings/drawing808.xml" ContentType="application/vnd.openxmlformats-officedocument.drawing+xml"/>
  <Override PartName="/xl/drawings/drawing809.xml" ContentType="application/vnd.openxmlformats-officedocument.drawing+xml"/>
  <Override PartName="/xl/drawings/drawing810.xml" ContentType="application/vnd.openxmlformats-officedocument.drawing+xml"/>
  <Override PartName="/xl/drawings/drawing811.xml" ContentType="application/vnd.openxmlformats-officedocument.drawing+xml"/>
  <Override PartName="/xl/drawings/drawing812.xml" ContentType="application/vnd.openxmlformats-officedocument.drawing+xml"/>
  <Override PartName="/xl/drawings/drawing813.xml" ContentType="application/vnd.openxmlformats-officedocument.drawing+xml"/>
  <Override PartName="/xl/drawings/drawing814.xml" ContentType="application/vnd.openxmlformats-officedocument.drawing+xml"/>
  <Override PartName="/xl/drawings/drawing815.xml" ContentType="application/vnd.openxmlformats-officedocument.drawing+xml"/>
  <Override PartName="/xl/drawings/drawing816.xml" ContentType="application/vnd.openxmlformats-officedocument.drawing+xml"/>
  <Override PartName="/xl/drawings/drawing817.xml" ContentType="application/vnd.openxmlformats-officedocument.drawing+xml"/>
  <Override PartName="/xl/drawings/drawing818.xml" ContentType="application/vnd.openxmlformats-officedocument.drawing+xml"/>
  <Override PartName="/xl/drawings/drawing819.xml" ContentType="application/vnd.openxmlformats-officedocument.drawing+xml"/>
  <Override PartName="/xl/drawings/drawing820.xml" ContentType="application/vnd.openxmlformats-officedocument.drawing+xml"/>
  <Override PartName="/xl/drawings/drawing821.xml" ContentType="application/vnd.openxmlformats-officedocument.drawing+xml"/>
  <Override PartName="/xl/drawings/drawing822.xml" ContentType="application/vnd.openxmlformats-officedocument.drawing+xml"/>
  <Override PartName="/xl/drawings/drawing823.xml" ContentType="application/vnd.openxmlformats-officedocument.drawing+xml"/>
  <Override PartName="/xl/drawings/drawing824.xml" ContentType="application/vnd.openxmlformats-officedocument.drawing+xml"/>
  <Override PartName="/xl/drawings/drawing825.xml" ContentType="application/vnd.openxmlformats-officedocument.drawing+xml"/>
  <Override PartName="/xl/drawings/drawing826.xml" ContentType="application/vnd.openxmlformats-officedocument.drawing+xml"/>
  <Override PartName="/xl/drawings/drawing827.xml" ContentType="application/vnd.openxmlformats-officedocument.drawing+xml"/>
  <Override PartName="/xl/drawings/drawing828.xml" ContentType="application/vnd.openxmlformats-officedocument.drawing+xml"/>
  <Override PartName="/xl/drawings/drawing829.xml" ContentType="application/vnd.openxmlformats-officedocument.drawing+xml"/>
  <Override PartName="/xl/drawings/drawing830.xml" ContentType="application/vnd.openxmlformats-officedocument.drawing+xml"/>
  <Override PartName="/xl/drawings/drawing831.xml" ContentType="application/vnd.openxmlformats-officedocument.drawing+xml"/>
  <Override PartName="/xl/drawings/drawing832.xml" ContentType="application/vnd.openxmlformats-officedocument.drawing+xml"/>
  <Override PartName="/xl/drawings/drawing833.xml" ContentType="application/vnd.openxmlformats-officedocument.drawing+xml"/>
  <Override PartName="/xl/drawings/drawing834.xml" ContentType="application/vnd.openxmlformats-officedocument.drawing+xml"/>
  <Override PartName="/xl/drawings/drawing835.xml" ContentType="application/vnd.openxmlformats-officedocument.drawing+xml"/>
  <Override PartName="/xl/drawings/drawing836.xml" ContentType="application/vnd.openxmlformats-officedocument.drawing+xml"/>
  <Override PartName="/xl/drawings/drawing837.xml" ContentType="application/vnd.openxmlformats-officedocument.drawing+xml"/>
  <Override PartName="/xl/drawings/drawing838.xml" ContentType="application/vnd.openxmlformats-officedocument.drawing+xml"/>
  <Override PartName="/xl/drawings/drawing839.xml" ContentType="application/vnd.openxmlformats-officedocument.drawing+xml"/>
  <Override PartName="/xl/drawings/drawing840.xml" ContentType="application/vnd.openxmlformats-officedocument.drawing+xml"/>
  <Override PartName="/xl/drawings/drawing841.xml" ContentType="application/vnd.openxmlformats-officedocument.drawing+xml"/>
  <Override PartName="/xl/drawings/drawing842.xml" ContentType="application/vnd.openxmlformats-officedocument.drawing+xml"/>
  <Override PartName="/xl/drawings/drawing843.xml" ContentType="application/vnd.openxmlformats-officedocument.drawing+xml"/>
  <Override PartName="/xl/drawings/drawing844.xml" ContentType="application/vnd.openxmlformats-officedocument.drawing+xml"/>
  <Override PartName="/xl/drawings/drawing845.xml" ContentType="application/vnd.openxmlformats-officedocument.drawing+xml"/>
  <Override PartName="/xl/drawings/drawing846.xml" ContentType="application/vnd.openxmlformats-officedocument.drawing+xml"/>
  <Override PartName="/xl/drawings/drawing847.xml" ContentType="application/vnd.openxmlformats-officedocument.drawing+xml"/>
  <Override PartName="/xl/drawings/drawing848.xml" ContentType="application/vnd.openxmlformats-officedocument.drawing+xml"/>
  <Override PartName="/xl/drawings/drawing849.xml" ContentType="application/vnd.openxmlformats-officedocument.drawing+xml"/>
  <Override PartName="/xl/drawings/drawing850.xml" ContentType="application/vnd.openxmlformats-officedocument.drawing+xml"/>
  <Override PartName="/xl/drawings/drawing851.xml" ContentType="application/vnd.openxmlformats-officedocument.drawing+xml"/>
  <Override PartName="/xl/drawings/drawing852.xml" ContentType="application/vnd.openxmlformats-officedocument.drawing+xml"/>
  <Override PartName="/xl/drawings/drawing853.xml" ContentType="application/vnd.openxmlformats-officedocument.drawing+xml"/>
  <Override PartName="/xl/drawings/drawing854.xml" ContentType="application/vnd.openxmlformats-officedocument.drawing+xml"/>
  <Override PartName="/xl/drawings/drawing855.xml" ContentType="application/vnd.openxmlformats-officedocument.drawing+xml"/>
  <Override PartName="/xl/drawings/drawing856.xml" ContentType="application/vnd.openxmlformats-officedocument.drawing+xml"/>
  <Override PartName="/xl/drawings/drawing857.xml" ContentType="application/vnd.openxmlformats-officedocument.drawing+xml"/>
  <Override PartName="/xl/drawings/drawing858.xml" ContentType="application/vnd.openxmlformats-officedocument.drawing+xml"/>
  <Override PartName="/xl/drawings/drawing859.xml" ContentType="application/vnd.openxmlformats-officedocument.drawing+xml"/>
  <Override PartName="/xl/drawings/drawing860.xml" ContentType="application/vnd.openxmlformats-officedocument.drawing+xml"/>
  <Override PartName="/xl/drawings/drawing861.xml" ContentType="application/vnd.openxmlformats-officedocument.drawing+xml"/>
  <Override PartName="/xl/drawings/drawing86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21\Encuesta\Resultados\"/>
    </mc:Choice>
  </mc:AlternateContent>
  <xr:revisionPtr revIDLastSave="0" documentId="13_ncr:1_{6C8F416C-2D6F-4F36-9C3D-12E9DE60D56A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  <sheet name="Tablas 65" sheetId="66" r:id="rId66"/>
    <sheet name="Tablas 66" sheetId="67" r:id="rId67"/>
    <sheet name="Tablas 67" sheetId="68" r:id="rId68"/>
    <sheet name="Tablas 68" sheetId="69" r:id="rId69"/>
    <sheet name="Tablas 69" sheetId="70" r:id="rId70"/>
    <sheet name="Tablas 70" sheetId="71" r:id="rId71"/>
    <sheet name="Tablas 71" sheetId="72" r:id="rId72"/>
    <sheet name="Tablas 72" sheetId="73" r:id="rId73"/>
    <sheet name="Tablas 73" sheetId="74" r:id="rId74"/>
    <sheet name="Tablas 74" sheetId="75" r:id="rId75"/>
    <sheet name="Tablas 75" sheetId="76" r:id="rId76"/>
    <sheet name="Tablas 76" sheetId="77" r:id="rId77"/>
    <sheet name="Tablas 77" sheetId="78" r:id="rId78"/>
    <sheet name="Tablas 78" sheetId="79" r:id="rId79"/>
    <sheet name="Tablas 79" sheetId="80" r:id="rId80"/>
    <sheet name="Tablas 80" sheetId="81" r:id="rId81"/>
    <sheet name="Tablas 81" sheetId="82" r:id="rId82"/>
    <sheet name="Tablas 82" sheetId="83" r:id="rId83"/>
    <sheet name="Tablas 83" sheetId="84" r:id="rId84"/>
    <sheet name="Tablas 84" sheetId="85" r:id="rId85"/>
    <sheet name="Tablas 85" sheetId="86" r:id="rId86"/>
    <sheet name="Tablas 86" sheetId="87" r:id="rId87"/>
    <sheet name="Tablas 87" sheetId="88" r:id="rId88"/>
    <sheet name="Tablas 88" sheetId="89" r:id="rId89"/>
    <sheet name="Tablas 89" sheetId="90" r:id="rId90"/>
    <sheet name="Tablas 90" sheetId="91" r:id="rId91"/>
    <sheet name="Tablas 91" sheetId="92" r:id="rId92"/>
    <sheet name="Tablas 92" sheetId="93" r:id="rId93"/>
    <sheet name="Tablas 93" sheetId="94" r:id="rId94"/>
    <sheet name="Tablas 94" sheetId="95" r:id="rId95"/>
    <sheet name="Tablas 95" sheetId="96" r:id="rId96"/>
    <sheet name="Tablas 96" sheetId="97" r:id="rId97"/>
    <sheet name="Tablas 97" sheetId="98" r:id="rId98"/>
    <sheet name="Tablas 98" sheetId="99" r:id="rId99"/>
    <sheet name="Tablas 99" sheetId="100" r:id="rId100"/>
    <sheet name="Tablas 100" sheetId="101" r:id="rId101"/>
    <sheet name="Tablas 101" sheetId="102" r:id="rId102"/>
    <sheet name="Tablas 102" sheetId="103" r:id="rId103"/>
    <sheet name="Tablas 103" sheetId="104" r:id="rId104"/>
    <sheet name="Tablas 104" sheetId="105" r:id="rId105"/>
    <sheet name="Tablas 105" sheetId="106" r:id="rId106"/>
    <sheet name="Tablas 106" sheetId="107" r:id="rId107"/>
    <sheet name="Tablas 107" sheetId="108" r:id="rId108"/>
    <sheet name="Tablas 108" sheetId="109" r:id="rId109"/>
    <sheet name="Tablas 109" sheetId="110" r:id="rId110"/>
    <sheet name="Tablas 110" sheetId="111" r:id="rId111"/>
    <sheet name="Tablas 111" sheetId="112" r:id="rId112"/>
    <sheet name="Tablas 112" sheetId="113" r:id="rId113"/>
    <sheet name="Tablas 113" sheetId="114" r:id="rId114"/>
    <sheet name="Tablas 114" sheetId="115" r:id="rId115"/>
    <sheet name="Tablas 115" sheetId="116" r:id="rId116"/>
    <sheet name="Tablas 116" sheetId="117" r:id="rId117"/>
    <sheet name="Tablas 117" sheetId="118" r:id="rId118"/>
    <sheet name="Tablas 118" sheetId="119" r:id="rId119"/>
    <sheet name="Tablas 119" sheetId="120" r:id="rId120"/>
    <sheet name="Tablas 120" sheetId="121" r:id="rId121"/>
    <sheet name="Tablas 121" sheetId="122" r:id="rId122"/>
    <sheet name="Tablas 122" sheetId="123" r:id="rId123"/>
    <sheet name="Tablas 123" sheetId="124" r:id="rId124"/>
    <sheet name="Tablas 124" sheetId="125" r:id="rId125"/>
    <sheet name="Tablas 125" sheetId="126" r:id="rId126"/>
    <sheet name="Tablas 126" sheetId="127" r:id="rId127"/>
    <sheet name="Tablas 127" sheetId="128" r:id="rId128"/>
    <sheet name="Tablas 128" sheetId="129" r:id="rId129"/>
    <sheet name="Tablas 129" sheetId="130" r:id="rId130"/>
    <sheet name="Tablas 130" sheetId="131" r:id="rId131"/>
    <sheet name="Tablas 131" sheetId="132" r:id="rId132"/>
    <sheet name="Tablas 132" sheetId="133" r:id="rId133"/>
    <sheet name="Tablas 133" sheetId="134" r:id="rId134"/>
    <sheet name="Tablas 134" sheetId="135" r:id="rId135"/>
    <sheet name="Tablas 135" sheetId="136" r:id="rId136"/>
    <sheet name="Tablas 136" sheetId="137" r:id="rId137"/>
    <sheet name="Tablas 137" sheetId="138" r:id="rId138"/>
    <sheet name="Tablas 138" sheetId="139" r:id="rId139"/>
    <sheet name="Tablas 139" sheetId="140" r:id="rId140"/>
    <sheet name="Tablas 140" sheetId="141" r:id="rId141"/>
    <sheet name="Tablas 141" sheetId="142" r:id="rId142"/>
    <sheet name="Tablas 142" sheetId="143" r:id="rId143"/>
    <sheet name="Tablas 143" sheetId="144" r:id="rId144"/>
    <sheet name="Tablas 144" sheetId="145" r:id="rId145"/>
    <sheet name="Tablas 145" sheetId="146" r:id="rId146"/>
    <sheet name="Tablas 146" sheetId="147" r:id="rId147"/>
    <sheet name="Tablas 147" sheetId="148" r:id="rId148"/>
    <sheet name="Tablas 148" sheetId="149" r:id="rId149"/>
    <sheet name="Tablas 149" sheetId="150" r:id="rId150"/>
    <sheet name="Tablas 150" sheetId="151" r:id="rId151"/>
    <sheet name="Tablas 151" sheetId="152" r:id="rId152"/>
    <sheet name="Tablas 152" sheetId="153" r:id="rId153"/>
    <sheet name="Tablas 153" sheetId="154" r:id="rId154"/>
    <sheet name="Tablas 154" sheetId="155" r:id="rId155"/>
    <sheet name="Tablas 155" sheetId="156" r:id="rId156"/>
    <sheet name="Tablas 156" sheetId="157" r:id="rId157"/>
    <sheet name="Tablas 157" sheetId="158" r:id="rId158"/>
    <sheet name="Tablas 158" sheetId="159" r:id="rId159"/>
    <sheet name="Tablas 159" sheetId="160" r:id="rId160"/>
    <sheet name="Tablas 160" sheetId="161" r:id="rId161"/>
    <sheet name="Tablas 161" sheetId="162" r:id="rId162"/>
    <sheet name="Tablas 162" sheetId="163" r:id="rId163"/>
    <sheet name="Tablas 163" sheetId="164" r:id="rId164"/>
    <sheet name="Tablas 164" sheetId="165" r:id="rId165"/>
    <sheet name="Tablas 165" sheetId="166" r:id="rId166"/>
    <sheet name="Tablas 166" sheetId="167" r:id="rId167"/>
    <sheet name="Tablas 167" sheetId="168" r:id="rId168"/>
    <sheet name="Tablas 168" sheetId="169" r:id="rId169"/>
    <sheet name="Tablas 169" sheetId="170" r:id="rId170"/>
    <sheet name="Tablas 170" sheetId="171" r:id="rId171"/>
    <sheet name="Tablas 171" sheetId="172" r:id="rId172"/>
    <sheet name="Tablas 172" sheetId="173" r:id="rId173"/>
    <sheet name="Tablas 173" sheetId="174" r:id="rId174"/>
    <sheet name="Tablas 174" sheetId="175" r:id="rId175"/>
    <sheet name="Tablas 175" sheetId="176" r:id="rId176"/>
    <sheet name="Tablas 176" sheetId="177" r:id="rId177"/>
    <sheet name="Tablas 177" sheetId="178" r:id="rId178"/>
    <sheet name="Tablas 178" sheetId="179" r:id="rId179"/>
    <sheet name="Tablas 179" sheetId="180" r:id="rId180"/>
    <sheet name="Tablas 180" sheetId="181" r:id="rId181"/>
    <sheet name="Tablas 181" sheetId="182" r:id="rId182"/>
    <sheet name="Tablas 182" sheetId="183" r:id="rId183"/>
    <sheet name="Tablas 183" sheetId="184" r:id="rId184"/>
    <sheet name="Tablas 184" sheetId="185" r:id="rId185"/>
    <sheet name="Tablas 185" sheetId="186" r:id="rId186"/>
    <sheet name="Tablas 186" sheetId="187" r:id="rId187"/>
    <sheet name="Tablas 187" sheetId="188" r:id="rId188"/>
    <sheet name="Tablas 188" sheetId="189" r:id="rId189"/>
    <sheet name="Tablas 189" sheetId="190" r:id="rId190"/>
    <sheet name="Tablas 190" sheetId="191" r:id="rId191"/>
    <sheet name="Tablas 191" sheetId="192" r:id="rId192"/>
    <sheet name="Tablas 192" sheetId="193" r:id="rId193"/>
    <sheet name="Tablas 193" sheetId="194" r:id="rId194"/>
    <sheet name="Tablas 194" sheetId="195" r:id="rId195"/>
    <sheet name="Tablas 195" sheetId="196" r:id="rId196"/>
    <sheet name="Tablas 196" sheetId="197" r:id="rId197"/>
    <sheet name="Tablas 197" sheetId="198" r:id="rId198"/>
    <sheet name="Tablas 198" sheetId="199" r:id="rId199"/>
    <sheet name="Tablas 199" sheetId="200" r:id="rId200"/>
    <sheet name="Tablas 200" sheetId="201" r:id="rId201"/>
    <sheet name="Tablas 201" sheetId="202" r:id="rId202"/>
    <sheet name="Tablas 202" sheetId="203" r:id="rId203"/>
    <sheet name="Tablas 203" sheetId="204" r:id="rId204"/>
    <sheet name="Tablas 204" sheetId="205" r:id="rId205"/>
    <sheet name="Tablas 205" sheetId="206" r:id="rId206"/>
    <sheet name="Tablas 206" sheetId="207" r:id="rId207"/>
    <sheet name="Tablas 207" sheetId="208" r:id="rId208"/>
    <sheet name="Tablas 208" sheetId="209" r:id="rId209"/>
    <sheet name="Tablas 209" sheetId="210" r:id="rId210"/>
    <sheet name="Tablas 210" sheetId="211" r:id="rId211"/>
    <sheet name="Tablas 211" sheetId="212" r:id="rId212"/>
    <sheet name="Tablas 212" sheetId="213" r:id="rId213"/>
    <sheet name="Tablas 213" sheetId="214" r:id="rId214"/>
    <sheet name="Tablas 214" sheetId="215" r:id="rId215"/>
    <sheet name="Tablas 215" sheetId="216" r:id="rId216"/>
    <sheet name="Tablas 216" sheetId="217" r:id="rId217"/>
    <sheet name="Tablas 217" sheetId="218" r:id="rId218"/>
    <sheet name="Tablas 218" sheetId="219" r:id="rId219"/>
    <sheet name="Tablas 219" sheetId="220" r:id="rId220"/>
    <sheet name="Tablas 220" sheetId="221" r:id="rId221"/>
    <sheet name="Tablas 221" sheetId="222" r:id="rId222"/>
    <sheet name="Tablas 222" sheetId="223" r:id="rId223"/>
    <sheet name="Tablas 223" sheetId="224" r:id="rId224"/>
    <sheet name="Tablas 224" sheetId="225" r:id="rId225"/>
    <sheet name="Tablas 225" sheetId="226" r:id="rId226"/>
    <sheet name="Tablas 226" sheetId="227" r:id="rId227"/>
    <sheet name="Tablas 227" sheetId="228" r:id="rId228"/>
    <sheet name="Tablas 228" sheetId="229" r:id="rId229"/>
    <sheet name="Tablas 229" sheetId="230" r:id="rId230"/>
    <sheet name="Tablas 230" sheetId="231" r:id="rId231"/>
    <sheet name="Tablas 231" sheetId="232" r:id="rId232"/>
    <sheet name="Tablas 232" sheetId="233" r:id="rId233"/>
    <sheet name="Tablas 233" sheetId="234" r:id="rId234"/>
    <sheet name="Tablas 234" sheetId="235" r:id="rId235"/>
    <sheet name="Tablas 235" sheetId="236" r:id="rId236"/>
    <sheet name="Tablas 236" sheetId="237" r:id="rId237"/>
    <sheet name="Tablas 237" sheetId="238" r:id="rId238"/>
    <sheet name="Tablas 238" sheetId="239" r:id="rId239"/>
    <sheet name="Tablas 239" sheetId="240" r:id="rId240"/>
    <sheet name="Tablas 240" sheetId="241" r:id="rId241"/>
    <sheet name="Tablas 241" sheetId="242" r:id="rId242"/>
    <sheet name="Tablas 242" sheetId="243" r:id="rId243"/>
    <sheet name="Tablas 243" sheetId="244" r:id="rId244"/>
    <sheet name="Tablas 244" sheetId="245" r:id="rId245"/>
    <sheet name="Tablas 245" sheetId="246" r:id="rId246"/>
    <sheet name="Tablas 246" sheetId="247" r:id="rId247"/>
    <sheet name="Tablas 247" sheetId="248" r:id="rId248"/>
    <sheet name="Tablas 248" sheetId="249" r:id="rId249"/>
    <sheet name="Tablas 249" sheetId="250" r:id="rId250"/>
    <sheet name="Tablas 250" sheetId="251" r:id="rId251"/>
    <sheet name="Tablas 251" sheetId="252" r:id="rId252"/>
    <sheet name="Tablas 252" sheetId="253" r:id="rId253"/>
    <sheet name="Tablas 253" sheetId="254" r:id="rId254"/>
    <sheet name="Tablas 254" sheetId="255" r:id="rId255"/>
    <sheet name="Tablas 255" sheetId="256" r:id="rId256"/>
    <sheet name="Tablas 256" sheetId="257" r:id="rId257"/>
    <sheet name="Tablas 257" sheetId="258" r:id="rId258"/>
    <sheet name="Tablas 258" sheetId="259" r:id="rId259"/>
    <sheet name="Tablas 259" sheetId="260" r:id="rId260"/>
    <sheet name="Tablas 260" sheetId="261" r:id="rId261"/>
    <sheet name="Tablas 261" sheetId="262" r:id="rId262"/>
    <sheet name="Tablas 262" sheetId="263" r:id="rId263"/>
    <sheet name="Tablas 263" sheetId="264" r:id="rId264"/>
    <sheet name="Tablas 264" sheetId="265" r:id="rId265"/>
    <sheet name="Tablas 265" sheetId="266" r:id="rId266"/>
    <sheet name="Tablas 266" sheetId="267" r:id="rId267"/>
    <sheet name="Tablas 267" sheetId="268" r:id="rId268"/>
    <sheet name="Tablas 268" sheetId="269" r:id="rId269"/>
    <sheet name="Tablas 269" sheetId="270" r:id="rId270"/>
    <sheet name="Tablas 270" sheetId="271" r:id="rId271"/>
    <sheet name="Tablas 271" sheetId="272" r:id="rId272"/>
    <sheet name="Tablas 272" sheetId="273" r:id="rId273"/>
    <sheet name="Tablas 273" sheetId="274" r:id="rId274"/>
    <sheet name="Tablas 274" sheetId="275" r:id="rId275"/>
    <sheet name="Tablas 275" sheetId="276" r:id="rId276"/>
    <sheet name="Tablas 276" sheetId="277" r:id="rId277"/>
    <sheet name="Tablas 277" sheetId="278" r:id="rId278"/>
    <sheet name="Tablas 278" sheetId="279" r:id="rId279"/>
    <sheet name="Tablas 279" sheetId="280" r:id="rId280"/>
    <sheet name="Tablas 280" sheetId="281" r:id="rId281"/>
    <sheet name="Tablas 281" sheetId="282" r:id="rId282"/>
    <sheet name="Tablas 282" sheetId="283" r:id="rId283"/>
    <sheet name="Tablas 283" sheetId="284" r:id="rId284"/>
    <sheet name="Tablas 284" sheetId="285" r:id="rId285"/>
    <sheet name="Tablas 285" sheetId="286" r:id="rId286"/>
    <sheet name="Tablas 286" sheetId="287" r:id="rId287"/>
    <sheet name="Tablas 287" sheetId="288" r:id="rId288"/>
    <sheet name="Tablas 288" sheetId="289" r:id="rId289"/>
    <sheet name="Tablas 289" sheetId="290" r:id="rId290"/>
    <sheet name="Tablas 290" sheetId="291" r:id="rId291"/>
    <sheet name="Tablas 291" sheetId="292" r:id="rId292"/>
    <sheet name="Tablas 292" sheetId="293" r:id="rId293"/>
    <sheet name="Tablas 293" sheetId="294" r:id="rId294"/>
    <sheet name="Tablas 294" sheetId="295" r:id="rId295"/>
    <sheet name="Tablas 295" sheetId="296" r:id="rId296"/>
    <sheet name="Tablas 296" sheetId="297" r:id="rId297"/>
    <sheet name="Tablas 297" sheetId="298" r:id="rId298"/>
    <sheet name="Tablas 298" sheetId="299" r:id="rId299"/>
    <sheet name="Tablas 299" sheetId="300" r:id="rId300"/>
    <sheet name="Tablas 300" sheetId="301" r:id="rId301"/>
    <sheet name="Tablas 301" sheetId="302" r:id="rId302"/>
    <sheet name="Tablas 302" sheetId="303" r:id="rId303"/>
    <sheet name="Tablas 303" sheetId="304" r:id="rId304"/>
    <sheet name="Tablas 304" sheetId="305" r:id="rId305"/>
    <sheet name="Tablas 305" sheetId="306" r:id="rId306"/>
    <sheet name="Tablas 306" sheetId="307" r:id="rId307"/>
    <sheet name="Tablas 307" sheetId="308" r:id="rId308"/>
    <sheet name="Tablas 308" sheetId="309" r:id="rId309"/>
    <sheet name="Tablas 309" sheetId="310" r:id="rId310"/>
    <sheet name="Tablas 310" sheetId="311" r:id="rId311"/>
    <sheet name="Tablas 311" sheetId="312" r:id="rId312"/>
    <sheet name="Tablas 312" sheetId="313" r:id="rId313"/>
    <sheet name="Tablas 313" sheetId="314" r:id="rId314"/>
    <sheet name="Tablas 314" sheetId="315" r:id="rId315"/>
    <sheet name="Tablas 315" sheetId="316" r:id="rId316"/>
    <sheet name="Tablas 316" sheetId="317" r:id="rId317"/>
    <sheet name="Tablas 317" sheetId="318" r:id="rId318"/>
    <sheet name="Tablas 318" sheetId="319" r:id="rId319"/>
    <sheet name="Tablas 319" sheetId="320" r:id="rId320"/>
    <sheet name="Tablas 320" sheetId="321" r:id="rId321"/>
    <sheet name="Tablas 321" sheetId="322" r:id="rId322"/>
    <sheet name="Tablas 322" sheetId="323" r:id="rId323"/>
    <sheet name="Tablas 323" sheetId="324" r:id="rId324"/>
    <sheet name="Tablas 324" sheetId="325" r:id="rId325"/>
    <sheet name="Tablas 325" sheetId="326" r:id="rId326"/>
    <sheet name="Tablas 326" sheetId="327" r:id="rId327"/>
    <sheet name="Tablas 327" sheetId="328" r:id="rId328"/>
    <sheet name="Tablas 328" sheetId="329" r:id="rId329"/>
    <sheet name="Tablas 329" sheetId="330" r:id="rId330"/>
    <sheet name="Tablas 330" sheetId="331" r:id="rId331"/>
    <sheet name="Tablas 331" sheetId="332" r:id="rId332"/>
    <sheet name="Tablas 332" sheetId="333" r:id="rId333"/>
    <sheet name="Tablas 333" sheetId="334" r:id="rId334"/>
    <sheet name="Tablas 334" sheetId="335" r:id="rId335"/>
    <sheet name="Tablas 335" sheetId="336" r:id="rId336"/>
    <sheet name="Tablas 336" sheetId="337" r:id="rId337"/>
    <sheet name="Tablas 337" sheetId="338" r:id="rId338"/>
    <sheet name="Tablas 338" sheetId="339" r:id="rId339"/>
    <sheet name="Tablas 339" sheetId="340" r:id="rId340"/>
    <sheet name="Tablas 340" sheetId="341" r:id="rId341"/>
    <sheet name="Tablas 341" sheetId="342" r:id="rId342"/>
    <sheet name="Tablas 342" sheetId="343" r:id="rId343"/>
    <sheet name="Tablas 343" sheetId="344" r:id="rId344"/>
    <sheet name="Tablas 344" sheetId="345" r:id="rId345"/>
    <sheet name="Tablas 345" sheetId="346" r:id="rId346"/>
    <sheet name="Tablas 346" sheetId="347" r:id="rId347"/>
    <sheet name="Tablas 347" sheetId="348" r:id="rId348"/>
    <sheet name="Tablas 348" sheetId="349" r:id="rId349"/>
    <sheet name="Tablas 349" sheetId="350" r:id="rId350"/>
    <sheet name="Tablas 350" sheetId="351" r:id="rId351"/>
    <sheet name="Tablas 351" sheetId="352" r:id="rId352"/>
    <sheet name="Tablas 352" sheetId="353" r:id="rId353"/>
    <sheet name="Tablas 353" sheetId="354" r:id="rId354"/>
    <sheet name="Tablas 354" sheetId="355" r:id="rId355"/>
    <sheet name="Tablas 355" sheetId="356" r:id="rId356"/>
    <sheet name="Tablas 356" sheetId="357" r:id="rId357"/>
    <sheet name="Tablas 357" sheetId="358" r:id="rId358"/>
    <sheet name="Tablas 358" sheetId="359" r:id="rId359"/>
    <sheet name="Tablas 359" sheetId="360" r:id="rId360"/>
    <sheet name="Tablas 360" sheetId="361" r:id="rId361"/>
    <sheet name="Tablas 361" sheetId="362" r:id="rId362"/>
    <sheet name="Tablas 362" sheetId="363" r:id="rId363"/>
    <sheet name="Tablas 363" sheetId="364" r:id="rId364"/>
    <sheet name="Tablas 364" sheetId="365" r:id="rId365"/>
    <sheet name="Tablas 365" sheetId="366" r:id="rId366"/>
    <sheet name="Tablas 366" sheetId="367" r:id="rId367"/>
    <sheet name="Tablas 367" sheetId="368" r:id="rId368"/>
    <sheet name="Tablas 368" sheetId="369" r:id="rId369"/>
    <sheet name="Tablas 369" sheetId="370" r:id="rId370"/>
    <sheet name="Tablas 370" sheetId="371" r:id="rId371"/>
    <sheet name="Tablas 371" sheetId="372" r:id="rId372"/>
    <sheet name="Tablas 372" sheetId="373" r:id="rId373"/>
    <sheet name="Tablas 373" sheetId="374" r:id="rId374"/>
    <sheet name="Tablas 374" sheetId="375" r:id="rId375"/>
    <sheet name="Tablas 375" sheetId="376" r:id="rId376"/>
    <sheet name="Tablas 376" sheetId="377" r:id="rId377"/>
    <sheet name="Tablas 377" sheetId="378" r:id="rId378"/>
    <sheet name="Tablas 378" sheetId="379" r:id="rId379"/>
    <sheet name="Tablas 379" sheetId="380" r:id="rId380"/>
    <sheet name="Tablas 380" sheetId="381" r:id="rId381"/>
    <sheet name="Tablas 381" sheetId="382" r:id="rId382"/>
    <sheet name="Tablas 382" sheetId="383" r:id="rId383"/>
    <sheet name="Tablas 383" sheetId="384" r:id="rId384"/>
    <sheet name="Tablas 384" sheetId="385" r:id="rId385"/>
    <sheet name="Tablas 385" sheetId="386" r:id="rId386"/>
    <sheet name="Tablas 386" sheetId="387" r:id="rId387"/>
    <sheet name="Tablas 387" sheetId="388" r:id="rId388"/>
    <sheet name="Tablas 388" sheetId="389" r:id="rId389"/>
    <sheet name="Tablas 389" sheetId="390" r:id="rId390"/>
    <sheet name="Tablas 390" sheetId="391" r:id="rId391"/>
    <sheet name="Tablas 391" sheetId="392" r:id="rId392"/>
    <sheet name="Tablas 392" sheetId="393" r:id="rId393"/>
    <sheet name="Tablas 393" sheetId="394" r:id="rId394"/>
    <sheet name="Tablas 394" sheetId="395" r:id="rId395"/>
    <sheet name="Tablas 395" sheetId="396" r:id="rId396"/>
    <sheet name="Tablas 396" sheetId="397" r:id="rId397"/>
    <sheet name="Tablas 397" sheetId="398" r:id="rId398"/>
    <sheet name="Tablas 398" sheetId="399" r:id="rId399"/>
    <sheet name="Tablas 399" sheetId="400" r:id="rId400"/>
    <sheet name="Tablas 400" sheetId="401" r:id="rId401"/>
    <sheet name="Tablas 401" sheetId="402" r:id="rId402"/>
    <sheet name="Tablas 402" sheetId="403" r:id="rId403"/>
    <sheet name="Tablas 403" sheetId="404" r:id="rId404"/>
    <sheet name="Tablas 404" sheetId="405" r:id="rId405"/>
    <sheet name="Tablas 405" sheetId="406" r:id="rId406"/>
    <sheet name="Tablas 406" sheetId="407" r:id="rId407"/>
    <sheet name="Tablas 407" sheetId="408" r:id="rId408"/>
    <sheet name="Tablas 408" sheetId="409" r:id="rId409"/>
    <sheet name="Tablas 409" sheetId="410" r:id="rId410"/>
    <sheet name="Tablas 410" sheetId="411" r:id="rId411"/>
    <sheet name="Tablas 411" sheetId="412" r:id="rId412"/>
    <sheet name="Tablas 412" sheetId="413" r:id="rId413"/>
    <sheet name="Tablas 413" sheetId="414" r:id="rId414"/>
    <sheet name="Tablas 414" sheetId="415" r:id="rId415"/>
    <sheet name="Tablas 415" sheetId="416" r:id="rId416"/>
    <sheet name="Tablas 416" sheetId="417" r:id="rId417"/>
    <sheet name="Tablas 417" sheetId="418" r:id="rId418"/>
    <sheet name="Tablas 418" sheetId="419" r:id="rId419"/>
    <sheet name="Tablas 419" sheetId="420" r:id="rId420"/>
    <sheet name="Tablas 420" sheetId="421" r:id="rId421"/>
    <sheet name="Tablas 421" sheetId="422" r:id="rId422"/>
    <sheet name="Tablas 422" sheetId="423" r:id="rId423"/>
    <sheet name="Tablas 423" sheetId="424" r:id="rId424"/>
    <sheet name="Tablas 424" sheetId="425" r:id="rId425"/>
    <sheet name="Tablas 425" sheetId="426" r:id="rId426"/>
    <sheet name="Tablas 426" sheetId="427" r:id="rId427"/>
    <sheet name="Tablas 427" sheetId="428" r:id="rId428"/>
    <sheet name="Tablas 428" sheetId="429" r:id="rId429"/>
    <sheet name="Tablas 429" sheetId="430" r:id="rId430"/>
    <sheet name="Tablas 430" sheetId="431" r:id="rId431"/>
    <sheet name="Tablas 431" sheetId="432" r:id="rId432"/>
    <sheet name="Tablas 432" sheetId="433" r:id="rId433"/>
    <sheet name="Tablas 433" sheetId="434" r:id="rId434"/>
    <sheet name="Tablas 434" sheetId="435" r:id="rId435"/>
    <sheet name="Tablas 435" sheetId="436" r:id="rId436"/>
    <sheet name="Tablas 436" sheetId="437" r:id="rId437"/>
    <sheet name="Tablas 437" sheetId="438" r:id="rId438"/>
    <sheet name="Tablas 438" sheetId="439" r:id="rId439"/>
    <sheet name="Tablas 439" sheetId="440" r:id="rId440"/>
    <sheet name="Tablas 440" sheetId="441" r:id="rId441"/>
    <sheet name="Tablas 441" sheetId="442" r:id="rId442"/>
    <sheet name="Tablas 442" sheetId="443" r:id="rId443"/>
    <sheet name="Tablas 443" sheetId="444" r:id="rId444"/>
    <sheet name="Tablas 444" sheetId="445" r:id="rId445"/>
    <sheet name="Tablas 445" sheetId="446" r:id="rId446"/>
    <sheet name="Tablas 446" sheetId="447" r:id="rId447"/>
    <sheet name="Tablas 447" sheetId="448" r:id="rId448"/>
    <sheet name="Tablas 448" sheetId="449" r:id="rId449"/>
    <sheet name="Tablas 449" sheetId="450" r:id="rId450"/>
    <sheet name="Tablas 450" sheetId="451" r:id="rId451"/>
    <sheet name="Tablas 451" sheetId="452" r:id="rId452"/>
    <sheet name="Tablas 452" sheetId="453" r:id="rId453"/>
    <sheet name="Tablas 453" sheetId="454" r:id="rId454"/>
    <sheet name="Tablas 454" sheetId="455" r:id="rId455"/>
    <sheet name="Tablas 455" sheetId="456" r:id="rId456"/>
    <sheet name="Tablas 456" sheetId="457" r:id="rId457"/>
    <sheet name="Tablas 457" sheetId="458" r:id="rId458"/>
    <sheet name="Tablas 458" sheetId="459" r:id="rId459"/>
    <sheet name="Tablas 459" sheetId="460" r:id="rId460"/>
    <sheet name="Tablas 460" sheetId="461" r:id="rId461"/>
    <sheet name="Tablas 461" sheetId="462" r:id="rId462"/>
    <sheet name="Tablas 462" sheetId="463" r:id="rId463"/>
    <sheet name="Tablas 463" sheetId="464" r:id="rId464"/>
    <sheet name="Tablas 464" sheetId="465" r:id="rId465"/>
    <sheet name="Tablas 465" sheetId="466" r:id="rId466"/>
    <sheet name="Tablas 466" sheetId="467" r:id="rId467"/>
    <sheet name="Tablas 467" sheetId="468" r:id="rId468"/>
    <sheet name="Tablas 468" sheetId="469" r:id="rId469"/>
    <sheet name="Tablas 469" sheetId="470" r:id="rId470"/>
    <sheet name="Tablas 470" sheetId="471" r:id="rId471"/>
    <sheet name="Tablas 471" sheetId="472" r:id="rId472"/>
    <sheet name="Tablas 472" sheetId="473" r:id="rId473"/>
    <sheet name="Tablas 473" sheetId="474" r:id="rId474"/>
    <sheet name="Tablas 474" sheetId="475" r:id="rId475"/>
    <sheet name="Tablas 475" sheetId="476" r:id="rId476"/>
    <sheet name="Tablas 476" sheetId="477" r:id="rId477"/>
    <sheet name="Tablas 477" sheetId="478" r:id="rId478"/>
    <sheet name="Tablas 478" sheetId="479" r:id="rId479"/>
    <sheet name="Tablas 479" sheetId="480" r:id="rId480"/>
    <sheet name="Tablas 480" sheetId="481" r:id="rId481"/>
    <sheet name="Tablas 481" sheetId="482" r:id="rId482"/>
    <sheet name="Tablas 482" sheetId="483" r:id="rId483"/>
    <sheet name="Tablas 483" sheetId="484" r:id="rId484"/>
    <sheet name="Tablas 484" sheetId="485" r:id="rId485"/>
    <sheet name="Tablas 485" sheetId="486" r:id="rId486"/>
    <sheet name="Tablas 486" sheetId="487" r:id="rId487"/>
    <sheet name="Tablas 487" sheetId="488" r:id="rId488"/>
    <sheet name="Tablas 488" sheetId="489" r:id="rId489"/>
    <sheet name="Tablas 489" sheetId="490" r:id="rId490"/>
    <sheet name="Tablas 490" sheetId="491" r:id="rId491"/>
    <sheet name="Tablas 491" sheetId="492" r:id="rId492"/>
    <sheet name="Tablas 492" sheetId="493" r:id="rId493"/>
    <sheet name="Tablas 493" sheetId="494" r:id="rId494"/>
    <sheet name="Tablas 494" sheetId="495" r:id="rId495"/>
    <sheet name="Tablas 495" sheetId="496" r:id="rId496"/>
    <sheet name="Tablas 496" sheetId="497" r:id="rId497"/>
    <sheet name="Tablas 497" sheetId="498" r:id="rId498"/>
    <sheet name="Tablas 498" sheetId="499" r:id="rId499"/>
    <sheet name="Tablas 499" sheetId="500" r:id="rId500"/>
    <sheet name="Tablas 500" sheetId="501" r:id="rId501"/>
    <sheet name="Tablas 501" sheetId="502" r:id="rId502"/>
    <sheet name="Tablas 502" sheetId="503" r:id="rId503"/>
    <sheet name="Tablas 503" sheetId="504" r:id="rId504"/>
    <sheet name="Tablas 504" sheetId="505" r:id="rId505"/>
    <sheet name="Tablas 505" sheetId="506" r:id="rId506"/>
    <sheet name="Tablas 506" sheetId="507" r:id="rId507"/>
    <sheet name="Tablas 507" sheetId="508" r:id="rId508"/>
    <sheet name="Tablas 508" sheetId="509" r:id="rId509"/>
    <sheet name="Tablas 509" sheetId="510" r:id="rId510"/>
    <sheet name="Tablas 510" sheetId="511" r:id="rId511"/>
    <sheet name="Tablas 511" sheetId="512" r:id="rId512"/>
    <sheet name="Tablas 512" sheetId="513" r:id="rId513"/>
    <sheet name="Tablas 513" sheetId="514" r:id="rId514"/>
    <sheet name="Tablas 514" sheetId="515" r:id="rId515"/>
    <sheet name="Tablas 515" sheetId="516" r:id="rId516"/>
    <sheet name="Tablas 516" sheetId="517" r:id="rId517"/>
    <sheet name="Tablas 517" sheetId="518" r:id="rId518"/>
    <sheet name="Tablas 518" sheetId="519" r:id="rId519"/>
    <sheet name="Tablas 519" sheetId="520" r:id="rId520"/>
    <sheet name="Tablas 520" sheetId="521" r:id="rId521"/>
    <sheet name="Tablas 521" sheetId="522" r:id="rId522"/>
    <sheet name="Tablas 522" sheetId="523" r:id="rId523"/>
    <sheet name="Tablas 523" sheetId="524" r:id="rId524"/>
    <sheet name="Tablas 524" sheetId="525" r:id="rId525"/>
    <sheet name="Tablas 525" sheetId="526" r:id="rId526"/>
    <sheet name="Tablas 526" sheetId="527" r:id="rId527"/>
    <sheet name="Tablas 527" sheetId="528" r:id="rId528"/>
    <sheet name="Tablas 528" sheetId="529" r:id="rId529"/>
    <sheet name="Tablas 529" sheetId="530" r:id="rId530"/>
    <sheet name="Tablas 530" sheetId="531" r:id="rId531"/>
    <sheet name="Tablas 531" sheetId="532" r:id="rId532"/>
    <sheet name="Tablas 532" sheetId="533" r:id="rId533"/>
    <sheet name="Tablas 533" sheetId="534" r:id="rId534"/>
    <sheet name="Tablas 534" sheetId="535" r:id="rId535"/>
    <sheet name="Tablas 535" sheetId="536" r:id="rId536"/>
    <sheet name="Tablas 536" sheetId="537" r:id="rId537"/>
    <sheet name="Tablas 537" sheetId="538" r:id="rId538"/>
    <sheet name="Tablas 538" sheetId="539" r:id="rId539"/>
    <sheet name="Tablas 539" sheetId="540" r:id="rId540"/>
    <sheet name="Tablas 540" sheetId="541" r:id="rId541"/>
    <sheet name="Tablas 541" sheetId="542" r:id="rId542"/>
    <sheet name="Tablas 542" sheetId="543" r:id="rId543"/>
    <sheet name="Tablas 543" sheetId="544" r:id="rId544"/>
    <sheet name="Tablas 544" sheetId="545" r:id="rId545"/>
    <sheet name="Tablas 545" sheetId="546" r:id="rId546"/>
    <sheet name="Tablas 546" sheetId="547" r:id="rId547"/>
    <sheet name="Tablas 547" sheetId="548" r:id="rId548"/>
    <sheet name="Tablas 548" sheetId="549" r:id="rId549"/>
    <sheet name="Tablas 549" sheetId="550" r:id="rId550"/>
    <sheet name="Tablas 550" sheetId="551" r:id="rId551"/>
    <sheet name="Tablas 551" sheetId="552" r:id="rId552"/>
    <sheet name="Tablas 552" sheetId="553" r:id="rId553"/>
    <sheet name="Tablas 553" sheetId="554" r:id="rId554"/>
    <sheet name="Tablas 554" sheetId="555" r:id="rId555"/>
    <sheet name="Tablas 555" sheetId="556" r:id="rId556"/>
    <sheet name="Tablas 556" sheetId="557" r:id="rId557"/>
    <sheet name="Tablas 557" sheetId="558" r:id="rId558"/>
    <sheet name="Tablas 558" sheetId="559" r:id="rId559"/>
    <sheet name="Tablas 559" sheetId="560" r:id="rId560"/>
    <sheet name="Tablas 560" sheetId="561" r:id="rId561"/>
    <sheet name="Tablas 561" sheetId="562" r:id="rId562"/>
    <sheet name="Tablas 562" sheetId="563" r:id="rId563"/>
    <sheet name="Tablas 563" sheetId="564" r:id="rId564"/>
    <sheet name="Tablas 564" sheetId="565" r:id="rId565"/>
    <sheet name="Tablas 565" sheetId="566" r:id="rId566"/>
    <sheet name="Tablas 566" sheetId="567" r:id="rId567"/>
    <sheet name="Tablas 567" sheetId="568" r:id="rId568"/>
    <sheet name="Tablas 568" sheetId="569" r:id="rId569"/>
    <sheet name="Tablas 569" sheetId="570" r:id="rId570"/>
    <sheet name="Tablas 570" sheetId="571" r:id="rId571"/>
    <sheet name="Tablas 571" sheetId="572" r:id="rId572"/>
    <sheet name="Tablas 572" sheetId="573" r:id="rId573"/>
    <sheet name="Tablas 573" sheetId="574" r:id="rId574"/>
    <sheet name="Tablas 574" sheetId="575" r:id="rId575"/>
    <sheet name="Tablas 575" sheetId="576" r:id="rId576"/>
    <sheet name="Tablas 576" sheetId="577" r:id="rId577"/>
    <sheet name="Tablas 577" sheetId="578" r:id="rId578"/>
    <sheet name="Tablas 578" sheetId="579" r:id="rId579"/>
    <sheet name="Tablas 579" sheetId="580" r:id="rId580"/>
    <sheet name="Tablas 580" sheetId="581" r:id="rId581"/>
    <sheet name="Tablas 581" sheetId="582" r:id="rId582"/>
    <sheet name="Tablas 582" sheetId="583" r:id="rId583"/>
    <sheet name="Tablas 583" sheetId="584" r:id="rId584"/>
    <sheet name="Tablas 584" sheetId="585" r:id="rId585"/>
    <sheet name="Tablas 585" sheetId="586" r:id="rId586"/>
    <sheet name="Tablas 586" sheetId="587" r:id="rId587"/>
    <sheet name="Tablas 587" sheetId="588" r:id="rId588"/>
    <sheet name="Tablas 588" sheetId="589" r:id="rId589"/>
    <sheet name="Tablas 589" sheetId="590" r:id="rId590"/>
    <sheet name="Tablas 590" sheetId="591" r:id="rId591"/>
    <sheet name="Tablas 591" sheetId="592" r:id="rId592"/>
    <sheet name="Tablas 592" sheetId="593" r:id="rId593"/>
    <sheet name="Tablas 593" sheetId="594" r:id="rId594"/>
    <sheet name="Tablas 594" sheetId="595" r:id="rId595"/>
    <sheet name="Tablas 595" sheetId="596" r:id="rId596"/>
    <sheet name="Tablas 596" sheetId="597" r:id="rId597"/>
    <sheet name="Tablas 597" sheetId="598" r:id="rId598"/>
    <sheet name="Tablas 598" sheetId="599" r:id="rId599"/>
    <sheet name="Tablas 599" sheetId="600" r:id="rId600"/>
    <sheet name="Tablas 600" sheetId="601" r:id="rId601"/>
    <sheet name="Tablas 601" sheetId="602" r:id="rId602"/>
    <sheet name="Tablas 602" sheetId="603" r:id="rId603"/>
    <sheet name="Tablas 603" sheetId="604" r:id="rId604"/>
    <sheet name="Tablas 604" sheetId="605" r:id="rId605"/>
    <sheet name="Tablas 605" sheetId="606" r:id="rId606"/>
    <sheet name="Tablas 606" sheetId="607" r:id="rId607"/>
    <sheet name="Tablas 607" sheetId="608" r:id="rId608"/>
    <sheet name="Tablas 608" sheetId="609" r:id="rId609"/>
    <sheet name="Tablas 609" sheetId="610" r:id="rId610"/>
    <sheet name="Tablas 610" sheetId="611" r:id="rId611"/>
    <sheet name="Tablas 611" sheetId="612" r:id="rId612"/>
    <sheet name="Tablas 612" sheetId="613" r:id="rId613"/>
    <sheet name="Tablas 613" sheetId="614" r:id="rId614"/>
    <sheet name="Tablas 614" sheetId="615" r:id="rId615"/>
    <sheet name="Tablas 615" sheetId="616" r:id="rId616"/>
    <sheet name="Tablas 616" sheetId="617" r:id="rId617"/>
    <sheet name="Tablas 617" sheetId="618" r:id="rId618"/>
    <sheet name="Tablas 618" sheetId="619" r:id="rId619"/>
    <sheet name="Tablas 619" sheetId="620" r:id="rId620"/>
    <sheet name="Tablas 620" sheetId="621" r:id="rId621"/>
    <sheet name="Tablas 621" sheetId="622" r:id="rId622"/>
    <sheet name="Tablas 622" sheetId="623" r:id="rId623"/>
    <sheet name="Tablas 623" sheetId="624" r:id="rId624"/>
    <sheet name="Tablas 624" sheetId="625" r:id="rId625"/>
    <sheet name="Tablas 625" sheetId="626" r:id="rId626"/>
    <sheet name="Tablas 626" sheetId="627" r:id="rId627"/>
    <sheet name="Tablas 627" sheetId="628" r:id="rId628"/>
    <sheet name="Tablas 628" sheetId="629" r:id="rId629"/>
    <sheet name="Tablas 629" sheetId="630" r:id="rId630"/>
    <sheet name="Tablas 630" sheetId="631" r:id="rId631"/>
    <sheet name="Tablas 631" sheetId="632" r:id="rId632"/>
    <sheet name="Tablas 632" sheetId="633" r:id="rId633"/>
    <sheet name="Tablas 633" sheetId="634" r:id="rId634"/>
    <sheet name="Tablas 634" sheetId="635" r:id="rId635"/>
    <sheet name="Tablas 635" sheetId="636" r:id="rId636"/>
    <sheet name="Tablas 636" sheetId="637" r:id="rId637"/>
    <sheet name="Tablas 637" sheetId="638" r:id="rId638"/>
    <sheet name="Tablas 638" sheetId="639" r:id="rId639"/>
    <sheet name="Tablas 639" sheetId="640" r:id="rId640"/>
    <sheet name="Tablas 640" sheetId="641" r:id="rId641"/>
    <sheet name="Tablas 641" sheetId="642" r:id="rId642"/>
    <sheet name="Tablas 642" sheetId="643" r:id="rId643"/>
    <sheet name="Tablas 643" sheetId="644" r:id="rId644"/>
    <sheet name="Tablas 644" sheetId="645" r:id="rId645"/>
    <sheet name="Tablas 645" sheetId="646" r:id="rId646"/>
    <sheet name="Tablas 646" sheetId="647" r:id="rId647"/>
    <sheet name="Tablas 647" sheetId="648" r:id="rId648"/>
    <sheet name="Tablas 648" sheetId="649" r:id="rId649"/>
    <sheet name="Tablas 649" sheetId="650" r:id="rId650"/>
    <sheet name="Tablas 650" sheetId="651" r:id="rId651"/>
    <sheet name="Tablas 651" sheetId="652" r:id="rId652"/>
    <sheet name="Tablas 652" sheetId="653" r:id="rId653"/>
    <sheet name="Tablas 653" sheetId="654" r:id="rId654"/>
    <sheet name="Tablas 654" sheetId="655" r:id="rId655"/>
    <sheet name="Tablas 655" sheetId="656" r:id="rId656"/>
    <sheet name="Tablas 656" sheetId="657" r:id="rId657"/>
    <sheet name="Tablas 657" sheetId="658" r:id="rId658"/>
    <sheet name="Tablas 658" sheetId="659" r:id="rId659"/>
    <sheet name="Tablas 659" sheetId="660" r:id="rId660"/>
    <sheet name="Tablas 660" sheetId="661" r:id="rId661"/>
    <sheet name="Tablas 661" sheetId="662" r:id="rId662"/>
    <sheet name="Tablas 662" sheetId="663" r:id="rId663"/>
    <sheet name="Tablas 663" sheetId="664" r:id="rId664"/>
    <sheet name="Tablas 664" sheetId="665" r:id="rId665"/>
    <sheet name="Tablas 665" sheetId="666" r:id="rId666"/>
    <sheet name="Tablas 666" sheetId="667" r:id="rId667"/>
    <sheet name="Tablas 667" sheetId="668" r:id="rId668"/>
    <sheet name="Tablas 668" sheetId="669" r:id="rId669"/>
    <sheet name="Tablas 669" sheetId="670" r:id="rId670"/>
    <sheet name="Tablas 670" sheetId="671" r:id="rId671"/>
    <sheet name="Tablas 671" sheetId="672" r:id="rId672"/>
    <sheet name="Tablas 672" sheetId="673" r:id="rId673"/>
    <sheet name="Tablas 673" sheetId="674" r:id="rId674"/>
    <sheet name="Tablas 674" sheetId="675" r:id="rId675"/>
    <sheet name="Tablas 675" sheetId="676" r:id="rId676"/>
    <sheet name="Tablas 676" sheetId="677" r:id="rId677"/>
    <sheet name="Tablas 677" sheetId="678" r:id="rId678"/>
    <sheet name="Tablas 678" sheetId="679" r:id="rId679"/>
    <sheet name="Tablas 679" sheetId="680" r:id="rId680"/>
    <sheet name="Tablas 680" sheetId="681" r:id="rId681"/>
    <sheet name="Tablas 681" sheetId="682" r:id="rId682"/>
    <sheet name="Tablas 682" sheetId="683" r:id="rId683"/>
    <sheet name="Tablas 683" sheetId="684" r:id="rId684"/>
    <sheet name="Tablas 684" sheetId="685" r:id="rId685"/>
    <sheet name="Tablas 685" sheetId="686" r:id="rId686"/>
    <sheet name="Tablas 686" sheetId="687" r:id="rId687"/>
    <sheet name="Tablas 687" sheetId="688" r:id="rId688"/>
    <sheet name="Tablas 688" sheetId="689" r:id="rId689"/>
    <sheet name="Tablas 689" sheetId="690" r:id="rId690"/>
    <sheet name="Tablas 690" sheetId="691" r:id="rId691"/>
    <sheet name="Tablas 691" sheetId="692" r:id="rId692"/>
    <sheet name="Tablas 692" sheetId="693" r:id="rId693"/>
    <sheet name="Tablas 693" sheetId="694" r:id="rId694"/>
    <sheet name="Tablas 694" sheetId="695" r:id="rId695"/>
    <sheet name="Tablas 695" sheetId="696" r:id="rId696"/>
    <sheet name="Tablas 696" sheetId="697" r:id="rId697"/>
    <sheet name="Tablas 697" sheetId="698" r:id="rId698"/>
    <sheet name="Tablas 698" sheetId="699" r:id="rId699"/>
    <sheet name="Tablas 699" sheetId="700" r:id="rId700"/>
    <sheet name="Tablas 700" sheetId="701" r:id="rId701"/>
    <sheet name="Tablas 701" sheetId="702" r:id="rId702"/>
    <sheet name="Tablas 702" sheetId="703" r:id="rId703"/>
    <sheet name="Tablas 703" sheetId="704" r:id="rId704"/>
    <sheet name="Tablas 704" sheetId="705" r:id="rId705"/>
    <sheet name="Tablas 705" sheetId="706" r:id="rId706"/>
    <sheet name="Tablas 706" sheetId="707" r:id="rId707"/>
    <sheet name="Tablas 707" sheetId="708" r:id="rId708"/>
    <sheet name="Tablas 708" sheetId="709" r:id="rId709"/>
    <sheet name="Tablas 709" sheetId="710" r:id="rId710"/>
    <sheet name="Tablas 710" sheetId="711" r:id="rId711"/>
    <sheet name="Tablas 711" sheetId="712" r:id="rId712"/>
    <sheet name="Tablas 712" sheetId="713" r:id="rId713"/>
    <sheet name="Tablas 713" sheetId="714" r:id="rId714"/>
    <sheet name="Tablas 714" sheetId="715" r:id="rId715"/>
    <sheet name="Tablas 715" sheetId="716" r:id="rId716"/>
    <sheet name="Tablas 716" sheetId="717" r:id="rId717"/>
    <sheet name="Tablas 717" sheetId="718" r:id="rId718"/>
    <sheet name="Tablas 718" sheetId="719" r:id="rId719"/>
    <sheet name="Tablas 719" sheetId="720" r:id="rId720"/>
    <sheet name="Tablas 720" sheetId="721" r:id="rId721"/>
    <sheet name="Tablas 721" sheetId="722" r:id="rId722"/>
    <sheet name="Tablas 722" sheetId="723" r:id="rId723"/>
    <sheet name="Tablas 723" sheetId="724" r:id="rId724"/>
    <sheet name="Tablas 724" sheetId="725" r:id="rId725"/>
    <sheet name="Tablas 725" sheetId="726" r:id="rId726"/>
    <sheet name="Tablas 726" sheetId="727" r:id="rId727"/>
    <sheet name="Tablas 727" sheetId="728" r:id="rId728"/>
    <sheet name="Tablas 728" sheetId="729" r:id="rId729"/>
    <sheet name="Tablas 729" sheetId="730" r:id="rId730"/>
    <sheet name="Tablas 730" sheetId="731" r:id="rId731"/>
    <sheet name="Tablas 731" sheetId="732" r:id="rId732"/>
    <sheet name="Tablas 732" sheetId="733" r:id="rId733"/>
    <sheet name="Tablas 733" sheetId="734" r:id="rId734"/>
    <sheet name="Tablas 734" sheetId="735" r:id="rId735"/>
    <sheet name="Tablas 735" sheetId="736" r:id="rId736"/>
    <sheet name="Tablas 736" sheetId="737" r:id="rId737"/>
    <sheet name="Tablas 737" sheetId="738" r:id="rId738"/>
    <sheet name="Tablas 738" sheetId="739" r:id="rId739"/>
    <sheet name="Tablas 739" sheetId="740" r:id="rId740"/>
    <sheet name="Tablas 740" sheetId="741" r:id="rId741"/>
    <sheet name="Tablas 741" sheetId="742" r:id="rId742"/>
    <sheet name="Tablas 742" sheetId="743" r:id="rId743"/>
    <sheet name="Tablas 743" sheetId="744" r:id="rId744"/>
    <sheet name="Tablas 744" sheetId="745" r:id="rId745"/>
    <sheet name="Tablas 745" sheetId="746" r:id="rId746"/>
    <sheet name="Tablas 746" sheetId="747" r:id="rId747"/>
    <sheet name="Tablas 747" sheetId="748" r:id="rId748"/>
    <sheet name="Tablas 748" sheetId="749" r:id="rId749"/>
    <sheet name="Tablas 749" sheetId="750" r:id="rId750"/>
    <sheet name="Tablas 750" sheetId="751" r:id="rId751"/>
    <sheet name="Tablas 751" sheetId="752" r:id="rId752"/>
    <sheet name="Tablas 752" sheetId="753" r:id="rId753"/>
    <sheet name="Tablas 753" sheetId="754" r:id="rId754"/>
    <sheet name="Tablas 754" sheetId="755" r:id="rId755"/>
    <sheet name="Tablas 755" sheetId="756" r:id="rId756"/>
    <sheet name="Tablas 756" sheetId="757" r:id="rId757"/>
    <sheet name="Tablas 757" sheetId="758" r:id="rId758"/>
    <sheet name="Tablas 758" sheetId="759" r:id="rId759"/>
    <sheet name="Tablas 759" sheetId="760" r:id="rId760"/>
    <sheet name="Tablas 760" sheetId="761" r:id="rId761"/>
    <sheet name="Tablas 761" sheetId="762" r:id="rId762"/>
    <sheet name="Tablas 762" sheetId="763" r:id="rId763"/>
    <sheet name="Tablas 763" sheetId="764" r:id="rId764"/>
    <sheet name="Tablas 764" sheetId="765" r:id="rId765"/>
    <sheet name="Tablas 765" sheetId="766" r:id="rId766"/>
    <sheet name="Tablas 766" sheetId="767" r:id="rId767"/>
    <sheet name="Tablas 767" sheetId="768" r:id="rId768"/>
    <sheet name="Tablas 768" sheetId="769" r:id="rId769"/>
    <sheet name="Tablas 769" sheetId="770" r:id="rId770"/>
    <sheet name="Tablas 770" sheetId="771" r:id="rId771"/>
    <sheet name="Tablas 771" sheetId="772" r:id="rId772"/>
    <sheet name="Tablas 772" sheetId="773" r:id="rId773"/>
    <sheet name="Tablas 773" sheetId="774" r:id="rId774"/>
    <sheet name="Tablas 774" sheetId="775" r:id="rId775"/>
    <sheet name="Tablas 775" sheetId="776" r:id="rId776"/>
    <sheet name="Tablas 776" sheetId="777" r:id="rId777"/>
    <sheet name="Tablas 777" sheetId="778" r:id="rId778"/>
    <sheet name="Tablas 778" sheetId="779" r:id="rId779"/>
    <sheet name="Tablas 779" sheetId="780" r:id="rId780"/>
    <sheet name="Tablas 780" sheetId="781" r:id="rId781"/>
    <sheet name="Tablas 781" sheetId="782" r:id="rId782"/>
    <sheet name="Tablas 782" sheetId="783" r:id="rId783"/>
    <sheet name="Tablas 783" sheetId="784" r:id="rId784"/>
    <sheet name="Tablas 784" sheetId="785" r:id="rId785"/>
    <sheet name="Tablas 785" sheetId="786" r:id="rId786"/>
    <sheet name="Tablas 786" sheetId="787" r:id="rId787"/>
    <sheet name="Tablas 787" sheetId="788" r:id="rId788"/>
    <sheet name="Tablas 788" sheetId="789" r:id="rId789"/>
    <sheet name="Tablas 789" sheetId="790" r:id="rId790"/>
    <sheet name="Tablas 790" sheetId="791" r:id="rId791"/>
    <sheet name="Tablas 791" sheetId="792" r:id="rId792"/>
    <sheet name="Tablas 792" sheetId="793" r:id="rId793"/>
    <sheet name="Tablas 793" sheetId="794" r:id="rId794"/>
    <sheet name="Tablas 794" sheetId="795" r:id="rId795"/>
    <sheet name="Tablas 795" sheetId="796" r:id="rId796"/>
    <sheet name="Tablas 796" sheetId="797" r:id="rId797"/>
    <sheet name="Tablas 797" sheetId="798" r:id="rId798"/>
    <sheet name="Tablas 798" sheetId="799" r:id="rId799"/>
    <sheet name="Tablas 799" sheetId="800" r:id="rId800"/>
    <sheet name="Tablas 800" sheetId="801" r:id="rId801"/>
    <sheet name="Tablas 801" sheetId="802" r:id="rId802"/>
    <sheet name="Tablas 802" sheetId="803" r:id="rId803"/>
    <sheet name="Tablas 803" sheetId="804" r:id="rId804"/>
    <sheet name="Tablas 804" sheetId="805" r:id="rId805"/>
    <sheet name="Tablas 805" sheetId="806" r:id="rId806"/>
    <sheet name="Tablas 806" sheetId="807" r:id="rId807"/>
    <sheet name="Tablas 807" sheetId="808" r:id="rId808"/>
    <sheet name="Tablas 808" sheetId="809" r:id="rId809"/>
    <sheet name="Tablas 809" sheetId="810" r:id="rId810"/>
    <sheet name="Tablas 810" sheetId="811" r:id="rId811"/>
    <sheet name="Tablas 811" sheetId="812" r:id="rId812"/>
    <sheet name="Tablas 812" sheetId="813" r:id="rId813"/>
    <sheet name="Tablas 813" sheetId="814" r:id="rId814"/>
    <sheet name="Tablas 814" sheetId="815" r:id="rId815"/>
    <sheet name="Tablas 815" sheetId="816" r:id="rId816"/>
    <sheet name="Tablas 816" sheetId="817" r:id="rId817"/>
    <sheet name="Tablas 817" sheetId="818" r:id="rId818"/>
    <sheet name="Tablas 818" sheetId="819" r:id="rId819"/>
    <sheet name="Tablas 819" sheetId="820" r:id="rId820"/>
    <sheet name="Tablas 820" sheetId="821" r:id="rId821"/>
    <sheet name="Tablas 821" sheetId="822" r:id="rId822"/>
    <sheet name="Tablas 822" sheetId="823" r:id="rId823"/>
    <sheet name="Tablas 823" sheetId="824" r:id="rId824"/>
    <sheet name="Tablas 824" sheetId="825" r:id="rId825"/>
    <sheet name="Tablas 825" sheetId="826" r:id="rId826"/>
    <sheet name="Tablas 826" sheetId="827" r:id="rId827"/>
    <sheet name="Tablas 827" sheetId="828" r:id="rId828"/>
    <sheet name="Tablas 828" sheetId="829" r:id="rId829"/>
    <sheet name="Tablas 829" sheetId="830" r:id="rId830"/>
    <sheet name="Tablas 830" sheetId="831" r:id="rId831"/>
    <sheet name="Tablas 831" sheetId="832" r:id="rId832"/>
    <sheet name="Tablas 832" sheetId="833" r:id="rId833"/>
    <sheet name="Tablas 833" sheetId="834" r:id="rId834"/>
    <sheet name="Tablas 834" sheetId="835" r:id="rId835"/>
    <sheet name="Tablas 835" sheetId="836" r:id="rId836"/>
    <sheet name="Tablas 836" sheetId="837" r:id="rId837"/>
    <sheet name="Tablas 837" sheetId="838" r:id="rId838"/>
    <sheet name="Tablas 838" sheetId="839" r:id="rId839"/>
    <sheet name="Tablas 839" sheetId="840" r:id="rId840"/>
    <sheet name="Tablas 840" sheetId="841" r:id="rId841"/>
    <sheet name="Tablas 841" sheetId="842" r:id="rId842"/>
    <sheet name="Tablas 842" sheetId="843" r:id="rId843"/>
    <sheet name="Tablas 843" sheetId="844" r:id="rId844"/>
    <sheet name="Tablas 844" sheetId="845" r:id="rId845"/>
    <sheet name="Tablas 845" sheetId="846" r:id="rId846"/>
    <sheet name="Tablas 846" sheetId="847" r:id="rId847"/>
    <sheet name="Tablas 847" sheetId="848" r:id="rId848"/>
    <sheet name="Tablas 848" sheetId="849" r:id="rId849"/>
    <sheet name="Tablas 849" sheetId="850" r:id="rId850"/>
    <sheet name="Tablas 850" sheetId="851" r:id="rId851"/>
    <sheet name="Tablas 851" sheetId="852" r:id="rId852"/>
    <sheet name="Tablas 852" sheetId="853" r:id="rId853"/>
    <sheet name="Tablas 853" sheetId="854" r:id="rId854"/>
    <sheet name="Tablas 854" sheetId="855" r:id="rId855"/>
    <sheet name="Tablas 855" sheetId="856" r:id="rId856"/>
    <sheet name="Tablas 856" sheetId="857" r:id="rId857"/>
    <sheet name="Tablas 857" sheetId="858" r:id="rId858"/>
    <sheet name="Tablas 858" sheetId="859" r:id="rId859"/>
    <sheet name="Tablas 859" sheetId="860" r:id="rId860"/>
    <sheet name="Tablas 860" sheetId="861" r:id="rId861"/>
    <sheet name="Tablas 861" sheetId="862" r:id="rId86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5" i="862" l="1"/>
  <c r="G1" i="862"/>
  <c r="G25" i="861"/>
  <c r="G1" i="861"/>
  <c r="G25" i="860"/>
  <c r="G1" i="860"/>
  <c r="G25" i="859"/>
  <c r="G1" i="859"/>
  <c r="G25" i="858"/>
  <c r="G1" i="858"/>
  <c r="G25" i="857"/>
  <c r="G1" i="857"/>
  <c r="G25" i="856"/>
  <c r="G1" i="856"/>
  <c r="G25" i="855"/>
  <c r="G1" i="855"/>
  <c r="G25" i="854"/>
  <c r="G1" i="854"/>
  <c r="D25" i="853"/>
  <c r="D1" i="853"/>
  <c r="G25" i="852"/>
  <c r="G1" i="852"/>
  <c r="D25" i="851"/>
  <c r="D1" i="851"/>
  <c r="G25" i="850"/>
  <c r="G1" i="850"/>
  <c r="D25" i="849"/>
  <c r="D1" i="849"/>
  <c r="G25" i="848"/>
  <c r="G1" i="848"/>
  <c r="G25" i="847"/>
  <c r="G1" i="847"/>
  <c r="G25" i="846"/>
  <c r="G1" i="846"/>
  <c r="G25" i="845"/>
  <c r="G1" i="845"/>
  <c r="G25" i="844"/>
  <c r="G1" i="844"/>
  <c r="G25" i="843"/>
  <c r="G1" i="843"/>
  <c r="G25" i="842"/>
  <c r="G1" i="842"/>
  <c r="G25" i="841"/>
  <c r="G1" i="841"/>
  <c r="G25" i="840"/>
  <c r="G1" i="840"/>
  <c r="G25" i="839"/>
  <c r="G1" i="839"/>
  <c r="G25" i="838"/>
  <c r="G1" i="838"/>
  <c r="G25" i="837"/>
  <c r="G1" i="837"/>
  <c r="G25" i="836"/>
  <c r="G1" i="836"/>
  <c r="G25" i="835"/>
  <c r="G1" i="835"/>
  <c r="G25" i="834"/>
  <c r="G1" i="834"/>
  <c r="G25" i="833"/>
  <c r="G1" i="833"/>
  <c r="G25" i="832"/>
  <c r="G1" i="832"/>
  <c r="D25" i="831"/>
  <c r="D1" i="831"/>
  <c r="G25" i="830"/>
  <c r="G1" i="830"/>
  <c r="G25" i="829"/>
  <c r="G1" i="829"/>
  <c r="G25" i="828"/>
  <c r="G1" i="828"/>
  <c r="D25" i="827"/>
  <c r="D1" i="827"/>
  <c r="G25" i="826"/>
  <c r="G1" i="826"/>
  <c r="D25" i="825"/>
  <c r="D1" i="825"/>
  <c r="D25" i="824"/>
  <c r="D1" i="824"/>
  <c r="D25" i="823"/>
  <c r="D1" i="823"/>
  <c r="G25" i="822"/>
  <c r="G1" i="822"/>
  <c r="D25" i="821"/>
  <c r="D1" i="821"/>
  <c r="G25" i="820"/>
  <c r="G1" i="820"/>
  <c r="D25" i="819"/>
  <c r="D1" i="819"/>
  <c r="D25" i="818"/>
  <c r="D1" i="818"/>
  <c r="G25" i="817"/>
  <c r="G1" i="817"/>
  <c r="D25" i="816"/>
  <c r="D1" i="816"/>
  <c r="D25" i="815"/>
  <c r="D1" i="815"/>
  <c r="G25" i="814"/>
  <c r="G1" i="814"/>
  <c r="D25" i="813"/>
  <c r="D1" i="813"/>
  <c r="D25" i="812"/>
  <c r="D1" i="812"/>
  <c r="G25" i="811"/>
  <c r="G1" i="811"/>
  <c r="G25" i="810"/>
  <c r="G1" i="810"/>
  <c r="I25" i="809"/>
  <c r="I1" i="809"/>
  <c r="K25" i="808"/>
  <c r="K1" i="808"/>
  <c r="K25" i="807"/>
  <c r="K1" i="807"/>
  <c r="K25" i="806"/>
  <c r="K1" i="806"/>
  <c r="K25" i="805"/>
  <c r="K1" i="805"/>
  <c r="K25" i="804"/>
  <c r="K1" i="804"/>
  <c r="K25" i="803"/>
  <c r="K1" i="803"/>
  <c r="L25" i="802"/>
  <c r="L1" i="802"/>
  <c r="K25" i="801"/>
  <c r="K1" i="801"/>
  <c r="K25" i="800"/>
  <c r="K1" i="800"/>
  <c r="K25" i="799"/>
  <c r="K1" i="799"/>
  <c r="K25" i="798"/>
  <c r="K1" i="798"/>
  <c r="K25" i="797"/>
  <c r="K1" i="797"/>
  <c r="K25" i="796"/>
  <c r="K1" i="796"/>
  <c r="K25" i="795"/>
  <c r="K1" i="795"/>
  <c r="K25" i="794"/>
  <c r="K1" i="794"/>
  <c r="K25" i="793"/>
  <c r="K1" i="793"/>
  <c r="K25" i="792"/>
  <c r="K1" i="792"/>
  <c r="K25" i="791"/>
  <c r="K1" i="791"/>
  <c r="K25" i="790"/>
  <c r="K1" i="790"/>
  <c r="K25" i="789"/>
  <c r="K1" i="789"/>
  <c r="K25" i="788"/>
  <c r="K1" i="788"/>
  <c r="K25" i="787"/>
  <c r="K1" i="787"/>
  <c r="K25" i="786"/>
  <c r="K1" i="786"/>
  <c r="K25" i="785"/>
  <c r="K1" i="785"/>
  <c r="K25" i="784"/>
  <c r="K1" i="784"/>
  <c r="K25" i="783"/>
  <c r="K1" i="783"/>
  <c r="K25" i="782"/>
  <c r="K1" i="782"/>
  <c r="K25" i="781"/>
  <c r="K1" i="781"/>
  <c r="K25" i="780"/>
  <c r="K1" i="780"/>
  <c r="K25" i="779"/>
  <c r="K1" i="779"/>
  <c r="K25" i="778"/>
  <c r="K1" i="778"/>
  <c r="K25" i="777"/>
  <c r="K1" i="777"/>
  <c r="G25" i="776"/>
  <c r="G1" i="776"/>
  <c r="G25" i="775"/>
  <c r="G1" i="775"/>
  <c r="G25" i="774"/>
  <c r="G1" i="774"/>
  <c r="G25" i="773"/>
  <c r="G1" i="773"/>
  <c r="G25" i="772"/>
  <c r="G1" i="772"/>
  <c r="I25" i="771"/>
  <c r="I1" i="771"/>
  <c r="I25" i="770"/>
  <c r="I1" i="770"/>
  <c r="L25" i="769"/>
  <c r="L1" i="769"/>
  <c r="I25" i="768"/>
  <c r="I1" i="768"/>
  <c r="G25" i="767"/>
  <c r="G1" i="767"/>
  <c r="G25" i="766"/>
  <c r="G1" i="766"/>
  <c r="G25" i="765"/>
  <c r="G1" i="765"/>
  <c r="G25" i="764"/>
  <c r="G1" i="764"/>
  <c r="G25" i="763"/>
  <c r="G1" i="763"/>
  <c r="G25" i="762"/>
  <c r="G1" i="762"/>
  <c r="G25" i="761"/>
  <c r="G1" i="761"/>
  <c r="G25" i="760"/>
  <c r="G1" i="760"/>
  <c r="G25" i="759"/>
  <c r="G1" i="759"/>
  <c r="G25" i="758"/>
  <c r="G1" i="758"/>
  <c r="G25" i="757"/>
  <c r="G1" i="757"/>
  <c r="G25" i="756"/>
  <c r="G1" i="756"/>
  <c r="G25" i="755"/>
  <c r="G1" i="755"/>
  <c r="G25" i="754"/>
  <c r="G1" i="754"/>
  <c r="D25" i="753"/>
  <c r="D1" i="753"/>
  <c r="G25" i="752"/>
  <c r="G1" i="752"/>
  <c r="D25" i="751"/>
  <c r="D1" i="751"/>
  <c r="G25" i="750"/>
  <c r="G1" i="750"/>
  <c r="D25" i="749"/>
  <c r="D1" i="749"/>
  <c r="G25" i="748"/>
  <c r="G1" i="748"/>
  <c r="D25" i="747"/>
  <c r="D1" i="747"/>
  <c r="G25" i="746"/>
  <c r="G1" i="746"/>
  <c r="D25" i="745"/>
  <c r="D1" i="745"/>
  <c r="G25" i="744"/>
  <c r="G1" i="744"/>
  <c r="D25" i="743"/>
  <c r="D1" i="743"/>
  <c r="G25" i="742"/>
  <c r="G1" i="742"/>
  <c r="D25" i="741"/>
  <c r="D1" i="741"/>
  <c r="G25" i="740"/>
  <c r="G1" i="740"/>
  <c r="D25" i="739"/>
  <c r="D1" i="739"/>
  <c r="G25" i="738"/>
  <c r="G1" i="738"/>
  <c r="D25" i="737"/>
  <c r="D1" i="737"/>
  <c r="G25" i="736"/>
  <c r="G1" i="736"/>
  <c r="D25" i="735"/>
  <c r="D1" i="735"/>
  <c r="G25" i="734"/>
  <c r="G1" i="734"/>
  <c r="D25" i="733"/>
  <c r="D1" i="733"/>
  <c r="G25" i="732"/>
  <c r="G1" i="732"/>
  <c r="D25" i="731"/>
  <c r="D1" i="731"/>
  <c r="I25" i="730"/>
  <c r="I1" i="730"/>
  <c r="G25" i="729"/>
  <c r="G1" i="729"/>
  <c r="D25" i="728"/>
  <c r="D1" i="728"/>
  <c r="G25" i="727"/>
  <c r="G1" i="727"/>
  <c r="D25" i="726"/>
  <c r="D1" i="726"/>
  <c r="G25" i="725"/>
  <c r="G1" i="725"/>
  <c r="D25" i="724"/>
  <c r="D1" i="724"/>
  <c r="G25" i="723"/>
  <c r="G1" i="723"/>
  <c r="D25" i="722"/>
  <c r="D1" i="722"/>
  <c r="G25" i="721"/>
  <c r="G1" i="721"/>
  <c r="L25" i="720"/>
  <c r="L1" i="720"/>
  <c r="I25" i="719"/>
  <c r="I1" i="719"/>
  <c r="D25" i="718"/>
  <c r="D1" i="718"/>
  <c r="D25" i="717"/>
  <c r="D1" i="717"/>
  <c r="D25" i="716"/>
  <c r="D1" i="716"/>
  <c r="G25" i="715"/>
  <c r="G1" i="715"/>
  <c r="G25" i="714"/>
  <c r="G1" i="714"/>
  <c r="D25" i="713"/>
  <c r="D1" i="713"/>
  <c r="D25" i="712"/>
  <c r="D1" i="712"/>
  <c r="G25" i="711"/>
  <c r="G1" i="711"/>
  <c r="G25" i="710"/>
  <c r="G1" i="710"/>
  <c r="G25" i="709"/>
  <c r="G1" i="709"/>
  <c r="G25" i="708"/>
  <c r="G1" i="708"/>
  <c r="G25" i="707"/>
  <c r="G1" i="707"/>
  <c r="D25" i="706"/>
  <c r="D1" i="706"/>
  <c r="G25" i="705"/>
  <c r="G1" i="705"/>
  <c r="G25" i="704"/>
  <c r="G1" i="704"/>
  <c r="D25" i="703"/>
  <c r="D1" i="703"/>
  <c r="G25" i="702"/>
  <c r="G1" i="702"/>
  <c r="G25" i="701"/>
  <c r="G1" i="701"/>
  <c r="G25" i="700"/>
  <c r="G1" i="700"/>
  <c r="G25" i="699"/>
  <c r="G1" i="699"/>
  <c r="G25" i="698"/>
  <c r="G1" i="698"/>
  <c r="G25" i="697"/>
  <c r="G1" i="697"/>
  <c r="G25" i="696"/>
  <c r="G1" i="696"/>
  <c r="G25" i="695"/>
  <c r="G1" i="695"/>
  <c r="G25" i="694"/>
  <c r="G1" i="694"/>
  <c r="G25" i="693"/>
  <c r="G1" i="693"/>
  <c r="G25" i="692"/>
  <c r="G1" i="692"/>
  <c r="G25" i="691"/>
  <c r="G1" i="691"/>
  <c r="G25" i="690"/>
  <c r="G1" i="690"/>
  <c r="G25" i="689"/>
  <c r="G1" i="689"/>
  <c r="L25" i="688"/>
  <c r="L1" i="688"/>
  <c r="L25" i="687"/>
  <c r="L1" i="687"/>
  <c r="G25" i="686"/>
  <c r="G1" i="686"/>
  <c r="L25" i="685"/>
  <c r="L1" i="685"/>
  <c r="D25" i="684"/>
  <c r="D1" i="684"/>
  <c r="I25" i="683"/>
  <c r="I1" i="683"/>
  <c r="D25" i="682"/>
  <c r="D1" i="682"/>
  <c r="D25" i="681"/>
  <c r="D1" i="681"/>
  <c r="D25" i="680"/>
  <c r="D1" i="680"/>
  <c r="G25" i="679"/>
  <c r="G1" i="679"/>
  <c r="G25" i="678"/>
  <c r="G1" i="678"/>
  <c r="G25" i="677"/>
  <c r="G1" i="677"/>
  <c r="G25" i="676"/>
  <c r="G1" i="676"/>
  <c r="D25" i="675"/>
  <c r="D1" i="675"/>
  <c r="G25" i="674"/>
  <c r="G1" i="674"/>
  <c r="D25" i="673"/>
  <c r="D1" i="673"/>
  <c r="G25" i="672"/>
  <c r="G1" i="672"/>
  <c r="D25" i="671"/>
  <c r="D1" i="671"/>
  <c r="G25" i="670"/>
  <c r="G1" i="670"/>
  <c r="D25" i="669"/>
  <c r="D1" i="669"/>
  <c r="G25" i="668"/>
  <c r="G1" i="668"/>
  <c r="D25" i="667"/>
  <c r="D1" i="667"/>
  <c r="G25" i="666"/>
  <c r="G1" i="666"/>
  <c r="D25" i="665"/>
  <c r="D1" i="665"/>
  <c r="G25" i="664"/>
  <c r="G1" i="664"/>
  <c r="D25" i="663"/>
  <c r="D1" i="663"/>
  <c r="G25" i="662"/>
  <c r="G1" i="662"/>
  <c r="D25" i="661"/>
  <c r="D1" i="661"/>
  <c r="G25" i="660"/>
  <c r="G1" i="660"/>
  <c r="D25" i="659"/>
  <c r="D1" i="659"/>
  <c r="G25" i="658"/>
  <c r="G1" i="658"/>
  <c r="D25" i="657"/>
  <c r="D1" i="657"/>
  <c r="G25" i="656"/>
  <c r="G1" i="656"/>
  <c r="D25" i="655"/>
  <c r="D1" i="655"/>
  <c r="G25" i="654"/>
  <c r="G1" i="654"/>
  <c r="D25" i="653"/>
  <c r="D1" i="653"/>
  <c r="G25" i="652"/>
  <c r="G1" i="652"/>
  <c r="D25" i="651"/>
  <c r="D1" i="651"/>
  <c r="G25" i="650"/>
  <c r="G1" i="650"/>
  <c r="D25" i="649"/>
  <c r="D1" i="649"/>
  <c r="G25" i="648"/>
  <c r="G1" i="648"/>
  <c r="D25" i="647"/>
  <c r="D1" i="647"/>
  <c r="G25" i="646"/>
  <c r="G1" i="646"/>
  <c r="D25" i="645"/>
  <c r="D1" i="645"/>
  <c r="G25" i="644"/>
  <c r="G1" i="644"/>
  <c r="D25" i="643"/>
  <c r="D1" i="643"/>
  <c r="I25" i="642"/>
  <c r="I1" i="642"/>
  <c r="D25" i="641"/>
  <c r="D1" i="641"/>
  <c r="L25" i="640"/>
  <c r="L1" i="640"/>
  <c r="I25" i="639"/>
  <c r="I1" i="639"/>
  <c r="D25" i="638"/>
  <c r="D1" i="638"/>
  <c r="I25" i="637"/>
  <c r="I1" i="637"/>
  <c r="I25" i="636"/>
  <c r="I1" i="636"/>
  <c r="G25" i="635"/>
  <c r="G1" i="635"/>
  <c r="L25" i="634"/>
  <c r="L1" i="634"/>
  <c r="G25" i="633"/>
  <c r="G1" i="633"/>
  <c r="D25" i="632"/>
  <c r="D1" i="632"/>
  <c r="G25" i="631"/>
  <c r="G1" i="631"/>
  <c r="G25" i="630"/>
  <c r="G1" i="630"/>
  <c r="G25" i="629"/>
  <c r="G1" i="629"/>
  <c r="L25" i="628"/>
  <c r="L1" i="628"/>
  <c r="G25" i="627"/>
  <c r="G1" i="627"/>
  <c r="L25" i="626"/>
  <c r="L1" i="626"/>
  <c r="G25" i="625"/>
  <c r="G1" i="625"/>
  <c r="G25" i="624"/>
  <c r="G1" i="624"/>
  <c r="G25" i="623"/>
  <c r="G1" i="623"/>
  <c r="G25" i="622"/>
  <c r="G1" i="622"/>
  <c r="L25" i="621"/>
  <c r="L1" i="621"/>
  <c r="D25" i="620"/>
  <c r="D1" i="620"/>
  <c r="D25" i="619"/>
  <c r="D1" i="619"/>
  <c r="D25" i="618"/>
  <c r="D1" i="618"/>
  <c r="D25" i="617"/>
  <c r="D1" i="617"/>
  <c r="D25" i="616"/>
  <c r="D1" i="616"/>
  <c r="D25" i="615"/>
  <c r="D1" i="615"/>
  <c r="D25" i="614"/>
  <c r="D1" i="614"/>
  <c r="D25" i="613"/>
  <c r="D1" i="613"/>
  <c r="D25" i="612"/>
  <c r="D1" i="612"/>
  <c r="D25" i="611"/>
  <c r="D1" i="611"/>
  <c r="D25" i="610"/>
  <c r="D1" i="610"/>
  <c r="D25" i="609"/>
  <c r="D1" i="609"/>
  <c r="D25" i="608"/>
  <c r="D1" i="608"/>
  <c r="D25" i="607"/>
  <c r="D1" i="607"/>
  <c r="D25" i="606"/>
  <c r="D1" i="606"/>
  <c r="L25" i="605"/>
  <c r="L1" i="605"/>
  <c r="L25" i="604"/>
  <c r="L1" i="604"/>
  <c r="G25" i="603"/>
  <c r="G1" i="603"/>
  <c r="G25" i="602"/>
  <c r="G1" i="602"/>
  <c r="G25" i="601"/>
  <c r="G1" i="601"/>
  <c r="G25" i="600"/>
  <c r="G1" i="600"/>
  <c r="G25" i="599"/>
  <c r="G1" i="599"/>
  <c r="G25" i="598"/>
  <c r="G1" i="598"/>
  <c r="G25" i="597"/>
  <c r="G1" i="597"/>
  <c r="G25" i="596"/>
  <c r="G1" i="596"/>
  <c r="G25" i="595"/>
  <c r="G1" i="595"/>
  <c r="G25" i="594"/>
  <c r="G1" i="594"/>
  <c r="G25" i="593"/>
  <c r="G1" i="593"/>
  <c r="G25" i="592"/>
  <c r="G1" i="592"/>
  <c r="G25" i="591"/>
  <c r="G1" i="591"/>
  <c r="D25" i="590"/>
  <c r="D1" i="590"/>
  <c r="D25" i="589"/>
  <c r="D1" i="589"/>
  <c r="G25" i="588"/>
  <c r="G1" i="588"/>
  <c r="G25" i="587"/>
  <c r="G1" i="587"/>
  <c r="G25" i="586"/>
  <c r="G1" i="586"/>
  <c r="K25" i="585"/>
  <c r="K1" i="585"/>
  <c r="G25" i="584"/>
  <c r="G1" i="584"/>
  <c r="G25" i="583"/>
  <c r="G1" i="583"/>
  <c r="G25" i="582"/>
  <c r="G1" i="582"/>
  <c r="G25" i="581"/>
  <c r="G1" i="581"/>
  <c r="G25" i="580"/>
  <c r="G1" i="580"/>
  <c r="G25" i="579"/>
  <c r="G1" i="579"/>
  <c r="G25" i="578"/>
  <c r="G1" i="578"/>
  <c r="G25" i="577"/>
  <c r="G1" i="577"/>
  <c r="G25" i="576"/>
  <c r="G1" i="576"/>
  <c r="G25" i="575"/>
  <c r="G1" i="575"/>
  <c r="G25" i="574"/>
  <c r="G1" i="574"/>
  <c r="G25" i="573"/>
  <c r="G1" i="573"/>
  <c r="G25" i="572"/>
  <c r="G1" i="572"/>
  <c r="G25" i="571"/>
  <c r="G1" i="571"/>
  <c r="G25" i="570"/>
  <c r="G1" i="570"/>
  <c r="G25" i="569"/>
  <c r="G1" i="569"/>
  <c r="G25" i="568"/>
  <c r="G1" i="568"/>
  <c r="G25" i="567"/>
  <c r="G1" i="567"/>
  <c r="G25" i="566"/>
  <c r="G1" i="566"/>
  <c r="G25" i="565"/>
  <c r="G1" i="565"/>
  <c r="G25" i="564"/>
  <c r="G1" i="564"/>
  <c r="G25" i="563"/>
  <c r="G1" i="563"/>
  <c r="G25" i="562"/>
  <c r="G1" i="562"/>
  <c r="G25" i="561"/>
  <c r="G1" i="561"/>
  <c r="G25" i="560"/>
  <c r="G1" i="560"/>
  <c r="G25" i="559"/>
  <c r="G1" i="559"/>
  <c r="G25" i="558"/>
  <c r="G1" i="558"/>
  <c r="L25" i="557"/>
  <c r="L1" i="557"/>
  <c r="L25" i="556"/>
  <c r="L1" i="556"/>
  <c r="K25" i="555"/>
  <c r="K1" i="555"/>
  <c r="D25" i="554"/>
  <c r="D1" i="554"/>
  <c r="G25" i="553"/>
  <c r="G1" i="553"/>
  <c r="G25" i="552"/>
  <c r="G1" i="552"/>
  <c r="G25" i="551"/>
  <c r="G1" i="551"/>
  <c r="G25" i="550"/>
  <c r="G1" i="550"/>
  <c r="G25" i="549"/>
  <c r="G1" i="549"/>
  <c r="G25" i="548"/>
  <c r="G1" i="548"/>
  <c r="G25" i="547"/>
  <c r="G1" i="547"/>
  <c r="L25" i="546"/>
  <c r="L1" i="546"/>
  <c r="K25" i="545"/>
  <c r="K1" i="545"/>
  <c r="D25" i="544"/>
  <c r="D1" i="544"/>
  <c r="G25" i="543"/>
  <c r="G1" i="543"/>
  <c r="G25" i="542"/>
  <c r="G1" i="542"/>
  <c r="G25" i="541"/>
  <c r="G1" i="541"/>
  <c r="G25" i="540"/>
  <c r="G1" i="540"/>
  <c r="G25" i="539"/>
  <c r="G1" i="539"/>
  <c r="G25" i="538"/>
  <c r="G1" i="538"/>
  <c r="G25" i="537"/>
  <c r="G1" i="537"/>
  <c r="G25" i="536"/>
  <c r="G1" i="536"/>
  <c r="G25" i="535"/>
  <c r="G1" i="535"/>
  <c r="G25" i="534"/>
  <c r="G1" i="534"/>
  <c r="L25" i="533"/>
  <c r="L1" i="533"/>
  <c r="D25" i="532"/>
  <c r="D1" i="532"/>
  <c r="G25" i="531"/>
  <c r="G1" i="531"/>
  <c r="K25" i="530"/>
  <c r="K1" i="530"/>
  <c r="D25" i="529"/>
  <c r="D1" i="529"/>
  <c r="D25" i="528"/>
  <c r="D1" i="528"/>
  <c r="D25" i="527"/>
  <c r="D1" i="527"/>
  <c r="D25" i="526"/>
  <c r="D1" i="526"/>
  <c r="D25" i="525"/>
  <c r="D1" i="525"/>
  <c r="D25" i="524"/>
  <c r="D1" i="524"/>
  <c r="D25" i="523"/>
  <c r="D1" i="523"/>
  <c r="D25" i="522"/>
  <c r="D1" i="522"/>
  <c r="D25" i="521"/>
  <c r="D1" i="521"/>
  <c r="D25" i="520"/>
  <c r="D1" i="520"/>
  <c r="D25" i="519"/>
  <c r="D1" i="519"/>
  <c r="D25" i="518"/>
  <c r="D1" i="518"/>
  <c r="D25" i="517"/>
  <c r="D1" i="517"/>
  <c r="D25" i="516"/>
  <c r="D1" i="516"/>
  <c r="G25" i="515"/>
  <c r="G1" i="515"/>
  <c r="G25" i="514"/>
  <c r="G1" i="514"/>
  <c r="G25" i="513"/>
  <c r="G1" i="513"/>
  <c r="G25" i="512"/>
  <c r="G1" i="512"/>
  <c r="G25" i="511"/>
  <c r="G1" i="511"/>
  <c r="G25" i="510"/>
  <c r="G1" i="510"/>
  <c r="G25" i="509"/>
  <c r="G1" i="509"/>
  <c r="G25" i="508"/>
  <c r="G1" i="508"/>
  <c r="G25" i="507"/>
  <c r="G1" i="507"/>
  <c r="G25" i="506"/>
  <c r="G1" i="506"/>
  <c r="G25" i="505"/>
  <c r="G1" i="505"/>
  <c r="G25" i="504"/>
  <c r="G1" i="504"/>
  <c r="K25" i="503"/>
  <c r="K1" i="503"/>
  <c r="D25" i="502"/>
  <c r="D1" i="502"/>
  <c r="G25" i="501"/>
  <c r="G1" i="501"/>
  <c r="K25" i="500"/>
  <c r="K1" i="500"/>
  <c r="D25" i="499"/>
  <c r="D1" i="499"/>
  <c r="K25" i="498"/>
  <c r="K1" i="498"/>
  <c r="D25" i="497"/>
  <c r="D1" i="497"/>
  <c r="G25" i="496"/>
  <c r="G1" i="496"/>
  <c r="D25" i="495"/>
  <c r="D1" i="495"/>
  <c r="G25" i="494"/>
  <c r="G1" i="494"/>
  <c r="D25" i="493"/>
  <c r="D1" i="493"/>
  <c r="G25" i="492"/>
  <c r="G1" i="492"/>
  <c r="D25" i="491"/>
  <c r="D1" i="491"/>
  <c r="G25" i="490"/>
  <c r="G1" i="490"/>
  <c r="D25" i="489"/>
  <c r="D1" i="489"/>
  <c r="G25" i="488"/>
  <c r="G1" i="488"/>
  <c r="D25" i="487"/>
  <c r="D1" i="487"/>
  <c r="G25" i="486"/>
  <c r="G1" i="486"/>
  <c r="D25" i="485"/>
  <c r="D1" i="485"/>
  <c r="G25" i="484"/>
  <c r="G1" i="484"/>
  <c r="D25" i="483"/>
  <c r="D1" i="483"/>
  <c r="D25" i="482"/>
  <c r="D1" i="482"/>
  <c r="G25" i="481"/>
  <c r="G1" i="481"/>
  <c r="D25" i="480"/>
  <c r="D1" i="480"/>
  <c r="G25" i="479"/>
  <c r="G1" i="479"/>
  <c r="G25" i="478"/>
  <c r="G1" i="478"/>
  <c r="G25" i="477"/>
  <c r="G1" i="477"/>
  <c r="G25" i="476"/>
  <c r="G1" i="476"/>
  <c r="G25" i="475"/>
  <c r="G1" i="475"/>
  <c r="G25" i="474"/>
  <c r="G1" i="474"/>
  <c r="G25" i="473"/>
  <c r="G1" i="473"/>
  <c r="G25" i="472"/>
  <c r="G1" i="472"/>
  <c r="G25" i="471"/>
  <c r="G1" i="471"/>
  <c r="G25" i="470"/>
  <c r="G1" i="470"/>
  <c r="G25" i="469"/>
  <c r="G1" i="469"/>
  <c r="G25" i="468"/>
  <c r="G1" i="468"/>
  <c r="G25" i="467"/>
  <c r="G1" i="467"/>
  <c r="G25" i="466"/>
  <c r="G1" i="466"/>
  <c r="G25" i="465"/>
  <c r="G1" i="465"/>
  <c r="K25" i="464"/>
  <c r="K1" i="464"/>
  <c r="G25" i="463"/>
  <c r="G1" i="463"/>
  <c r="G25" i="462"/>
  <c r="G1" i="462"/>
  <c r="G25" i="461"/>
  <c r="G1" i="461"/>
  <c r="G25" i="460"/>
  <c r="G1" i="460"/>
  <c r="D25" i="459"/>
  <c r="D1" i="459"/>
  <c r="G25" i="458"/>
  <c r="G1" i="458"/>
  <c r="D25" i="457"/>
  <c r="D1" i="457"/>
  <c r="G25" i="456"/>
  <c r="G1" i="456"/>
  <c r="G25" i="455"/>
  <c r="G1" i="455"/>
  <c r="G25" i="454"/>
  <c r="G1" i="454"/>
  <c r="G25" i="453"/>
  <c r="G1" i="453"/>
  <c r="D25" i="452"/>
  <c r="D1" i="452"/>
  <c r="L25" i="451"/>
  <c r="L1" i="451"/>
  <c r="D25" i="450"/>
  <c r="D1" i="450"/>
  <c r="D25" i="449"/>
  <c r="D1" i="449"/>
  <c r="L25" i="448"/>
  <c r="L1" i="448"/>
  <c r="L25" i="447"/>
  <c r="L1" i="447"/>
  <c r="G25" i="446"/>
  <c r="G1" i="446"/>
  <c r="G25" i="445"/>
  <c r="G1" i="445"/>
  <c r="G25" i="444"/>
  <c r="G1" i="444"/>
  <c r="G25" i="443"/>
  <c r="G1" i="443"/>
  <c r="G25" i="442"/>
  <c r="G1" i="442"/>
  <c r="G25" i="441"/>
  <c r="G1" i="441"/>
  <c r="G25" i="440"/>
  <c r="G1" i="440"/>
  <c r="D25" i="439"/>
  <c r="D1" i="439"/>
  <c r="G25" i="438"/>
  <c r="G1" i="438"/>
  <c r="G25" i="437"/>
  <c r="G1" i="437"/>
  <c r="G25" i="436"/>
  <c r="G1" i="436"/>
  <c r="G25" i="435"/>
  <c r="G1" i="435"/>
  <c r="G25" i="434"/>
  <c r="G1" i="434"/>
  <c r="G25" i="433"/>
  <c r="G1" i="433"/>
  <c r="G25" i="432"/>
  <c r="G1" i="432"/>
  <c r="G25" i="431"/>
  <c r="G1" i="431"/>
  <c r="G25" i="430"/>
  <c r="G1" i="430"/>
  <c r="G25" i="429"/>
  <c r="G1" i="429"/>
  <c r="G25" i="428"/>
  <c r="G1" i="428"/>
  <c r="G25" i="427"/>
  <c r="G1" i="427"/>
  <c r="G25" i="426"/>
  <c r="G1" i="426"/>
  <c r="G25" i="425"/>
  <c r="G1" i="425"/>
  <c r="L25" i="424"/>
  <c r="L1" i="424"/>
  <c r="D25" i="423"/>
  <c r="D1" i="423"/>
  <c r="K25" i="422"/>
  <c r="K1" i="422"/>
  <c r="K25" i="421"/>
  <c r="K1" i="421"/>
  <c r="G25" i="420"/>
  <c r="G1" i="420"/>
  <c r="D25" i="419"/>
  <c r="D1" i="419"/>
  <c r="D25" i="418"/>
  <c r="D1" i="418"/>
  <c r="K25" i="417"/>
  <c r="K1" i="417"/>
  <c r="G25" i="416"/>
  <c r="G1" i="416"/>
  <c r="D25" i="415"/>
  <c r="D1" i="415"/>
  <c r="G25" i="414"/>
  <c r="G1" i="414"/>
  <c r="D25" i="413"/>
  <c r="D1" i="413"/>
  <c r="G25" i="412"/>
  <c r="G1" i="412"/>
  <c r="D25" i="411"/>
  <c r="D1" i="411"/>
  <c r="G25" i="410"/>
  <c r="G1" i="410"/>
  <c r="D25" i="409"/>
  <c r="D1" i="409"/>
  <c r="G25" i="408"/>
  <c r="G1" i="408"/>
  <c r="D25" i="407"/>
  <c r="D1" i="407"/>
  <c r="G25" i="406"/>
  <c r="G1" i="406"/>
  <c r="D25" i="405"/>
  <c r="D1" i="405"/>
  <c r="G25" i="404"/>
  <c r="G1" i="404"/>
  <c r="D25" i="403"/>
  <c r="D1" i="403"/>
  <c r="L25" i="402"/>
  <c r="L1" i="402"/>
  <c r="L25" i="401"/>
  <c r="L1" i="401"/>
  <c r="L25" i="400"/>
  <c r="L1" i="400"/>
  <c r="D25" i="399"/>
  <c r="D1" i="399"/>
  <c r="L25" i="398"/>
  <c r="L1" i="398"/>
  <c r="D25" i="397"/>
  <c r="D1" i="397"/>
  <c r="L25" i="396"/>
  <c r="L1" i="396"/>
  <c r="G25" i="395"/>
  <c r="G1" i="395"/>
  <c r="G25" i="394"/>
  <c r="G1" i="394"/>
  <c r="G25" i="393"/>
  <c r="G1" i="393"/>
  <c r="G25" i="392"/>
  <c r="G1" i="392"/>
  <c r="G25" i="391"/>
  <c r="G1" i="391"/>
  <c r="G25" i="390"/>
  <c r="G1" i="390"/>
  <c r="I25" i="389"/>
  <c r="I1" i="389"/>
  <c r="G25" i="388"/>
  <c r="G1" i="388"/>
  <c r="G25" i="387"/>
  <c r="G1" i="387"/>
  <c r="G25" i="386"/>
  <c r="G1" i="386"/>
  <c r="G25" i="385"/>
  <c r="G1" i="385"/>
  <c r="D25" i="384"/>
  <c r="D1" i="384"/>
  <c r="G25" i="383"/>
  <c r="G1" i="383"/>
  <c r="G25" i="382"/>
  <c r="G1" i="382"/>
  <c r="G25" i="381"/>
  <c r="G1" i="381"/>
  <c r="G25" i="380"/>
  <c r="G1" i="380"/>
  <c r="G25" i="379"/>
  <c r="G1" i="379"/>
  <c r="G25" i="378"/>
  <c r="G1" i="378"/>
  <c r="G25" i="377"/>
  <c r="G1" i="377"/>
  <c r="G25" i="376"/>
  <c r="G1" i="376"/>
  <c r="D25" i="375"/>
  <c r="D1" i="375"/>
  <c r="I25" i="374"/>
  <c r="I1" i="374"/>
  <c r="L25" i="373"/>
  <c r="L1" i="373"/>
  <c r="K25" i="372"/>
  <c r="K1" i="372"/>
  <c r="D25" i="371"/>
  <c r="D1" i="371"/>
  <c r="G25" i="370"/>
  <c r="G1" i="370"/>
  <c r="D25" i="369"/>
  <c r="D1" i="369"/>
  <c r="G25" i="368"/>
  <c r="G1" i="368"/>
  <c r="D25" i="367"/>
  <c r="D1" i="367"/>
  <c r="D25" i="366"/>
  <c r="D1" i="366"/>
  <c r="G25" i="365"/>
  <c r="G1" i="365"/>
  <c r="D25" i="364"/>
  <c r="D1" i="364"/>
  <c r="G25" i="363"/>
  <c r="G1" i="363"/>
  <c r="D25" i="362"/>
  <c r="D1" i="362"/>
  <c r="G25" i="361"/>
  <c r="G1" i="361"/>
  <c r="D25" i="360"/>
  <c r="D1" i="360"/>
  <c r="G25" i="359"/>
  <c r="G1" i="359"/>
  <c r="D25" i="358"/>
  <c r="D1" i="358"/>
  <c r="G25" i="357"/>
  <c r="G1" i="357"/>
  <c r="D25" i="356"/>
  <c r="D1" i="356"/>
  <c r="G25" i="355"/>
  <c r="G1" i="355"/>
  <c r="D25" i="354"/>
  <c r="D1" i="354"/>
  <c r="G25" i="353"/>
  <c r="G1" i="353"/>
  <c r="D25" i="352"/>
  <c r="D1" i="352"/>
  <c r="G25" i="351"/>
  <c r="G1" i="351"/>
  <c r="L25" i="350"/>
  <c r="L1" i="350"/>
  <c r="G25" i="349"/>
  <c r="G1" i="349"/>
  <c r="G25" i="348"/>
  <c r="G1" i="348"/>
  <c r="L25" i="347"/>
  <c r="L1" i="347"/>
  <c r="D25" i="346"/>
  <c r="D1" i="346"/>
  <c r="D25" i="345"/>
  <c r="D1" i="345"/>
  <c r="G25" i="344"/>
  <c r="G1" i="344"/>
  <c r="D25" i="343"/>
  <c r="D1" i="343"/>
  <c r="G25" i="342"/>
  <c r="G1" i="342"/>
  <c r="K25" i="341"/>
  <c r="K1" i="341"/>
  <c r="G25" i="340"/>
  <c r="G1" i="340"/>
  <c r="G25" i="339"/>
  <c r="G1" i="339"/>
  <c r="G25" i="338"/>
  <c r="G1" i="338"/>
  <c r="G25" i="337"/>
  <c r="G1" i="337"/>
  <c r="K25" i="336"/>
  <c r="K1" i="336"/>
  <c r="K25" i="335"/>
  <c r="K1" i="335"/>
  <c r="K25" i="334"/>
  <c r="K1" i="334"/>
  <c r="K25" i="333"/>
  <c r="K1" i="333"/>
  <c r="K25" i="332"/>
  <c r="K1" i="332"/>
  <c r="K25" i="331"/>
  <c r="K1" i="331"/>
  <c r="K25" i="330"/>
  <c r="K1" i="330"/>
  <c r="K25" i="329"/>
  <c r="K1" i="329"/>
  <c r="L25" i="328"/>
  <c r="L1" i="328"/>
  <c r="L25" i="327"/>
  <c r="L1" i="327"/>
  <c r="D25" i="326"/>
  <c r="D1" i="326"/>
  <c r="G25" i="325"/>
  <c r="G1" i="325"/>
  <c r="I25" i="324"/>
  <c r="I1" i="324"/>
  <c r="G25" i="323"/>
  <c r="G1" i="323"/>
  <c r="G25" i="322"/>
  <c r="G1" i="322"/>
  <c r="G25" i="321"/>
  <c r="G1" i="321"/>
  <c r="G25" i="320"/>
  <c r="G1" i="320"/>
  <c r="G25" i="319"/>
  <c r="G1" i="319"/>
  <c r="G25" i="318"/>
  <c r="G1" i="318"/>
  <c r="G25" i="317"/>
  <c r="G1" i="317"/>
  <c r="G25" i="316"/>
  <c r="G1" i="316"/>
  <c r="G25" i="315"/>
  <c r="G1" i="315"/>
  <c r="G25" i="314"/>
  <c r="G1" i="314"/>
  <c r="G25" i="313"/>
  <c r="G1" i="313"/>
  <c r="G25" i="312"/>
  <c r="G1" i="312"/>
  <c r="G25" i="311"/>
  <c r="G1" i="311"/>
  <c r="G25" i="310"/>
  <c r="G1" i="310"/>
  <c r="G25" i="309"/>
  <c r="G1" i="309"/>
  <c r="G25" i="308"/>
  <c r="G1" i="308"/>
  <c r="L25" i="307"/>
  <c r="L1" i="307"/>
  <c r="K25" i="306"/>
  <c r="K1" i="306"/>
  <c r="G25" i="305"/>
  <c r="G1" i="305"/>
  <c r="G25" i="304"/>
  <c r="G1" i="304"/>
  <c r="G25" i="303"/>
  <c r="G1" i="303"/>
  <c r="G25" i="302"/>
  <c r="G1" i="302"/>
  <c r="G25" i="301"/>
  <c r="G1" i="301"/>
  <c r="G25" i="300"/>
  <c r="G1" i="300"/>
  <c r="G25" i="299"/>
  <c r="G1" i="299"/>
  <c r="G25" i="298"/>
  <c r="G1" i="298"/>
  <c r="G25" i="297"/>
  <c r="G1" i="297"/>
  <c r="G25" i="296"/>
  <c r="G1" i="296"/>
  <c r="G25" i="295"/>
  <c r="G1" i="295"/>
  <c r="G25" i="294"/>
  <c r="G1" i="294"/>
  <c r="G25" i="293"/>
  <c r="G1" i="293"/>
  <c r="L25" i="292"/>
  <c r="L1" i="292"/>
  <c r="G25" i="291"/>
  <c r="G1" i="291"/>
  <c r="G25" i="290"/>
  <c r="G1" i="290"/>
  <c r="G25" i="289"/>
  <c r="G1" i="289"/>
  <c r="G25" i="288"/>
  <c r="G1" i="288"/>
  <c r="D25" i="287"/>
  <c r="D1" i="287"/>
  <c r="D25" i="286"/>
  <c r="D1" i="286"/>
  <c r="G25" i="285"/>
  <c r="G1" i="285"/>
  <c r="G25" i="284"/>
  <c r="G1" i="284"/>
  <c r="G25" i="283"/>
  <c r="G1" i="283"/>
  <c r="G25" i="282"/>
  <c r="G1" i="282"/>
  <c r="G25" i="281"/>
  <c r="G1" i="281"/>
  <c r="L25" i="280"/>
  <c r="L1" i="280"/>
  <c r="K25" i="279"/>
  <c r="K1" i="279"/>
  <c r="I25" i="278"/>
  <c r="I1" i="278"/>
  <c r="I25" i="277"/>
  <c r="I1" i="277"/>
  <c r="G25" i="276"/>
  <c r="G1" i="276"/>
  <c r="I25" i="275"/>
  <c r="I1" i="275"/>
  <c r="D25" i="274"/>
  <c r="D1" i="274"/>
  <c r="L25" i="273"/>
  <c r="L1" i="273"/>
  <c r="I25" i="272"/>
  <c r="I1" i="272"/>
  <c r="D25" i="271"/>
  <c r="D1" i="271"/>
  <c r="L25" i="270"/>
  <c r="L1" i="270"/>
  <c r="I25" i="269"/>
  <c r="I1" i="269"/>
  <c r="L25" i="268"/>
  <c r="L1" i="268"/>
  <c r="I25" i="267"/>
  <c r="I1" i="267"/>
  <c r="G25" i="266"/>
  <c r="G1" i="266"/>
  <c r="G25" i="265"/>
  <c r="G1" i="265"/>
  <c r="G25" i="264"/>
  <c r="G1" i="264"/>
  <c r="G25" i="263"/>
  <c r="G1" i="263"/>
  <c r="G25" i="262"/>
  <c r="G1" i="262"/>
  <c r="I25" i="261"/>
  <c r="I1" i="261"/>
  <c r="I25" i="260"/>
  <c r="I1" i="260"/>
  <c r="L25" i="259"/>
  <c r="L1" i="259"/>
  <c r="G25" i="258"/>
  <c r="G1" i="258"/>
  <c r="G25" i="257"/>
  <c r="G1" i="257"/>
  <c r="L25" i="256"/>
  <c r="L1" i="256"/>
  <c r="G25" i="255"/>
  <c r="G1" i="255"/>
  <c r="G25" i="254"/>
  <c r="G1" i="254"/>
  <c r="G25" i="253"/>
  <c r="G1" i="253"/>
  <c r="G25" i="252"/>
  <c r="G1" i="252"/>
  <c r="G25" i="251"/>
  <c r="G1" i="251"/>
  <c r="G25" i="250"/>
  <c r="G1" i="250"/>
  <c r="G25" i="249"/>
  <c r="G1" i="249"/>
  <c r="G25" i="248"/>
  <c r="G1" i="248"/>
  <c r="L25" i="247"/>
  <c r="L1" i="247"/>
  <c r="G25" i="246"/>
  <c r="G1" i="246"/>
  <c r="L25" i="245"/>
  <c r="L1" i="245"/>
  <c r="K25" i="244"/>
  <c r="K1" i="244"/>
  <c r="G25" i="243"/>
  <c r="G1" i="243"/>
  <c r="L25" i="242"/>
  <c r="L1" i="242"/>
  <c r="K25" i="241"/>
  <c r="K1" i="241"/>
  <c r="G25" i="240"/>
  <c r="G1" i="240"/>
  <c r="L25" i="239"/>
  <c r="L1" i="239"/>
  <c r="I25" i="238"/>
  <c r="I1" i="238"/>
  <c r="G25" i="237"/>
  <c r="G1" i="237"/>
  <c r="L25" i="236"/>
  <c r="L1" i="236"/>
  <c r="I25" i="235"/>
  <c r="I1" i="235"/>
  <c r="G25" i="234"/>
  <c r="G1" i="234"/>
  <c r="L25" i="233"/>
  <c r="L1" i="233"/>
  <c r="L25" i="232"/>
  <c r="L1" i="232"/>
  <c r="G25" i="231"/>
  <c r="G1" i="231"/>
  <c r="I25" i="230"/>
  <c r="I1" i="230"/>
  <c r="L25" i="229"/>
  <c r="L1" i="229"/>
  <c r="D25" i="228"/>
  <c r="D1" i="228"/>
  <c r="D25" i="227"/>
  <c r="D1" i="227"/>
  <c r="G25" i="226"/>
  <c r="G1" i="226"/>
  <c r="I25" i="225"/>
  <c r="I1" i="225"/>
  <c r="G25" i="224"/>
  <c r="G1" i="224"/>
  <c r="G25" i="223"/>
  <c r="G1" i="223"/>
  <c r="I25" i="222"/>
  <c r="I1" i="222"/>
  <c r="G25" i="221"/>
  <c r="G1" i="221"/>
  <c r="G25" i="220"/>
  <c r="G1" i="220"/>
  <c r="G25" i="219"/>
  <c r="G1" i="219"/>
  <c r="D25" i="218"/>
  <c r="D1" i="218"/>
  <c r="G25" i="217"/>
  <c r="G1" i="217"/>
  <c r="D25" i="216"/>
  <c r="D1" i="216"/>
  <c r="G25" i="215"/>
  <c r="G1" i="215"/>
  <c r="I25" i="214"/>
  <c r="I1" i="214"/>
  <c r="D25" i="213"/>
  <c r="D1" i="213"/>
  <c r="G25" i="212"/>
  <c r="G1" i="212"/>
  <c r="G25" i="211"/>
  <c r="G1" i="211"/>
  <c r="G25" i="210"/>
  <c r="G1" i="210"/>
  <c r="D25" i="209"/>
  <c r="D1" i="209"/>
  <c r="G25" i="208"/>
  <c r="G1" i="208"/>
  <c r="I25" i="207"/>
  <c r="I1" i="207"/>
  <c r="G25" i="206"/>
  <c r="G1" i="206"/>
  <c r="G25" i="205"/>
  <c r="G1" i="205"/>
  <c r="D25" i="204"/>
  <c r="D1" i="204"/>
  <c r="G25" i="203"/>
  <c r="G1" i="203"/>
  <c r="K25" i="202"/>
  <c r="K1" i="202"/>
  <c r="G25" i="201"/>
  <c r="G1" i="201"/>
  <c r="G25" i="200"/>
  <c r="G1" i="200"/>
  <c r="D25" i="199"/>
  <c r="D1" i="199"/>
  <c r="G25" i="198"/>
  <c r="G1" i="198"/>
  <c r="K25" i="197"/>
  <c r="K1" i="197"/>
  <c r="K25" i="196"/>
  <c r="K1" i="196"/>
  <c r="K25" i="195"/>
  <c r="K1" i="195"/>
  <c r="D25" i="194"/>
  <c r="D1" i="194"/>
  <c r="D25" i="193"/>
  <c r="D1" i="193"/>
  <c r="G25" i="192"/>
  <c r="G1" i="192"/>
  <c r="G25" i="191"/>
  <c r="G1" i="191"/>
  <c r="G25" i="190"/>
  <c r="G1" i="190"/>
  <c r="D25" i="189"/>
  <c r="D1" i="189"/>
  <c r="D25" i="188"/>
  <c r="D1" i="188"/>
  <c r="D25" i="187"/>
  <c r="D1" i="187"/>
  <c r="D25" i="186"/>
  <c r="D1" i="186"/>
  <c r="D25" i="185"/>
  <c r="D1" i="185"/>
  <c r="D25" i="184"/>
  <c r="D1" i="184"/>
  <c r="D25" i="183"/>
  <c r="D1" i="183"/>
  <c r="D25" i="182"/>
  <c r="D1" i="182"/>
  <c r="D25" i="181"/>
  <c r="D1" i="181"/>
  <c r="D25" i="180"/>
  <c r="D1" i="180"/>
  <c r="D25" i="179"/>
  <c r="D1" i="179"/>
  <c r="D25" i="178"/>
  <c r="D1" i="178"/>
  <c r="D25" i="177"/>
  <c r="D1" i="177"/>
  <c r="G25" i="176"/>
  <c r="G1" i="176"/>
  <c r="G25" i="175"/>
  <c r="G1" i="175"/>
  <c r="D25" i="174"/>
  <c r="D1" i="174"/>
  <c r="D25" i="173"/>
  <c r="D1" i="173"/>
  <c r="G25" i="172"/>
  <c r="G1" i="172"/>
  <c r="D25" i="171"/>
  <c r="D1" i="171"/>
  <c r="D25" i="170"/>
  <c r="D1" i="170"/>
  <c r="G25" i="169"/>
  <c r="G1" i="169"/>
  <c r="D25" i="168"/>
  <c r="D1" i="168"/>
  <c r="G25" i="167"/>
  <c r="G1" i="167"/>
  <c r="D25" i="166"/>
  <c r="D1" i="166"/>
  <c r="D25" i="165"/>
  <c r="D1" i="165"/>
  <c r="G25" i="164"/>
  <c r="G1" i="164"/>
  <c r="G25" i="163"/>
  <c r="G1" i="163"/>
  <c r="G25" i="162"/>
  <c r="G1" i="162"/>
  <c r="G25" i="161"/>
  <c r="G1" i="161"/>
  <c r="G25" i="160"/>
  <c r="G1" i="160"/>
  <c r="G25" i="159"/>
  <c r="G1" i="159"/>
  <c r="G25" i="158"/>
  <c r="G1" i="158"/>
  <c r="G25" i="157"/>
  <c r="G1" i="157"/>
  <c r="G25" i="156"/>
  <c r="G1" i="156"/>
  <c r="G25" i="155"/>
  <c r="G1" i="155"/>
  <c r="G25" i="154"/>
  <c r="G1" i="154"/>
  <c r="G25" i="153"/>
  <c r="G1" i="153"/>
  <c r="G25" i="152"/>
  <c r="G1" i="152"/>
  <c r="G25" i="151"/>
  <c r="G1" i="151"/>
  <c r="G25" i="150"/>
  <c r="G1" i="150"/>
  <c r="G25" i="149"/>
  <c r="G1" i="149"/>
  <c r="G25" i="148"/>
  <c r="G1" i="148"/>
  <c r="G25" i="147"/>
  <c r="G1" i="147"/>
  <c r="G25" i="146"/>
  <c r="G1" i="146"/>
  <c r="G25" i="145"/>
  <c r="G1" i="145"/>
  <c r="G25" i="144"/>
  <c r="G1" i="144"/>
  <c r="G25" i="143"/>
  <c r="G1" i="143"/>
  <c r="G25" i="142"/>
  <c r="G1" i="142"/>
  <c r="G25" i="141"/>
  <c r="G1" i="141"/>
  <c r="G25" i="140"/>
  <c r="G1" i="140"/>
  <c r="G25" i="139"/>
  <c r="G1" i="139"/>
  <c r="L25" i="138"/>
  <c r="L1" i="138"/>
  <c r="G25" i="137"/>
  <c r="G1" i="137"/>
  <c r="G25" i="136"/>
  <c r="G1" i="136"/>
  <c r="G25" i="135"/>
  <c r="G1" i="135"/>
  <c r="G25" i="134"/>
  <c r="G1" i="134"/>
  <c r="G25" i="133"/>
  <c r="G1" i="133"/>
  <c r="G25" i="132"/>
  <c r="G1" i="132"/>
  <c r="G25" i="131"/>
  <c r="G1" i="131"/>
  <c r="L25" i="130"/>
  <c r="L1" i="130"/>
  <c r="G25" i="129"/>
  <c r="G1" i="129"/>
  <c r="G25" i="128"/>
  <c r="G1" i="128"/>
  <c r="G25" i="127"/>
  <c r="G1" i="127"/>
  <c r="D25" i="126"/>
  <c r="D1" i="126"/>
  <c r="I25" i="125"/>
  <c r="I1" i="125"/>
  <c r="G25" i="124"/>
  <c r="G1" i="124"/>
  <c r="G25" i="123"/>
  <c r="G1" i="123"/>
  <c r="D25" i="122"/>
  <c r="D1" i="122"/>
  <c r="L25" i="121"/>
  <c r="L1" i="121"/>
  <c r="D25" i="120"/>
  <c r="D1" i="120"/>
  <c r="G25" i="119"/>
  <c r="G1" i="119"/>
  <c r="D25" i="118"/>
  <c r="D1" i="118"/>
  <c r="G25" i="117"/>
  <c r="G1" i="117"/>
  <c r="L25" i="116"/>
  <c r="L1" i="116"/>
  <c r="D25" i="115"/>
  <c r="D1" i="115"/>
  <c r="L25" i="114"/>
  <c r="L1" i="114"/>
  <c r="G25" i="113"/>
  <c r="G1" i="113"/>
  <c r="G25" i="112"/>
  <c r="G1" i="112"/>
  <c r="L25" i="111"/>
  <c r="L1" i="111"/>
  <c r="G25" i="110"/>
  <c r="G1" i="110"/>
  <c r="G25" i="109"/>
  <c r="G1" i="109"/>
  <c r="G25" i="108"/>
  <c r="G1" i="108"/>
  <c r="G25" i="107"/>
  <c r="G1" i="107"/>
  <c r="G25" i="106"/>
  <c r="G1" i="106"/>
  <c r="D25" i="105"/>
  <c r="D1" i="105"/>
  <c r="D25" i="104"/>
  <c r="D1" i="104"/>
  <c r="D25" i="103"/>
  <c r="D1" i="103"/>
  <c r="D25" i="102"/>
  <c r="D1" i="102"/>
  <c r="D25" i="101"/>
  <c r="D1" i="101"/>
  <c r="G25" i="100"/>
  <c r="G1" i="100"/>
  <c r="D25" i="99"/>
  <c r="D1" i="99"/>
  <c r="I25" i="98"/>
  <c r="I1" i="98"/>
  <c r="G25" i="97"/>
  <c r="G1" i="97"/>
  <c r="G25" i="96"/>
  <c r="G1" i="96"/>
  <c r="G25" i="95"/>
  <c r="G1" i="95"/>
  <c r="G25" i="94"/>
  <c r="G1" i="94"/>
  <c r="G25" i="93"/>
  <c r="G1" i="93"/>
  <c r="G25" i="92"/>
  <c r="G1" i="92"/>
  <c r="G25" i="91"/>
  <c r="G1" i="91"/>
  <c r="G25" i="90"/>
  <c r="G1" i="90"/>
  <c r="G25" i="89"/>
  <c r="G1" i="89"/>
  <c r="G25" i="88"/>
  <c r="G1" i="88"/>
  <c r="L25" i="87"/>
  <c r="L1" i="87"/>
  <c r="G25" i="86"/>
  <c r="G1" i="86"/>
  <c r="G25" i="85"/>
  <c r="G1" i="85"/>
  <c r="D25" i="84"/>
  <c r="D1" i="84"/>
  <c r="G25" i="83"/>
  <c r="G1" i="83"/>
  <c r="D25" i="82"/>
  <c r="D1" i="82"/>
  <c r="G25" i="81"/>
  <c r="G1" i="81"/>
  <c r="G25" i="80"/>
  <c r="G1" i="80"/>
  <c r="D25" i="79"/>
  <c r="D1" i="79"/>
  <c r="D25" i="78"/>
  <c r="D1" i="78"/>
  <c r="G25" i="77"/>
  <c r="G1" i="77"/>
  <c r="G25" i="76"/>
  <c r="G1" i="76"/>
  <c r="G25" i="75"/>
  <c r="G1" i="75"/>
  <c r="G25" i="74"/>
  <c r="G1" i="74"/>
  <c r="G25" i="73"/>
  <c r="G1" i="73"/>
  <c r="G25" i="72"/>
  <c r="G1" i="72"/>
  <c r="G25" i="71"/>
  <c r="G1" i="71"/>
  <c r="G25" i="70"/>
  <c r="G1" i="70"/>
  <c r="G25" i="69"/>
  <c r="G1" i="69"/>
  <c r="G25" i="68"/>
  <c r="G1" i="68"/>
  <c r="D25" i="67"/>
  <c r="D1" i="67"/>
  <c r="D25" i="66"/>
  <c r="D1" i="66"/>
  <c r="G25" i="65"/>
  <c r="G1" i="65"/>
  <c r="D25" i="64"/>
  <c r="D1" i="64"/>
  <c r="L25" i="63"/>
  <c r="L1" i="63"/>
  <c r="D25" i="62"/>
  <c r="D1" i="62"/>
  <c r="I25" i="61"/>
  <c r="I1" i="61"/>
  <c r="I25" i="60"/>
  <c r="I1" i="60"/>
  <c r="I25" i="59"/>
  <c r="I1" i="59"/>
  <c r="I25" i="58"/>
  <c r="I1" i="58"/>
  <c r="G25" i="57"/>
  <c r="G1" i="57"/>
  <c r="G25" i="56"/>
  <c r="G1" i="56"/>
  <c r="G25" i="55"/>
  <c r="G1" i="55"/>
  <c r="G25" i="54"/>
  <c r="G1" i="54"/>
  <c r="G25" i="53"/>
  <c r="G1" i="53"/>
  <c r="G25" i="52"/>
  <c r="G1" i="52"/>
  <c r="G25" i="51"/>
  <c r="G1" i="51"/>
  <c r="G25" i="50"/>
  <c r="G1" i="50"/>
  <c r="G25" i="49"/>
  <c r="G1" i="49"/>
  <c r="G25" i="48"/>
  <c r="G1" i="48"/>
  <c r="G25" i="47"/>
  <c r="G1" i="47"/>
  <c r="G25" i="46"/>
  <c r="G1" i="46"/>
  <c r="G25" i="45"/>
  <c r="G1" i="45"/>
  <c r="G25" i="44"/>
  <c r="G1" i="44"/>
  <c r="G25" i="43"/>
  <c r="G1" i="43"/>
  <c r="G25" i="42"/>
  <c r="G1" i="42"/>
  <c r="G25" i="41"/>
  <c r="G1" i="41"/>
  <c r="G25" i="40"/>
  <c r="G1" i="40"/>
  <c r="G25" i="39"/>
  <c r="G1" i="39"/>
  <c r="G25" i="38"/>
  <c r="G1" i="38"/>
  <c r="G25" i="37"/>
  <c r="G1" i="37"/>
  <c r="G25" i="36"/>
  <c r="G1" i="36"/>
  <c r="G25" i="35"/>
  <c r="G1" i="35"/>
  <c r="G25" i="34"/>
  <c r="G1" i="34"/>
  <c r="G25" i="33"/>
  <c r="G1" i="33"/>
  <c r="L25" i="32"/>
  <c r="L1" i="32"/>
  <c r="L25" i="31"/>
  <c r="L1" i="31"/>
  <c r="D25" i="30"/>
  <c r="D1" i="30"/>
  <c r="G25" i="29"/>
  <c r="G1" i="29"/>
  <c r="G25" i="28"/>
  <c r="G1" i="28"/>
  <c r="G25" i="27"/>
  <c r="G1" i="27"/>
  <c r="L25" i="26"/>
  <c r="L1" i="26"/>
  <c r="G25" i="25"/>
  <c r="G1" i="25"/>
  <c r="K25" i="24"/>
  <c r="K1" i="24"/>
  <c r="G25" i="23"/>
  <c r="G1" i="23"/>
  <c r="G25" i="22"/>
  <c r="G1" i="22"/>
  <c r="G25" i="21"/>
  <c r="G1" i="21"/>
  <c r="G25" i="20"/>
  <c r="G1" i="20"/>
  <c r="G25" i="19"/>
  <c r="G1" i="19"/>
  <c r="I25" i="18"/>
  <c r="I1" i="18"/>
  <c r="I25" i="17"/>
  <c r="I1" i="17"/>
  <c r="I25" i="16"/>
  <c r="I1" i="16"/>
  <c r="I25" i="15"/>
  <c r="I1" i="15"/>
  <c r="I25" i="14"/>
  <c r="I1" i="14"/>
  <c r="I25" i="13"/>
  <c r="I1" i="13"/>
  <c r="I25" i="12"/>
  <c r="I1" i="12"/>
  <c r="I25" i="11"/>
  <c r="I1" i="11"/>
  <c r="I25" i="10"/>
  <c r="I1" i="10"/>
  <c r="I25" i="9"/>
  <c r="I1" i="9"/>
  <c r="G25" i="8"/>
  <c r="G1" i="8"/>
  <c r="D25" i="7"/>
  <c r="D1" i="7"/>
  <c r="I25" i="6"/>
  <c r="I1" i="6"/>
  <c r="G25" i="5"/>
  <c r="G1" i="5"/>
  <c r="G25" i="4"/>
  <c r="G1" i="4"/>
  <c r="I25" i="3"/>
  <c r="I1" i="3"/>
  <c r="K25" i="2"/>
  <c r="K1" i="2"/>
  <c r="A870" i="1"/>
  <c r="A869" i="1"/>
  <c r="A868" i="1"/>
  <c r="A867" i="1"/>
  <c r="A866" i="1"/>
  <c r="A865" i="1"/>
  <c r="A864" i="1"/>
  <c r="A863" i="1"/>
  <c r="A862" i="1"/>
  <c r="A861" i="1"/>
  <c r="A860" i="1"/>
  <c r="A859" i="1"/>
  <c r="A858" i="1"/>
  <c r="A857" i="1"/>
  <c r="A856" i="1"/>
  <c r="A855" i="1"/>
  <c r="A854" i="1"/>
  <c r="A853" i="1"/>
  <c r="A852" i="1"/>
  <c r="A851" i="1"/>
  <c r="A850" i="1"/>
  <c r="A849" i="1"/>
  <c r="A848" i="1"/>
  <c r="A847" i="1"/>
  <c r="A846" i="1"/>
  <c r="A845" i="1"/>
  <c r="A844" i="1"/>
  <c r="A843" i="1"/>
  <c r="A842" i="1"/>
  <c r="A841" i="1"/>
  <c r="A840" i="1"/>
  <c r="A839" i="1"/>
  <c r="A838" i="1"/>
  <c r="A837" i="1"/>
  <c r="A836" i="1"/>
  <c r="A835" i="1"/>
  <c r="A834" i="1"/>
  <c r="A833" i="1"/>
  <c r="A832" i="1"/>
  <c r="A831" i="1"/>
  <c r="A830" i="1"/>
  <c r="A829" i="1"/>
  <c r="A828" i="1"/>
  <c r="A827" i="1"/>
  <c r="A826" i="1"/>
  <c r="A825" i="1"/>
  <c r="A824" i="1"/>
  <c r="A823" i="1"/>
  <c r="A822" i="1"/>
  <c r="A821" i="1"/>
  <c r="A820" i="1"/>
  <c r="A819" i="1"/>
  <c r="A818" i="1"/>
  <c r="A817" i="1"/>
  <c r="A816" i="1"/>
  <c r="A815" i="1"/>
  <c r="A814" i="1"/>
  <c r="A813" i="1"/>
  <c r="A812" i="1"/>
  <c r="A811" i="1"/>
  <c r="A810" i="1"/>
  <c r="A809" i="1"/>
  <c r="A808" i="1"/>
  <c r="A807" i="1"/>
  <c r="A806" i="1"/>
  <c r="A805" i="1"/>
  <c r="A804" i="1"/>
  <c r="A803" i="1"/>
  <c r="A802" i="1"/>
  <c r="A801" i="1"/>
  <c r="A800" i="1"/>
  <c r="A799" i="1"/>
  <c r="A798" i="1"/>
  <c r="A797" i="1"/>
  <c r="A796" i="1"/>
  <c r="A795" i="1"/>
  <c r="A794" i="1"/>
  <c r="A793" i="1"/>
  <c r="A792" i="1"/>
  <c r="A791" i="1"/>
  <c r="A790" i="1"/>
  <c r="A789" i="1"/>
  <c r="A788" i="1"/>
  <c r="A787" i="1"/>
  <c r="A786" i="1"/>
  <c r="A785" i="1"/>
  <c r="A784" i="1"/>
  <c r="A783" i="1"/>
  <c r="A782" i="1"/>
  <c r="A781" i="1"/>
  <c r="A780" i="1"/>
  <c r="A779" i="1"/>
  <c r="A778" i="1"/>
  <c r="A777" i="1"/>
  <c r="A776" i="1"/>
  <c r="A775" i="1"/>
  <c r="A774" i="1"/>
  <c r="A773" i="1"/>
  <c r="A772" i="1"/>
  <c r="A771" i="1"/>
  <c r="A770" i="1"/>
  <c r="A769" i="1"/>
  <c r="A768" i="1"/>
  <c r="A767" i="1"/>
  <c r="A766" i="1"/>
  <c r="A765" i="1"/>
  <c r="A764" i="1"/>
  <c r="A763" i="1"/>
  <c r="A762" i="1"/>
  <c r="A761" i="1"/>
  <c r="A760" i="1"/>
  <c r="A759" i="1"/>
  <c r="A758" i="1"/>
  <c r="A757" i="1"/>
  <c r="A756" i="1"/>
  <c r="A755" i="1"/>
  <c r="A754" i="1"/>
  <c r="A753" i="1"/>
  <c r="A752" i="1"/>
  <c r="A751" i="1"/>
  <c r="A750" i="1"/>
  <c r="A749" i="1"/>
  <c r="A748" i="1"/>
  <c r="A747" i="1"/>
  <c r="A746" i="1"/>
  <c r="A745" i="1"/>
  <c r="A744" i="1"/>
  <c r="A743" i="1"/>
  <c r="A742" i="1"/>
  <c r="A741" i="1"/>
  <c r="A740" i="1"/>
  <c r="A739" i="1"/>
  <c r="A738" i="1"/>
  <c r="A737" i="1"/>
  <c r="A736" i="1"/>
  <c r="A735" i="1"/>
  <c r="A734" i="1"/>
  <c r="A733" i="1"/>
  <c r="A732" i="1"/>
  <c r="A731" i="1"/>
  <c r="A730" i="1"/>
  <c r="A729" i="1"/>
  <c r="A728" i="1"/>
  <c r="A727" i="1"/>
  <c r="A726" i="1"/>
  <c r="A725" i="1"/>
  <c r="A724" i="1"/>
  <c r="A723" i="1"/>
  <c r="A722" i="1"/>
  <c r="A721" i="1"/>
  <c r="A720" i="1"/>
  <c r="A719" i="1"/>
  <c r="A718" i="1"/>
  <c r="A717" i="1"/>
  <c r="A716" i="1"/>
  <c r="A715" i="1"/>
  <c r="A714" i="1"/>
  <c r="A713" i="1"/>
  <c r="A712" i="1"/>
  <c r="A711" i="1"/>
  <c r="A710" i="1"/>
  <c r="A709" i="1"/>
  <c r="A708" i="1"/>
  <c r="A707" i="1"/>
  <c r="A706" i="1"/>
  <c r="A705" i="1"/>
  <c r="A704" i="1"/>
  <c r="A703" i="1"/>
  <c r="A702" i="1"/>
  <c r="A701" i="1"/>
  <c r="A700" i="1"/>
  <c r="A699" i="1"/>
  <c r="A698" i="1"/>
  <c r="A697" i="1"/>
  <c r="A696" i="1"/>
  <c r="A695" i="1"/>
  <c r="A694" i="1"/>
  <c r="A693" i="1"/>
  <c r="A692" i="1"/>
  <c r="A691" i="1"/>
  <c r="A690" i="1"/>
  <c r="A689" i="1"/>
  <c r="A688" i="1"/>
  <c r="A687" i="1"/>
  <c r="A686" i="1"/>
  <c r="A685" i="1"/>
  <c r="A684" i="1"/>
  <c r="A683" i="1"/>
  <c r="A682" i="1"/>
  <c r="A681" i="1"/>
  <c r="A680" i="1"/>
  <c r="A679" i="1"/>
  <c r="A678" i="1"/>
  <c r="A677" i="1"/>
  <c r="A676" i="1"/>
  <c r="A675" i="1"/>
  <c r="A674" i="1"/>
  <c r="A673" i="1"/>
  <c r="A672" i="1"/>
  <c r="A671" i="1"/>
  <c r="A670" i="1"/>
  <c r="A669" i="1"/>
  <c r="A668" i="1"/>
  <c r="A667" i="1"/>
  <c r="A666" i="1"/>
  <c r="A665" i="1"/>
  <c r="A664" i="1"/>
  <c r="A663" i="1"/>
  <c r="A662" i="1"/>
  <c r="A661" i="1"/>
  <c r="A660" i="1"/>
  <c r="A659" i="1"/>
  <c r="A658" i="1"/>
  <c r="A657" i="1"/>
  <c r="A656" i="1"/>
  <c r="A655" i="1"/>
  <c r="A654" i="1"/>
  <c r="A653" i="1"/>
  <c r="A652" i="1"/>
  <c r="A651" i="1"/>
  <c r="A650" i="1"/>
  <c r="A649" i="1"/>
  <c r="A648" i="1"/>
  <c r="A647" i="1"/>
  <c r="A646" i="1"/>
  <c r="A645" i="1"/>
  <c r="A644" i="1"/>
  <c r="A643" i="1"/>
  <c r="A642" i="1"/>
  <c r="A641" i="1"/>
  <c r="A640" i="1"/>
  <c r="A639" i="1"/>
  <c r="A638" i="1"/>
  <c r="A637" i="1"/>
  <c r="A636" i="1"/>
  <c r="A635" i="1"/>
  <c r="A634" i="1"/>
  <c r="A633" i="1"/>
  <c r="A632" i="1"/>
  <c r="A631" i="1"/>
  <c r="A630" i="1"/>
  <c r="A629" i="1"/>
  <c r="A628" i="1"/>
  <c r="A627" i="1"/>
  <c r="A626" i="1"/>
  <c r="A625" i="1"/>
  <c r="A624" i="1"/>
  <c r="A623" i="1"/>
  <c r="A622" i="1"/>
  <c r="A621" i="1"/>
  <c r="A620" i="1"/>
  <c r="A619" i="1"/>
  <c r="A618" i="1"/>
  <c r="A617" i="1"/>
  <c r="A616" i="1"/>
  <c r="A615" i="1"/>
  <c r="A614" i="1"/>
  <c r="A613" i="1"/>
  <c r="A612" i="1"/>
  <c r="A611" i="1"/>
  <c r="A610" i="1"/>
  <c r="A609" i="1"/>
  <c r="A608" i="1"/>
  <c r="A607" i="1"/>
  <c r="A606" i="1"/>
  <c r="A605" i="1"/>
  <c r="A604" i="1"/>
  <c r="A603" i="1"/>
  <c r="A602" i="1"/>
  <c r="A601" i="1"/>
  <c r="A600" i="1"/>
  <c r="A599" i="1"/>
  <c r="A598" i="1"/>
  <c r="A597" i="1"/>
  <c r="A596" i="1"/>
  <c r="A595" i="1"/>
  <c r="A594" i="1"/>
  <c r="A593" i="1"/>
  <c r="A592" i="1"/>
  <c r="A591" i="1"/>
  <c r="A590" i="1"/>
  <c r="A589" i="1"/>
  <c r="A588" i="1"/>
  <c r="A587" i="1"/>
  <c r="A586" i="1"/>
  <c r="A585" i="1"/>
  <c r="A584" i="1"/>
  <c r="A583" i="1"/>
  <c r="A582" i="1"/>
  <c r="A581" i="1"/>
  <c r="A580" i="1"/>
  <c r="A579" i="1"/>
  <c r="A578" i="1"/>
  <c r="A577" i="1"/>
  <c r="A576" i="1"/>
  <c r="A575" i="1"/>
  <c r="A574" i="1"/>
  <c r="A573" i="1"/>
  <c r="A572" i="1"/>
  <c r="A571" i="1"/>
  <c r="A570" i="1"/>
  <c r="A569" i="1"/>
  <c r="A568" i="1"/>
  <c r="A567" i="1"/>
  <c r="A566" i="1"/>
  <c r="A565" i="1"/>
  <c r="A564" i="1"/>
  <c r="A563" i="1"/>
  <c r="A562" i="1"/>
  <c r="A561" i="1"/>
  <c r="A560" i="1"/>
  <c r="A559" i="1"/>
  <c r="A558" i="1"/>
  <c r="A557" i="1"/>
  <c r="A556" i="1"/>
  <c r="A555" i="1"/>
  <c r="A554" i="1"/>
  <c r="A553" i="1"/>
  <c r="A552" i="1"/>
  <c r="A551" i="1"/>
  <c r="A550" i="1"/>
  <c r="A549" i="1"/>
  <c r="A548" i="1"/>
  <c r="A547" i="1"/>
  <c r="A546" i="1"/>
  <c r="A545" i="1"/>
  <c r="A544" i="1"/>
  <c r="A543" i="1"/>
  <c r="A542" i="1"/>
  <c r="A541" i="1"/>
  <c r="A540" i="1"/>
  <c r="A539" i="1"/>
  <c r="A538" i="1"/>
  <c r="A537" i="1"/>
  <c r="A536" i="1"/>
  <c r="A535" i="1"/>
  <c r="A534" i="1"/>
  <c r="A533" i="1"/>
  <c r="A532" i="1"/>
  <c r="A531" i="1"/>
  <c r="A530" i="1"/>
  <c r="A529" i="1"/>
  <c r="A528" i="1"/>
  <c r="A527" i="1"/>
  <c r="A526" i="1"/>
  <c r="A525" i="1"/>
  <c r="A524" i="1"/>
  <c r="A523" i="1"/>
  <c r="A522" i="1"/>
  <c r="A521" i="1"/>
  <c r="A520" i="1"/>
  <c r="A519" i="1"/>
  <c r="A518" i="1"/>
  <c r="A517" i="1"/>
  <c r="A516" i="1"/>
  <c r="A515" i="1"/>
  <c r="A514" i="1"/>
  <c r="A513" i="1"/>
  <c r="A512" i="1"/>
  <c r="A511" i="1"/>
  <c r="A510" i="1"/>
  <c r="A509" i="1"/>
  <c r="A508" i="1"/>
  <c r="A507" i="1"/>
  <c r="A506" i="1"/>
  <c r="A505" i="1"/>
  <c r="A504" i="1"/>
  <c r="A503" i="1"/>
  <c r="A502" i="1"/>
  <c r="A501" i="1"/>
  <c r="A500" i="1"/>
  <c r="A499" i="1"/>
  <c r="A498" i="1"/>
  <c r="A497" i="1"/>
  <c r="A496" i="1"/>
  <c r="A495" i="1"/>
  <c r="A494" i="1"/>
  <c r="A493" i="1"/>
  <c r="A492" i="1"/>
  <c r="A491" i="1"/>
  <c r="A490" i="1"/>
  <c r="A489" i="1"/>
  <c r="A488" i="1"/>
  <c r="A487" i="1"/>
  <c r="A486" i="1"/>
  <c r="A485" i="1"/>
  <c r="A484" i="1"/>
  <c r="A483" i="1"/>
  <c r="A482" i="1"/>
  <c r="A481" i="1"/>
  <c r="A480" i="1"/>
  <c r="A479" i="1"/>
  <c r="A478" i="1"/>
  <c r="A477" i="1"/>
  <c r="A476" i="1"/>
  <c r="A475" i="1"/>
  <c r="A474" i="1"/>
  <c r="A473" i="1"/>
  <c r="A472" i="1"/>
  <c r="A471" i="1"/>
  <c r="A470" i="1"/>
  <c r="A469" i="1"/>
  <c r="A468" i="1"/>
  <c r="A467" i="1"/>
  <c r="A466" i="1"/>
  <c r="A465" i="1"/>
  <c r="A464" i="1"/>
  <c r="A463" i="1"/>
  <c r="A462" i="1"/>
  <c r="A461" i="1"/>
  <c r="A460" i="1"/>
  <c r="A459" i="1"/>
  <c r="A458" i="1"/>
  <c r="A457" i="1"/>
  <c r="A456" i="1"/>
  <c r="A455" i="1"/>
  <c r="A454" i="1"/>
  <c r="A453" i="1"/>
  <c r="A452" i="1"/>
  <c r="A451" i="1"/>
  <c r="A450" i="1"/>
  <c r="A449" i="1"/>
  <c r="A448" i="1"/>
  <c r="A447" i="1"/>
  <c r="A446" i="1"/>
  <c r="A445" i="1"/>
  <c r="A444" i="1"/>
  <c r="A443" i="1"/>
  <c r="A442" i="1"/>
  <c r="A441" i="1"/>
  <c r="A440" i="1"/>
  <c r="A439" i="1"/>
  <c r="A438" i="1"/>
  <c r="A437" i="1"/>
  <c r="A436" i="1"/>
  <c r="A435" i="1"/>
  <c r="A434" i="1"/>
  <c r="A433" i="1"/>
  <c r="A432" i="1"/>
  <c r="A431" i="1"/>
  <c r="A430" i="1"/>
  <c r="A429" i="1"/>
  <c r="A428" i="1"/>
  <c r="A427" i="1"/>
  <c r="A426" i="1"/>
  <c r="A425" i="1"/>
  <c r="A424" i="1"/>
  <c r="A423" i="1"/>
  <c r="A422" i="1"/>
  <c r="A421" i="1"/>
  <c r="A420" i="1"/>
  <c r="A419" i="1"/>
  <c r="A418" i="1"/>
  <c r="A417" i="1"/>
  <c r="A416" i="1"/>
  <c r="A415" i="1"/>
  <c r="A414" i="1"/>
  <c r="A413" i="1"/>
  <c r="A412" i="1"/>
  <c r="A411" i="1"/>
  <c r="A410" i="1"/>
  <c r="A409" i="1"/>
  <c r="A408" i="1"/>
  <c r="A407" i="1"/>
  <c r="A406" i="1"/>
  <c r="A405" i="1"/>
  <c r="A404" i="1"/>
  <c r="A403" i="1"/>
  <c r="A402" i="1"/>
  <c r="A401" i="1"/>
  <c r="A400" i="1"/>
  <c r="A399" i="1"/>
  <c r="A398" i="1"/>
  <c r="A397" i="1"/>
  <c r="A396" i="1"/>
  <c r="A395" i="1"/>
  <c r="A394" i="1"/>
  <c r="A393" i="1"/>
  <c r="A392" i="1"/>
  <c r="A391" i="1"/>
  <c r="A390" i="1"/>
  <c r="A389" i="1"/>
  <c r="A388" i="1"/>
  <c r="A387" i="1"/>
  <c r="A386" i="1"/>
  <c r="A385" i="1"/>
  <c r="A384" i="1"/>
  <c r="A383" i="1"/>
  <c r="A382" i="1"/>
  <c r="A381" i="1"/>
  <c r="A380" i="1"/>
  <c r="A379" i="1"/>
  <c r="A378" i="1"/>
  <c r="A377" i="1"/>
  <c r="A376" i="1"/>
  <c r="A375" i="1"/>
  <c r="A374" i="1"/>
  <c r="A373" i="1"/>
  <c r="A372" i="1"/>
  <c r="A371" i="1"/>
  <c r="A370" i="1"/>
  <c r="A369" i="1"/>
  <c r="A368" i="1"/>
  <c r="A367" i="1"/>
  <c r="A366" i="1"/>
  <c r="A365" i="1"/>
  <c r="A364" i="1"/>
  <c r="A363" i="1"/>
  <c r="A362" i="1"/>
  <c r="A361" i="1"/>
  <c r="A360" i="1"/>
  <c r="A359" i="1"/>
  <c r="A358" i="1"/>
  <c r="A357" i="1"/>
  <c r="A356" i="1"/>
  <c r="A355" i="1"/>
  <c r="A354" i="1"/>
  <c r="A353" i="1"/>
  <c r="A352" i="1"/>
  <c r="A351" i="1"/>
  <c r="A350" i="1"/>
  <c r="A349" i="1"/>
  <c r="A348" i="1"/>
  <c r="A347" i="1"/>
  <c r="A346" i="1"/>
  <c r="A345" i="1"/>
  <c r="A344" i="1"/>
  <c r="A343" i="1"/>
  <c r="A342" i="1"/>
  <c r="A341" i="1"/>
  <c r="A340" i="1"/>
  <c r="A339" i="1"/>
  <c r="A338" i="1"/>
  <c r="A337" i="1"/>
  <c r="A336" i="1"/>
  <c r="A335" i="1"/>
  <c r="A334" i="1"/>
  <c r="A333" i="1"/>
  <c r="A332" i="1"/>
  <c r="A331" i="1"/>
  <c r="A330" i="1"/>
  <c r="A329" i="1"/>
  <c r="A328" i="1"/>
  <c r="A327" i="1"/>
  <c r="A326" i="1"/>
  <c r="A325" i="1"/>
  <c r="A324" i="1"/>
  <c r="A323" i="1"/>
  <c r="A322" i="1"/>
  <c r="A321" i="1"/>
  <c r="A320" i="1"/>
  <c r="A319" i="1"/>
  <c r="A318" i="1"/>
  <c r="A317" i="1"/>
  <c r="A316" i="1"/>
  <c r="A315" i="1"/>
  <c r="A314" i="1"/>
  <c r="A313" i="1"/>
  <c r="A312" i="1"/>
  <c r="A311" i="1"/>
  <c r="A310" i="1"/>
  <c r="A309" i="1"/>
  <c r="A308" i="1"/>
  <c r="A307" i="1"/>
  <c r="A306" i="1"/>
  <c r="A305" i="1"/>
  <c r="A304" i="1"/>
  <c r="A303" i="1"/>
  <c r="A302" i="1"/>
  <c r="A301" i="1"/>
  <c r="A300" i="1"/>
  <c r="A299" i="1"/>
  <c r="A298" i="1"/>
  <c r="A297" i="1"/>
  <c r="A296" i="1"/>
  <c r="A295" i="1"/>
  <c r="A294" i="1"/>
  <c r="A293" i="1"/>
  <c r="A292" i="1"/>
  <c r="A291" i="1"/>
  <c r="A290" i="1"/>
  <c r="A289" i="1"/>
  <c r="A288" i="1"/>
  <c r="A287" i="1"/>
  <c r="A286" i="1"/>
  <c r="A285" i="1"/>
  <c r="A284" i="1"/>
  <c r="A283" i="1"/>
  <c r="A282" i="1"/>
  <c r="A281" i="1"/>
  <c r="A280" i="1"/>
  <c r="A279" i="1"/>
  <c r="A278" i="1"/>
  <c r="A277" i="1"/>
  <c r="A276" i="1"/>
  <c r="A275" i="1"/>
  <c r="A274" i="1"/>
  <c r="A273" i="1"/>
  <c r="A272" i="1"/>
  <c r="A271" i="1"/>
  <c r="A270" i="1"/>
  <c r="A269" i="1"/>
  <c r="A268" i="1"/>
  <c r="A267" i="1"/>
  <c r="A266" i="1"/>
  <c r="A265" i="1"/>
  <c r="A264" i="1"/>
  <c r="A263" i="1"/>
  <c r="A262" i="1"/>
  <c r="A261" i="1"/>
  <c r="A260" i="1"/>
  <c r="A259" i="1"/>
  <c r="A258" i="1"/>
  <c r="A257" i="1"/>
  <c r="A256" i="1"/>
  <c r="A255" i="1"/>
  <c r="A254" i="1"/>
  <c r="A253" i="1"/>
  <c r="A252" i="1"/>
  <c r="A251" i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<sst xmlns="http://schemas.openxmlformats.org/spreadsheetml/2006/main" count="115915" uniqueCount="5064">
  <si>
    <t>Encuesta Multipropósito 2021: Resultados por pregunta</t>
  </si>
  <si>
    <t>Indice</t>
  </si>
  <si>
    <t>Vía de acceso a la edificación, cruzando según totales</t>
  </si>
  <si>
    <t>Capítulo y pregunta principal: B-1. La vía de acceso a la edificación es:</t>
  </si>
  <si>
    <t xml:space="preserve">Subpreguntas relacionadas:      </t>
  </si>
  <si>
    <t>Código de pregunta en análisis: nvcbp1</t>
  </si>
  <si>
    <t>NOTA: En los resultados de esta pregunta solo se incluyen a quienes efectivamente la respondieron simultáneamente con la variable de cruce, por tanto, en las tablas pueden faltar municipios, UPL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</si>
  <si>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/>
  </si>
  <si>
    <t>Viviendas según el tipo de vía de acceso a la edificación - Bogotá</t>
  </si>
  <si>
    <t>Codigo</t>
  </si>
  <si>
    <t>Municipio</t>
  </si>
  <si>
    <t>Cantidad</t>
  </si>
  <si>
    <t>Total.Sendero o camino en tierra</t>
  </si>
  <si>
    <t>Total.Peatonal construida</t>
  </si>
  <si>
    <t>Total.Vehicular destapada</t>
  </si>
  <si>
    <t>Total.Vehicular pavimentada</t>
  </si>
  <si>
    <t>Porcentaje.Sendero o camino en tierra</t>
  </si>
  <si>
    <t>Porcentaje.Peatonal construida</t>
  </si>
  <si>
    <t>Porcentaje.Vehicular destapada</t>
  </si>
  <si>
    <t>Porcentaje.Vehicular pavimentada</t>
  </si>
  <si>
    <t>11001</t>
  </si>
  <si>
    <t>Bogotá</t>
  </si>
  <si>
    <t>Total</t>
  </si>
  <si>
    <t>*Datos expandidos con base en las proyecciones de población, calculadas a partir del Censo Nacional de población y Vivienda 2018</t>
  </si>
  <si>
    <t>Fuente: DANE y SDP - Encuesta Multipropósito 2021. cálculos: SDP-Dirección de Estudios Macro. Fecha de cálculo 2023-09-08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</si>
  <si>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</si>
  <si>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</si>
  <si>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>Viviendas según el tipo de vía de acceso a la edificación - UPL</t>
  </si>
  <si>
    <t>cod</t>
  </si>
  <si>
    <t>UPL</t>
  </si>
  <si>
    <t>1</t>
  </si>
  <si>
    <t>2</t>
  </si>
  <si>
    <t>Cuenca del Tunjuelo</t>
  </si>
  <si>
    <t>3</t>
  </si>
  <si>
    <t>Arborizadora</t>
  </si>
  <si>
    <t>4</t>
  </si>
  <si>
    <t>Lucero</t>
  </si>
  <si>
    <t>5</t>
  </si>
  <si>
    <t>Usme - Entrenubes</t>
  </si>
  <si>
    <t>6</t>
  </si>
  <si>
    <t>Cerros Orientales</t>
  </si>
  <si>
    <t>7</t>
  </si>
  <si>
    <t>Torca</t>
  </si>
  <si>
    <t>8</t>
  </si>
  <si>
    <t>Britalia</t>
  </si>
  <si>
    <t>9</t>
  </si>
  <si>
    <t>Suba</t>
  </si>
  <si>
    <t>10</t>
  </si>
  <si>
    <t>Tibabuyes</t>
  </si>
  <si>
    <t>11</t>
  </si>
  <si>
    <t>Engativá</t>
  </si>
  <si>
    <t>12</t>
  </si>
  <si>
    <t>Fontibón</t>
  </si>
  <si>
    <t>13</t>
  </si>
  <si>
    <t>Tintal</t>
  </si>
  <si>
    <t>14</t>
  </si>
  <si>
    <t>Patio Bonito</t>
  </si>
  <si>
    <t>15</t>
  </si>
  <si>
    <t>Porvenir</t>
  </si>
  <si>
    <t>16</t>
  </si>
  <si>
    <t>Edén</t>
  </si>
  <si>
    <t>17</t>
  </si>
  <si>
    <t>Bosa</t>
  </si>
  <si>
    <t>18</t>
  </si>
  <si>
    <t>Kennedy</t>
  </si>
  <si>
    <t>19</t>
  </si>
  <si>
    <t>Tunjuelito</t>
  </si>
  <si>
    <t>20</t>
  </si>
  <si>
    <t>Rafael Uribe</t>
  </si>
  <si>
    <t>21</t>
  </si>
  <si>
    <t>San Cristóbal</t>
  </si>
  <si>
    <t>22</t>
  </si>
  <si>
    <t>Restrepo</t>
  </si>
  <si>
    <t>23</t>
  </si>
  <si>
    <t>Centro Histórico</t>
  </si>
  <si>
    <t>24</t>
  </si>
  <si>
    <t>Chapinero</t>
  </si>
  <si>
    <t>25</t>
  </si>
  <si>
    <t>Usaquén</t>
  </si>
  <si>
    <t>26</t>
  </si>
  <si>
    <t>Toberín</t>
  </si>
  <si>
    <t>27</t>
  </si>
  <si>
    <t>Niza</t>
  </si>
  <si>
    <t>28</t>
  </si>
  <si>
    <t>Rincón de Suba</t>
  </si>
  <si>
    <t>29</t>
  </si>
  <si>
    <t>Tabora</t>
  </si>
  <si>
    <t>30</t>
  </si>
  <si>
    <t>Salitre</t>
  </si>
  <si>
    <t>31</t>
  </si>
  <si>
    <t>Puente Aranda</t>
  </si>
  <si>
    <t>32</t>
  </si>
  <si>
    <t>Teusaquillo</t>
  </si>
  <si>
    <t>33</t>
  </si>
  <si>
    <t>Barrios Unidos</t>
  </si>
  <si>
    <t>****De acuerdo con el análisis realizados por la Dirección de Información y Estadísticas de la SDP se recomienda tener precaución con el uso de los indicadores derivados de la EM 2021 para las siguientes tres UPL: Cuenca del Tunjuelo, Cerros Orientales y Torca, debido a que tienen una menor correspondencia con las UPZ de la encuesta</t>
  </si>
  <si>
    <t>Estado de la vía de acceso, cruzando según totales</t>
  </si>
  <si>
    <t>Capítulo y pregunta principal: B-2. ¿Cuál es el estado de la vía?</t>
  </si>
  <si>
    <t>Código de pregunta en análisis: nvcbp2</t>
  </si>
  <si>
    <t>Viviendas según el estado de la vía de acceso - Bogotá</t>
  </si>
  <si>
    <t>Total.Bueno</t>
  </si>
  <si>
    <t>Total.Regular</t>
  </si>
  <si>
    <t>Total.Malo</t>
  </si>
  <si>
    <t>Porcentaje.Bueno</t>
  </si>
  <si>
    <t>Porcentaje.Regular</t>
  </si>
  <si>
    <t>Porcentaje.Malo</t>
  </si>
  <si>
    <t>Viviendas según el estado de la vía de acceso - UPL</t>
  </si>
  <si>
    <t>La edificación tiene andén, cruzando según totales</t>
  </si>
  <si>
    <t>Capítulo y pregunta principal: B-3. ¿La edificación donde está ubicada la vivienda tiene andén?</t>
  </si>
  <si>
    <t>Código de pregunta en análisis: nvcbp3</t>
  </si>
  <si>
    <t>Viviendas según si la edificación tiene andén - Bogotá</t>
  </si>
  <si>
    <t>Total.Si</t>
  </si>
  <si>
    <t>Total.No</t>
  </si>
  <si>
    <t>Porcentaje.Si</t>
  </si>
  <si>
    <t>Porcentaje.No</t>
  </si>
  <si>
    <t>Viviendas según si la edificación tiene andén - UPL</t>
  </si>
  <si>
    <t>La edificación se encuentra ubicada en conjunto residencial, cruzando según totales</t>
  </si>
  <si>
    <t>Capítulo y pregunta principal: B-4. ¿La edificación está ubicada en un conjunto residencial?</t>
  </si>
  <si>
    <t>Código de pregunta en análisis: nvcbp4</t>
  </si>
  <si>
    <t>Viviendas según si la edificación se encuentra ubicada en conjunto residencial - Bogotá</t>
  </si>
  <si>
    <t>Viviendas según si la edificación se encuentra ubicada en conjunto residencial - UPL</t>
  </si>
  <si>
    <t>Iluminación en la vía de acceso a la vivienda, cruzando según totales</t>
  </si>
  <si>
    <t>Capítulo y pregunta principal: B-5. La iluminación de la vía de acceso a la edificación en las noches es:</t>
  </si>
  <si>
    <t>Código de pregunta en análisis: nvcbp5</t>
  </si>
  <si>
    <t>Viviendas según la intensidad de la iluminacion en la vía de acceso - Bogotá</t>
  </si>
  <si>
    <t>Total.Suficiente</t>
  </si>
  <si>
    <t>Total.Insuficiente</t>
  </si>
  <si>
    <t>Total.No tiene</t>
  </si>
  <si>
    <t>Porcentaje.Suficiente</t>
  </si>
  <si>
    <t>Porcentaje.Insuficiente</t>
  </si>
  <si>
    <t>Porcentaje.No tiene</t>
  </si>
  <si>
    <t>Viviendas según la intensidad de la iluminacion en la vía de acceso - UPL</t>
  </si>
  <si>
    <t>Número de pisos de la edificación, cruzando según totales</t>
  </si>
  <si>
    <t>Capítulo y pregunta principal: B-6. ¿Cuántos pisos tiene la edificación donde está ubicada la vivienda?</t>
  </si>
  <si>
    <t>Código de pregunta en análisis: nvcbp6</t>
  </si>
  <si>
    <t>Promedio del número de pisos de la edificación - bogotá</t>
  </si>
  <si>
    <t>Promedio</t>
  </si>
  <si>
    <t>Promedio del número de pisos de la edificación - UPL</t>
  </si>
  <si>
    <t>Ascensor en la edificación, cruzando según totales</t>
  </si>
  <si>
    <t>Capítulo y pregunta principal: B-7. ¿La edificación donde está ubicada la vivienda tiene ascensor?</t>
  </si>
  <si>
    <t>Código de pregunta en análisis: nvcbp7</t>
  </si>
  <si>
    <t>Viviendas según si la edificación tiene ascensor - Bogotá</t>
  </si>
  <si>
    <t>Viviendas según si la edificación tiene ascensor - UPL</t>
  </si>
  <si>
    <t>Problemas en las viviendas, cruzando según totales</t>
  </si>
  <si>
    <t>Capítulo y pregunta principal: B-8. La vivienda presenta:</t>
  </si>
  <si>
    <t xml:space="preserve">Subpreguntas relacionadas: Humedades en el techo o en las paredes    </t>
  </si>
  <si>
    <t>Código de pregunta en análisis: nvcbp8a</t>
  </si>
  <si>
    <t>Viviendas según si hay: Humedades en el techo o en las paredes - Bogotá</t>
  </si>
  <si>
    <t>Total.No sabe / No responde</t>
  </si>
  <si>
    <t>Porcentaje.No sabe / No responde</t>
  </si>
  <si>
    <t>Viviendas según si hay: Humedades en el techo o en las paredes - UPL</t>
  </si>
  <si>
    <t xml:space="preserve">Subpreguntas relacionadas: Goteras en el techo    </t>
  </si>
  <si>
    <t>Código de pregunta en análisis: nvcbp8b</t>
  </si>
  <si>
    <t>Viviendas según si hay: Goteras en el techo - Bogotá</t>
  </si>
  <si>
    <t>Viviendas según si hay: Goteras en el techo - UPL</t>
  </si>
  <si>
    <t xml:space="preserve">Subpreguntas relacionadas: Grietas en techos y paredes    </t>
  </si>
  <si>
    <t>Código de pregunta en análisis: nvcbp8c</t>
  </si>
  <si>
    <t>Viviendas según si hay: Grietas en techos y paredes - Bogotá</t>
  </si>
  <si>
    <t>Viviendas según si hay: Grietas en techos y paredes - UPL</t>
  </si>
  <si>
    <t xml:space="preserve">Subpreguntas relacionadas: Fallas en tuberías, cañerías o desagües    </t>
  </si>
  <si>
    <t>Código de pregunta en análisis: nvcbp8d</t>
  </si>
  <si>
    <t>Viviendas según si hay: Fallas en tuberías, cañerías o desagües - Bogotá</t>
  </si>
  <si>
    <t>Viviendas según si hay: Fallas en tuberías, cañerías o desagües - UPL</t>
  </si>
  <si>
    <t xml:space="preserve">Subpreguntas relacionadas: Grietas en el piso    </t>
  </si>
  <si>
    <t>Código de pregunta en análisis: nvcbp8e</t>
  </si>
  <si>
    <t>Viviendas según si hay: Grietas en el piso - Bogotá</t>
  </si>
  <si>
    <t>Viviendas según si hay: Grietas en el piso - UPL</t>
  </si>
  <si>
    <t xml:space="preserve">Subpreguntas relacionadas: Cielorrasos o tejas en mal estado    </t>
  </si>
  <si>
    <t>Código de pregunta en análisis: nvcbp8f</t>
  </si>
  <si>
    <t>Viviendas según si hay: Cielorrasos o tejas en mal estado - Bogotá</t>
  </si>
  <si>
    <t>Viviendas según si hay: Cielorrasos o tejas en mal estado - UPL</t>
  </si>
  <si>
    <t>Capítulo y pregunta principal: B-
8. La vivienda presenta:</t>
  </si>
  <si>
    <t xml:space="preserve">Subpreguntas relacionadas: Escasa ventilación    </t>
  </si>
  <si>
    <t>Código de pregunta en análisis: nvcbp8g</t>
  </si>
  <si>
    <t>Viviendas según si hay: Escasa ventilación - Bogotá</t>
  </si>
  <si>
    <t>Viviendas según si hay: Escasa ventilación - UPL</t>
  </si>
  <si>
    <t>Capítulo y pregunta principal: B-8b. La vivienda presenta:</t>
  </si>
  <si>
    <t xml:space="preserve">Subpreguntas relacionadas: Inundación cuando llueve o cuando se crece el río    </t>
  </si>
  <si>
    <t>Código de pregunta en análisis: nvcbp8h</t>
  </si>
  <si>
    <t>Viviendas según si hay: Inundación cuando llueve o cuando se crece el río - Bogotá</t>
  </si>
  <si>
    <t>Viviendas según si hay: Inundación cuando llueve o cuando se crece el río - UPL</t>
  </si>
  <si>
    <t xml:space="preserve">Subpreguntas relacionadas: Peligro de derrumbe, avalancha o deslizamiento    </t>
  </si>
  <si>
    <t>Código de pregunta en análisis: nvcbp8i</t>
  </si>
  <si>
    <t>Viviendas según si hay: Peligro de derrumbe, avalancha o deslizamiento - Bogotá</t>
  </si>
  <si>
    <t>Viviendas según si hay: Peligro de derrumbe, avalancha o deslizamiento - UPL</t>
  </si>
  <si>
    <t xml:space="preserve">Subpreguntas relacionadas: Hundimiento del terreno    </t>
  </si>
  <si>
    <t>Código de pregunta en análisis: nvcbp8j</t>
  </si>
  <si>
    <t>Viviendas según si hay: Hundimiento del terreno - Bogotá</t>
  </si>
  <si>
    <t>Viviendas según si hay: Hundimiento del terreno - UPL</t>
  </si>
  <si>
    <t>Actividad económica dentro de la vivienda, cruzando según totales</t>
  </si>
  <si>
    <t>Capítulo y pregunta principal: B-9. ¿Algún espacio de la vivienda está dedicado a negocios de industria, comercio o servicios?</t>
  </si>
  <si>
    <t>Código de pregunta en análisis: nvcbp9</t>
  </si>
  <si>
    <t>Viviendas según si algún espacio de la edificación está dedicado a negocios de industria, comercio o servicios - Bogotá</t>
  </si>
  <si>
    <t>Viviendas según si algún espacio de la edificación está dedicado a negocios de industria, comercio o servicios - UPL</t>
  </si>
  <si>
    <t>Tipo de negocio, cruzando según totales</t>
  </si>
  <si>
    <t xml:space="preserve">Subpreguntas relacionadas: Comercio    </t>
  </si>
  <si>
    <t>Código de pregunta en análisis: nvcbp9a1</t>
  </si>
  <si>
    <t>Viviendas según si el tipo de negocio ubicado en la vivienda es usado para: Comercio - Bogotá</t>
  </si>
  <si>
    <t>Viviendas según si el tipo de negocio ubicado en la vivienda es usado para: Comercio - UPL</t>
  </si>
  <si>
    <t xml:space="preserve">Subpreguntas relacionadas: Industria    </t>
  </si>
  <si>
    <t>Código de pregunta en análisis: nvcbp9a2</t>
  </si>
  <si>
    <t>Viviendas según si el tipo de negocio ubicado en la vivienda es usado para: Industria - Bogotá</t>
  </si>
  <si>
    <t>Viviendas según si el tipo de negocio ubicado en la vivienda es usado para: Industria - UPL</t>
  </si>
  <si>
    <t xml:space="preserve">Subpreguntas relacionadas: Servicios    </t>
  </si>
  <si>
    <t>Código de pregunta en análisis: nvcbp9a3</t>
  </si>
  <si>
    <t>Viviendas según si el tipo de negocio ubicado en la vivienda es usado para: Servicios - Bogotá</t>
  </si>
  <si>
    <t>Viviendas según si el tipo de negocio ubicado en la vivienda es usado para: Servicios - UPL</t>
  </si>
  <si>
    <t xml:space="preserve">Subpreguntas relacionadas: Agropecuario    </t>
  </si>
  <si>
    <t>Código de pregunta en análisis: nvcbp9a4</t>
  </si>
  <si>
    <t>Viviendas según si el tipo de negocio ubicado en la vivienda es usado para: Agropecuario - Bogotá</t>
  </si>
  <si>
    <t>Viviendas según si el tipo de negocio ubicado en la vivienda es usado para: Agropecuario - UPL</t>
  </si>
  <si>
    <t>Tipo de vivienda, cruzando según totales</t>
  </si>
  <si>
    <t>Capítulo y pregunta principal: B-10. Tipo de vivienda:</t>
  </si>
  <si>
    <t>Código de pregunta en análisis: nvcbp10</t>
  </si>
  <si>
    <t>Viviendas según el tipo de vivienda - Bogotá</t>
  </si>
  <si>
    <t>Total.Casa</t>
  </si>
  <si>
    <t>Total.Apartamento</t>
  </si>
  <si>
    <t>Total.Cuarto(s)</t>
  </si>
  <si>
    <t>Total.Otro tipo de vivienda (carpa, tienda, vagón, refugio natural, etc.)</t>
  </si>
  <si>
    <t>Porcentaje.Casa</t>
  </si>
  <si>
    <t>Porcentaje.Apartamento</t>
  </si>
  <si>
    <t>Porcentaje.Cuarto(s)</t>
  </si>
  <si>
    <t>Porcentaje.Otro tipo de vivienda (carpa, tienda, vagón, refugio natural, etc.)</t>
  </si>
  <si>
    <t>Viviendas según el tipo de vivienda - UPL</t>
  </si>
  <si>
    <t>Servicios públicos, cruzando según totales</t>
  </si>
  <si>
    <t>Capítulo y pregunta principal: B-11. ¿Con cuáles de los siguientes servicios públicos, privados o comunales cuenta la vivienda?</t>
  </si>
  <si>
    <t xml:space="preserve">Subpreguntas relacionadas: Energía eléctrica    </t>
  </si>
  <si>
    <t>Código de pregunta en análisis: nvcbp11a</t>
  </si>
  <si>
    <t>Viviendas según si cuentan con el servicio de: Energía eléctrica - Bogotá</t>
  </si>
  <si>
    <t>Viviendas según si cuentan con el servicio de: Energía eléctrica - UPL</t>
  </si>
  <si>
    <t>Estrato, cruzando según totales</t>
  </si>
  <si>
    <t xml:space="preserve">Subpreguntas relacionadas: Energía eléctrica Estrato para tarifa:  </t>
  </si>
  <si>
    <t>Código de pregunta en análisis: nvcbp11aa</t>
  </si>
  <si>
    <t>Viviendas según estrato - Bogotá</t>
  </si>
  <si>
    <t>Total.Recibos sin estrato o el servicio es pirata</t>
  </si>
  <si>
    <t>Total.Estrato 1</t>
  </si>
  <si>
    <t>Total.Estrato 2</t>
  </si>
  <si>
    <t>Total.Estrato 3</t>
  </si>
  <si>
    <t>Total.Estrato 4</t>
  </si>
  <si>
    <t>Total.Estrato 5</t>
  </si>
  <si>
    <t>Total.Estrato 6</t>
  </si>
  <si>
    <t>Total.Planta eléctrica</t>
  </si>
  <si>
    <t>Total.No conoce el estrato o no cuenta con recibo de pago</t>
  </si>
  <si>
    <t>Porcentaje.Recibos sin estrato o el servicio es pirata</t>
  </si>
  <si>
    <t>Porcentaje.Estrato 1</t>
  </si>
  <si>
    <t>Porcentaje.Estrato 2</t>
  </si>
  <si>
    <t>Porcentaje.Estrato 3</t>
  </si>
  <si>
    <t>Porcentaje.Estrato 4</t>
  </si>
  <si>
    <t>Porcentaje.Estrato 5</t>
  </si>
  <si>
    <t>Porcentaje.Estrato 6</t>
  </si>
  <si>
    <t>Porcentaje.Planta eléctrica</t>
  </si>
  <si>
    <t>Porcentaje.No conoce el estrato o no cuenta con recibo de pago</t>
  </si>
  <si>
    <t>Viviendas según estrato - UPL</t>
  </si>
  <si>
    <t xml:space="preserve">Subpreguntas relacionadas: Acueducto    </t>
  </si>
  <si>
    <t>Código de pregunta en análisis: nvcbp11b</t>
  </si>
  <si>
    <t>Viviendas según si cuentan con el servicio de: Acueducto - Bogotá</t>
  </si>
  <si>
    <t>Viviendas según si cuentan con el servicio de: Acueducto - UPL</t>
  </si>
  <si>
    <t xml:space="preserve">Subpreguntas relacionadas: Alcantarillado    </t>
  </si>
  <si>
    <t>Código de pregunta en análisis: nvcbp11c</t>
  </si>
  <si>
    <t>Viviendas según si cuentan con el servicio de: Alcantarillado - Bogotá</t>
  </si>
  <si>
    <t>Viviendas según si cuentan con el servicio de: Alcantarillado - UPL</t>
  </si>
  <si>
    <t xml:space="preserve">Subpreguntas relacionadas: Recolección de basuras    </t>
  </si>
  <si>
    <t>Código de pregunta en análisis: nvcbp11d</t>
  </si>
  <si>
    <t>Viviendas según si cuentan con el servicio de: Recolección de basuras - Bogotá</t>
  </si>
  <si>
    <t>Viviendas según si cuentan con el servicio de: Recolección de basuras - UPL</t>
  </si>
  <si>
    <t xml:space="preserve">Subpreguntas relacionadas: Días por semana:    </t>
  </si>
  <si>
    <t>Código de pregunta en análisis: nvcbp11da</t>
  </si>
  <si>
    <t>Promedio del número de días por semana que pasa el servicio recolector de basura - bogotá</t>
  </si>
  <si>
    <t>Promedio del número de días por semana que pasa el servicio recolector de basura - UPL</t>
  </si>
  <si>
    <t>Material de las paredes exteriores, cruzando según totales</t>
  </si>
  <si>
    <t>Capítulo y pregunta principal: B-12. ¿Cuál es el material predominante de las paredes exteriores?</t>
  </si>
  <si>
    <t>Código de pregunta en análisis: nvcbp12</t>
  </si>
  <si>
    <t>Viviendas según el material predominante de las paredes exteriores - Bogotá</t>
  </si>
  <si>
    <t>Total.Bloque, ladrillo, piedra, madera pulida</t>
  </si>
  <si>
    <t>Total.Tapia pisada, adobe</t>
  </si>
  <si>
    <t>Total.Bahareque</t>
  </si>
  <si>
    <t>Total.Material prefabricado</t>
  </si>
  <si>
    <t>Total.Guadua</t>
  </si>
  <si>
    <t>Total.Madera burda, tabla, tablón</t>
  </si>
  <si>
    <t>Total.Caña, esterilla, otro vegetal</t>
  </si>
  <si>
    <t>Total.Zinc, tela, lona, cartón, latas, desechos, plástico</t>
  </si>
  <si>
    <t>Porcentaje.Bloque, ladrillo, piedra, madera pulida</t>
  </si>
  <si>
    <t>Porcentaje.Tapia pisada, adobe</t>
  </si>
  <si>
    <t>Porcentaje.Bahareque</t>
  </si>
  <si>
    <t>Porcentaje.Material prefabricado</t>
  </si>
  <si>
    <t>Porcentaje.Guadua</t>
  </si>
  <si>
    <t>Porcentaje.Madera burda, tabla, tablón</t>
  </si>
  <si>
    <t>Porcentaje.Caña, esterilla, otro vegetal</t>
  </si>
  <si>
    <t>Porcentaje.Zinc, tela, lona, cartón, latas, desechos, plástico</t>
  </si>
  <si>
    <t>Viviendas según el material predominante de las paredes exteriores - UPL</t>
  </si>
  <si>
    <t>Material de los pisos, cruzando según totales</t>
  </si>
  <si>
    <t>Capítulo y pregunta principal: B-13. Cuál es el material predominante de los
pisos?</t>
  </si>
  <si>
    <t>Código de pregunta en análisis: nvcbp13</t>
  </si>
  <si>
    <t>Viviendas según el material predominante de los pisos - Bogotá</t>
  </si>
  <si>
    <t>Total.Alfombra o tapete de pared a pared</t>
  </si>
  <si>
    <t>Total.Madera pulida y lacada, parqué</t>
  </si>
  <si>
    <t>Total.Mármol</t>
  </si>
  <si>
    <t>Total.Baldosa, vinilo, tableta, ladrillo, laminado o flotante</t>
  </si>
  <si>
    <t>Total.Madera burda, tabla o tablón, otro vegetal</t>
  </si>
  <si>
    <t>Total.Cemento, gravilla</t>
  </si>
  <si>
    <t>Total.Tierra, arena, barro</t>
  </si>
  <si>
    <t>Porcentaje.Alfombra o tapete de pared a pared</t>
  </si>
  <si>
    <t>Porcentaje.Madera pulida y lacada, parqué</t>
  </si>
  <si>
    <t>Porcentaje.Mármol</t>
  </si>
  <si>
    <t>Porcentaje.Baldosa, vinilo, tableta, ladrillo, laminado o flotante</t>
  </si>
  <si>
    <t>Porcentaje.Madera burda, tabla o tablón, otro vegetal</t>
  </si>
  <si>
    <t>Porcentaje.Cemento, gravilla</t>
  </si>
  <si>
    <t>Porcentaje.Tierra, arena, barro</t>
  </si>
  <si>
    <t>Viviendas según el material predominante de los pisos - UPL</t>
  </si>
  <si>
    <t>Proximidad de las viviendas a lugares que generen riesgo para sus habitantes, cruzando según totales</t>
  </si>
  <si>
    <t>Capítulo y pregunta principal: B-14. La vivienda está cerca de:</t>
  </si>
  <si>
    <t xml:space="preserve">Subpreguntas relacionadas: Fábricas o industrias    </t>
  </si>
  <si>
    <t>Código de pregunta en análisis: nvcbp14a</t>
  </si>
  <si>
    <t>Viviendas según cercania a lugares como: Fábricas o industrias - Bogotá</t>
  </si>
  <si>
    <t>Viviendas según cercania a lugares como: Fábricas o industrias - UPL</t>
  </si>
  <si>
    <t xml:space="preserve">Subpreguntas relacionadas: Basureros o botaderos de basuras    </t>
  </si>
  <si>
    <t>Código de pregunta en análisis: nvcbp14b</t>
  </si>
  <si>
    <t>Viviendas según cercania a lugares como: Basureros o botaderos de basuras - Bogotá</t>
  </si>
  <si>
    <t>Viviendas según cercania a lugares como: Basureros o botaderos de basuras - UPL</t>
  </si>
  <si>
    <t xml:space="preserve">Subpreguntas relacionadas: Plazas de mercado o Mataderos    </t>
  </si>
  <si>
    <t>Código de pregunta en análisis: nvcbp14c</t>
  </si>
  <si>
    <t>Viviendas según cercania a lugares como: Plazas de mercado o Mataderos - Bogotá</t>
  </si>
  <si>
    <t>Viviendas según cercania a lugares como: Plazas de mercado o Mataderos - UPL</t>
  </si>
  <si>
    <t xml:space="preserve">Subpreguntas relacionadas: Terminales de buses    </t>
  </si>
  <si>
    <t>Código de pregunta en análisis: nvcbp14d</t>
  </si>
  <si>
    <t>Viviendas según cercania a lugares como: Terminales de buses - Bogotá</t>
  </si>
  <si>
    <t>Viviendas según cercania a lugares como: Terminales de buses - UPL</t>
  </si>
  <si>
    <t xml:space="preserve">Subpreguntas relacionadas: Bares o discotecas    </t>
  </si>
  <si>
    <t>Código de pregunta en análisis: nvcbp14e</t>
  </si>
  <si>
    <t>Viviendas según cercania a lugares como: Bares o discotecas - Bogotá</t>
  </si>
  <si>
    <t>Viviendas según cercania a lugares como: Bares o discotecas - UPL</t>
  </si>
  <si>
    <t xml:space="preserve">Subpreguntas relacionadas: Prostíbulos    </t>
  </si>
  <si>
    <t>Código de pregunta en análisis: nvcbp14l</t>
  </si>
  <si>
    <t>Viviendas según cercania a lugares como: Prostíbulos - Bogotá</t>
  </si>
  <si>
    <t>Viviendas según cercania a lugares como: Prostíbulos - UPL</t>
  </si>
  <si>
    <t xml:space="preserve">Subpreguntas relacionadas: Expendios de droga (ollas)    </t>
  </si>
  <si>
    <t>Código de pregunta en análisis: nvcbp14f</t>
  </si>
  <si>
    <t>Viviendas según cercania a lugares como: Expendios de droga (ollas) - Bogotá</t>
  </si>
  <si>
    <t>Viviendas según cercania a lugares como: Expendios de droga (ollas) - UPL</t>
  </si>
  <si>
    <t xml:space="preserve">Subpreguntas relacionadas: Lotes baldíos o sitios oscuros y peligrosos    </t>
  </si>
  <si>
    <t>Código de pregunta en análisis: nvcbp14g</t>
  </si>
  <si>
    <t>Viviendas según cercania a lugares como: Lotes baldíos o sitios oscuros y peligrosos - Bogotá</t>
  </si>
  <si>
    <t>Viviendas según cercania a lugares como: Lotes baldíos o sitios oscuros y peligrosos - UPL</t>
  </si>
  <si>
    <t xml:space="preserve">Subpreguntas relacionadas: Líneas de alta tensión o centrales eléctricas    </t>
  </si>
  <si>
    <t>Código de pregunta en análisis: nvcbp14h</t>
  </si>
  <si>
    <t>Viviendas según cercania a lugares como: Líneas de alta tensión o centrales eléctricas - Bogotá</t>
  </si>
  <si>
    <t>Viviendas según cercania a lugares como: Líneas de alta tensión o centrales eléctricas - UPL</t>
  </si>
  <si>
    <t xml:space="preserve">Subpreguntas relacionadas: Caños de aguas residuales    </t>
  </si>
  <si>
    <t>Código de pregunta en análisis: nvcbp14i</t>
  </si>
  <si>
    <t>Viviendas según cercania a lugares como: Caños de aguas residuales - Bogotá</t>
  </si>
  <si>
    <t>Viviendas según cercania a lugares como: Caños de aguas residuales - UPL</t>
  </si>
  <si>
    <t xml:space="preserve">Subpreguntas relacionadas: Zona de riesgo de incendio forestal    </t>
  </si>
  <si>
    <t>Código de pregunta en análisis: nvcbp14j</t>
  </si>
  <si>
    <t>Viviendas según cercania a lugares como: Zona de riesgo de incendio forestal - Bogotá</t>
  </si>
  <si>
    <t>Viviendas según cercania a lugares como: Zona de riesgo de incendio forestal - UPL</t>
  </si>
  <si>
    <t xml:space="preserve">Subpreguntas relacionadas: Talleres de mecánica, servitecas o estaciones de gasolina    </t>
  </si>
  <si>
    <t>Código de pregunta en análisis: nvcbp14k</t>
  </si>
  <si>
    <t>Viviendas según cercania a lugares como: Talleres de mecánica, servitecas o estaciones de gasolina - Bogotá</t>
  </si>
  <si>
    <t>Viviendas según cercania a lugares como: Talleres de mecánica, servitecas o estaciones de gasolina - UPL</t>
  </si>
  <si>
    <t>Problemas en el entorno de las viviendas, cruzando según totales</t>
  </si>
  <si>
    <t>Capítulo y pregunta principal: B-15. ¿Cuáles de los siguientes problemas presenta el entorno donde está ubicada su vivienda?</t>
  </si>
  <si>
    <t xml:space="preserve">Subpreguntas relacionadas: Ruido    </t>
  </si>
  <si>
    <t>Código de pregunta en análisis: nvcbp15a</t>
  </si>
  <si>
    <t>Viviendas según problemas de: Ruido en el entorno - Bogotá</t>
  </si>
  <si>
    <t>Viviendas según problemas de: Ruido en el entorno - UPL</t>
  </si>
  <si>
    <t xml:space="preserve">Subpreguntas relacionadas: Exceso de anuncios publicitarios    </t>
  </si>
  <si>
    <t>Código de pregunta en análisis: nvcbp15b</t>
  </si>
  <si>
    <t>Viviendas según problemas de: Exceso de anuncios publicitarios en el entorno - Bogotá</t>
  </si>
  <si>
    <t>Viviendas según problemas de: Exceso de anuncios publicitarios en el entorno - UPL</t>
  </si>
  <si>
    <t xml:space="preserve">Subpreguntas relacionadas: Inseguridad    </t>
  </si>
  <si>
    <t>Código de pregunta en análisis: nvcbp15c</t>
  </si>
  <si>
    <t>Viviendas según problemas de: Inseguridad en el entorno - Bogotá</t>
  </si>
  <si>
    <t>Viviendas según problemas de: Inseguridad en el entorno - UPL</t>
  </si>
  <si>
    <t xml:space="preserve">Subpreguntas relacionadas: Contaminación del aire    </t>
  </si>
  <si>
    <t>Código de pregunta en análisis: nvcbp15d</t>
  </si>
  <si>
    <t>Viviendas según problemas de: Contaminación del aire en el entorno - Bogotá</t>
  </si>
  <si>
    <t>Viviendas según problemas de: Contaminación del aire en el entorno - UPL</t>
  </si>
  <si>
    <t xml:space="preserve">Subpreguntas relacionadas: Malos olores    </t>
  </si>
  <si>
    <t>Código de pregunta en análisis: nvcbp15e</t>
  </si>
  <si>
    <t>Viviendas según problemas de: Malos olores en el entorno - Bogotá</t>
  </si>
  <si>
    <t>Viviendas según problemas de: Malos olores en el entorno - UPL</t>
  </si>
  <si>
    <t xml:space="preserve">Subpreguntas relacionadas: Disposición inadecuada de las basuras    </t>
  </si>
  <si>
    <t>Código de pregunta en análisis: nvcbp15f</t>
  </si>
  <si>
    <t>Viviendas según problemas de: Disposición inadecuada de las basuras en el entorno - Bogotá</t>
  </si>
  <si>
    <t>Viviendas según problemas de: Disposición inadecuada de las basuras en el entorno - UPL</t>
  </si>
  <si>
    <t xml:space="preserve">Subpreguntas relacionadas: Invasión del espacio público (andenes, calles, parques…..)    </t>
  </si>
  <si>
    <t>Código de pregunta en análisis: nvcbp15g</t>
  </si>
  <si>
    <t>Viviendas según problemas de: Invasión del espacio público (andenes, calles, parques) en el entorno - Bogotá</t>
  </si>
  <si>
    <t>Viviendas según problemas de: Invasión del espacio público (andenes, calles, parques) en el entorno - UPL</t>
  </si>
  <si>
    <t xml:space="preserve">Subpreguntas relacionadas: Presencia de insectos, roedores o animales que causen molestia    </t>
  </si>
  <si>
    <t>Código de pregunta en análisis: nvcbp15h</t>
  </si>
  <si>
    <t>Viviendas según problemas de: Presencia de insectos, roedores o animales que causen molestia en el entorno - Bogotá</t>
  </si>
  <si>
    <t>Viviendas según problemas de: Presencia de insectos, roedores o animales que causen molestia en el entorno - UPL</t>
  </si>
  <si>
    <t xml:space="preserve">Subpreguntas relacionadas: Contaminación de cuerpos de agua (ríos, caños, humedales, lagunas)    </t>
  </si>
  <si>
    <t>Código de pregunta en análisis: nvcbp15i</t>
  </si>
  <si>
    <t>Viviendas según problemas de: Contaminación de cuerpos de agua (ríos, caños, humedales, lagunas) en el entorno - Bogotá</t>
  </si>
  <si>
    <t>Viviendas según problemas de: Contaminación de cuerpos de agua (ríos, caños, humedales, lagunas) en el entorno - UPL</t>
  </si>
  <si>
    <t xml:space="preserve">Subpreguntas relacionadas: Abandono de escombros    </t>
  </si>
  <si>
    <t>Código de pregunta en análisis: nvcbp15j</t>
  </si>
  <si>
    <t>Viviendas según problemas de: Abandono de escombros en el entorno - Bogotá</t>
  </si>
  <si>
    <t>Viviendas según problemas de: Abandono de escombros en el entorno - UPL</t>
  </si>
  <si>
    <t xml:space="preserve">Subpreguntas relacionadas: Disposición inadecuada de residuos hospitalarios o biológicos    </t>
  </si>
  <si>
    <t>Código de pregunta en análisis: nvcbp15k</t>
  </si>
  <si>
    <t>Viviendas según problemas de: Disposición inadecuada de residuos hospitalarios o biológicos en el entorno - Bogotá</t>
  </si>
  <si>
    <t>Viviendas según problemas de: Disposición inadecuada de residuos hospitalarios o biológicos en el entorno - UPL</t>
  </si>
  <si>
    <t xml:space="preserve">Subpreguntas relacionadas: Árboles que ponen en riesgo las viviendas o sus habitantes    </t>
  </si>
  <si>
    <t>Código de pregunta en análisis: nvcbp15l</t>
  </si>
  <si>
    <t>Viviendas según problemas de: Árboles que ponen en riesgo las viviendas o sus habitantes en el entorno - Bogotá</t>
  </si>
  <si>
    <t>Viviendas según problemas de: Árboles que ponen en riesgo las viviendas o sus habitantes en el entorno - UPL</t>
  </si>
  <si>
    <t xml:space="preserve">Subpreguntas relacionadas: Lugares con presencia de orina o excremento de humano    </t>
  </si>
  <si>
    <t>Código de pregunta en análisis: nvcbp15m</t>
  </si>
  <si>
    <t>Viviendas según problemas de: Lugares con presencia de orina o excremento de humano en el entorno - Bogotá</t>
  </si>
  <si>
    <t>Viviendas según problemas de: Lugares con presencia de orina o excremento de humano en el entorno - UPL</t>
  </si>
  <si>
    <t>Condiciones adecuadas para la movilidad de las personas, cruzando según totales</t>
  </si>
  <si>
    <t>Capítulo y pregunta principal: B-16. Considera que el entorno donde esta ubicada su vivienda tiene condiciones adecuadas para la movilidad de:</t>
  </si>
  <si>
    <t xml:space="preserve">Subpreguntas relacionadas: Personas con discapacidad visual    </t>
  </si>
  <si>
    <t>Código de pregunta en análisis: nvcbp16a1</t>
  </si>
  <si>
    <t>Viviendas según si el entorno tiene las condiciones adecuadas para la movilidad de: Personas con discapacidad visual - Bogotá</t>
  </si>
  <si>
    <t>Total.No sabe</t>
  </si>
  <si>
    <t>Porcentaje.No sabe</t>
  </si>
  <si>
    <t>Viviendas según si el entorno tiene las condiciones adecuadas para la movilidad de: Personas con discapacidad visual - UPL</t>
  </si>
  <si>
    <t xml:space="preserve">Subpreguntas relacionadas: Personas con discapacidad para caminar    </t>
  </si>
  <si>
    <t>Código de pregunta en análisis: nvcbp16a2</t>
  </si>
  <si>
    <t>Viviendas según si el entorno tiene las condiciones adecuadas para la movilidad de: Personas con discapacidad para caminar - Bogotá</t>
  </si>
  <si>
    <t>Viviendas según si el entorno tiene las condiciones adecuadas para la movilidad de: Personas con discapacidad para caminar - UPL</t>
  </si>
  <si>
    <t xml:space="preserve">Subpreguntas relacionadas: Adultos mayores    </t>
  </si>
  <si>
    <t>Código de pregunta en análisis: nvcbp16a3</t>
  </si>
  <si>
    <t>Viviendas según si el entorno tiene las condiciones adecuadas para la movilidad de: Adultos mayores - Bogotá</t>
  </si>
  <si>
    <t>Viviendas según si el entorno tiene las condiciones adecuadas para la movilidad de: Adultos mayores - UPL</t>
  </si>
  <si>
    <t xml:space="preserve">Subpreguntas relacionadas: Personas con bebes o niños menores de 5 años    </t>
  </si>
  <si>
    <t>Código de pregunta en análisis: nvcbp16a4</t>
  </si>
  <si>
    <t>Viviendas según si el entorno tiene las condiciones adecuadas para la movilidad de: Personas con bebes o niños menores de 5 años - Bogotá</t>
  </si>
  <si>
    <t>Viviendas según si el entorno tiene las condiciones adecuadas para la movilidad de: Personas con bebes o niños menores de 5 años - UPL</t>
  </si>
  <si>
    <t>Número de hogares, cruzando según totales</t>
  </si>
  <si>
    <t>Capítulo y pregunta principal: B-17. En total ¿cuántos grupos de personas (hogares) preparan los alimentos por separado en esta vivienda y atienden necesidades básicas con cargo a un presupuesto común?</t>
  </si>
  <si>
    <t>Código de pregunta en análisis: nvcbp16</t>
  </si>
  <si>
    <t>Promedio del número de hogares que habitan en la vivienda - bogotá</t>
  </si>
  <si>
    <t>Promedio del número de hogares que habitan en la vivienda - UPL</t>
  </si>
  <si>
    <t>Tenencia de vivienda, cruzando según totales</t>
  </si>
  <si>
    <t>Capítulo y pregunta principal: C-1. La vivienda ocupada por este hogar es:</t>
  </si>
  <si>
    <t>Código de pregunta en análisis: nhccp1</t>
  </si>
  <si>
    <t>Hogares según tenencia de la vivienda - Bogotá</t>
  </si>
  <si>
    <t>Total.Propia, totalmente pagada</t>
  </si>
  <si>
    <t>Total.Propia, la están pagando</t>
  </si>
  <si>
    <t>Total.En arriendo o subarriendo</t>
  </si>
  <si>
    <t>Total.Leasing</t>
  </si>
  <si>
    <t>Total.En usufructo</t>
  </si>
  <si>
    <t>Total.Otra forma de tenencia (posesión sin título, ocupante de hecho, propiedad colectiva, etc.)</t>
  </si>
  <si>
    <t>Porcentaje.Propia, totalmente pagada</t>
  </si>
  <si>
    <t>Porcentaje.Propia, la están pagando</t>
  </si>
  <si>
    <t>Porcentaje.En arriendo o subarriendo</t>
  </si>
  <si>
    <t>Porcentaje.Leasing</t>
  </si>
  <si>
    <t>Porcentaje.En usufructo</t>
  </si>
  <si>
    <t>Porcentaje.Otra forma de tenencia (posesión sin título, ocupante de hecho, propiedad colectiva, etc.)</t>
  </si>
  <si>
    <t>Hogares según tenencia de la vivienda - UPL</t>
  </si>
  <si>
    <t>Valor mensual de la cuota del crédito de vivienda, cruzando según totales</t>
  </si>
  <si>
    <t>Capítulo y pregunta principal: C-2. ¿Cuál es el valor MENSUAL de la cuota?</t>
  </si>
  <si>
    <t xml:space="preserve">Subpreguntas relacionadas: Valor    </t>
  </si>
  <si>
    <t>Código de pregunta en análisis: nhccp2</t>
  </si>
  <si>
    <t>Promedio del valor mensual de la cuota del crédito de vivienda (a precios corrientes) - bogotá</t>
  </si>
  <si>
    <t>Promedio del valor mensual de la cuota del crédito de vivienda (a precios corrientes) - UPL</t>
  </si>
  <si>
    <t>Escritura de la vivienda, cruzando según totales</t>
  </si>
  <si>
    <t>Capítulo y pregunta principal: C-3. ¿Alguna persona de este hogar tiene escritura registrada de esta vivienda?</t>
  </si>
  <si>
    <t>Código de pregunta en análisis: nhccp3</t>
  </si>
  <si>
    <t>Hogares según si tienen escritura registrada de la vivienda - Bogotá</t>
  </si>
  <si>
    <t>Hogares según si tienen escritura registrada de la vivienda - UPL</t>
  </si>
  <si>
    <t>Valor actual de la vivienda, cruzando según totales</t>
  </si>
  <si>
    <t>Capítulo y pregunta principal: C-5. Si fuera a comprar esta vivienda ahora, ¿cuánto cree que tendría que pagar?</t>
  </si>
  <si>
    <t>Código de pregunta en análisis: nhccp5</t>
  </si>
  <si>
    <t>Promedio del valor actual de la vivienda (a precios corrientes) - bogotá</t>
  </si>
  <si>
    <t>Promedio del valor actual de la vivienda (a precios corrientes) - UPL</t>
  </si>
  <si>
    <t>Valor de compra de la vivienda, cruzando según totales</t>
  </si>
  <si>
    <t>Capítulo y pregunta principal: C-7. ¿Cuál fue el valor de la compra?</t>
  </si>
  <si>
    <t>Código de pregunta en análisis: nhccp7</t>
  </si>
  <si>
    <t>Promedio del valor de compra de la vivienda (a precios corrientes) - bogotá</t>
  </si>
  <si>
    <t>Promedio del valor de compra de la vivienda (a precios corrientes) - UPL</t>
  </si>
  <si>
    <t>Fuentes de financiamiento para la compra o construcción de la vivienda, cruzando según totales</t>
  </si>
  <si>
    <t>Capítulo y pregunta principal: C-8. ¿Cuáles de las siguientes fuentes de financiamiento utilizaron para la compra o construcción de esta vivienda (incluida la compra del lote)?:</t>
  </si>
  <si>
    <t xml:space="preserve">Subpreguntas relacionadas: Crédito bancario hipotecario    </t>
  </si>
  <si>
    <t>Código de pregunta en análisis: nhccp8_1</t>
  </si>
  <si>
    <t>Hogares según si la fuente de financiamiento utilizada para la compra o construcción de la vivienda es: Crédito bancario hipotecario - Bogotá</t>
  </si>
  <si>
    <t>Hogares según si la fuente de financiamiento utilizada para la compra o construcción de la vivienda es: Crédito bancario hipotecario - UPL</t>
  </si>
  <si>
    <t xml:space="preserve">Subpreguntas relacionadas: Crédito bancario diferente a hipotecario    </t>
  </si>
  <si>
    <t>Código de pregunta en análisis: nhccp8_2</t>
  </si>
  <si>
    <t>Hogares según si la fuente de financiamiento utilizada para la compra o construcción de la vivienda es: Crédito bancario diferente a hipotecario - Bogotá</t>
  </si>
  <si>
    <t>Hogares según si la fuente de financiamiento utilizada para la compra o construcción de la vivienda es: Crédito bancario diferente a hipotecario - UPL</t>
  </si>
  <si>
    <t xml:space="preserve">Subpreguntas relacionadas: Crédito con el Fondo Nacional del Ahorro    </t>
  </si>
  <si>
    <t>Código de pregunta en análisis: nhccp8_3</t>
  </si>
  <si>
    <t>Hogares según si la fuente de financiamiento utilizada para la compra o construcción de la vivienda es: Crédito con el Fondo Nacional del Ahorro - Bogotá</t>
  </si>
  <si>
    <t>Hogares según si la fuente de financiamiento utilizada para la compra o construcción de la vivienda es: Crédito con el Fondo Nacional del Ahorro - UPL</t>
  </si>
  <si>
    <t xml:space="preserve">Subpreguntas relacionadas: Crédito con cooperativas o fondos de empleados    </t>
  </si>
  <si>
    <t>Código de pregunta en análisis: nhccp8_4</t>
  </si>
  <si>
    <t>Hogares según si la fuente de financiamiento utilizada para la compra o construcción de la vivienda es: Crédito con cooperativas o fondos de empleados - Bogotá</t>
  </si>
  <si>
    <t>Hogares según si la fuente de financiamiento utilizada para la compra o construcción de la vivienda es: Crédito con cooperativas o fondos de empleados - UPL</t>
  </si>
  <si>
    <t xml:space="preserve">Subpreguntas relacionadas: Crédito con fondos de vivienda o cajas de vivienda    </t>
  </si>
  <si>
    <t>Código de pregunta en análisis: nhccp8_5</t>
  </si>
  <si>
    <t>Hogares según si la fuente de financiamiento utilizada para la compra o construcción de la vivienda es: Crédito con fondos de vivienda o cajas de vivienda - Bogotá</t>
  </si>
  <si>
    <t>Hogares según si la fuente de financiamiento utilizada para la compra o construcción de la vivienda es: Crédito con fondos de vivienda o cajas de vivienda - UPL</t>
  </si>
  <si>
    <t xml:space="preserve">Subpreguntas relacionadas: Préstamos de amigos o familiares    </t>
  </si>
  <si>
    <t>Código de pregunta en análisis: nhccp8_6</t>
  </si>
  <si>
    <t>Hogares según si la fuente de financiamiento utilizada para la compra o construcción de la vivienda es: Préstamos de amigos o familiares - Bogotá</t>
  </si>
  <si>
    <t>Hogares según si la fuente de financiamiento utilizada para la compra o construcción de la vivienda es: Préstamos de amigos o familiares - UPL</t>
  </si>
  <si>
    <t xml:space="preserve">Subpreguntas relacionadas: Cesantías    </t>
  </si>
  <si>
    <t>Código de pregunta en análisis: nhccp8_7</t>
  </si>
  <si>
    <t>Hogares según si la fuente de financiamiento utilizada para la compra o construcción de la vivienda es: Cesantías - Bogotá</t>
  </si>
  <si>
    <t>Hogares según si la fuente de financiamiento utilizada para la compra o construcción de la vivienda es: Cesantías - UPL</t>
  </si>
  <si>
    <t xml:space="preserve">Subpreguntas relacionadas: Recursos propios o ahorros    </t>
  </si>
  <si>
    <t>Código de pregunta en análisis: nhccp8_8</t>
  </si>
  <si>
    <t>Hogares según si la fuente de financiamiento utilizada para la compra o construcción de la vivienda es: Recursos propios o ahorros - Bogotá</t>
  </si>
  <si>
    <t>Hogares según si la fuente de financiamiento utilizada para la compra o construcción de la vivienda es: Recursos propios o ahorros - UPL</t>
  </si>
  <si>
    <t xml:space="preserve">Subpreguntas relacionadas: Subsidios    </t>
  </si>
  <si>
    <t>Código de pregunta en análisis: nhccp8_9</t>
  </si>
  <si>
    <t>Hogares según si la fuente de financiamiento utilizada para la compra o construcción de la vivienda es: Subsidios - Bogotá</t>
  </si>
  <si>
    <t>Hogares según si la fuente de financiamiento utilizada para la compra o construcción de la vivienda es: Subsidios - UPL</t>
  </si>
  <si>
    <t xml:space="preserve">Subpreguntas relacionadas: Otra    </t>
  </si>
  <si>
    <t>Código de pregunta en análisis: nhccp8_10</t>
  </si>
  <si>
    <t>Hogares según si la fuente de financiamiento utilizada para la compra o construcción de la vivienda es: Otra - Bogotá</t>
  </si>
  <si>
    <t>Hogares según si la fuente de financiamiento utilizada para la compra o construcción de la vivienda es: Otra - UPL</t>
  </si>
  <si>
    <t>Valor mensual por el que estaría dispuesto a arrendar la vivienda, cruzando según totales</t>
  </si>
  <si>
    <t>Capítulo y pregunta principal: C-9. Si tuviera que pagar arriendo por esta vivienda, ¿cuánto cree que sería el monto MENSUAL?</t>
  </si>
  <si>
    <t xml:space="preserve">Subpreguntas relacionadas: Valor MENSUAL    </t>
  </si>
  <si>
    <t>Código de pregunta en análisis: nhccp9</t>
  </si>
  <si>
    <t>Promedio del valor mensual por el que estaría dispuesto a arrendar la vivienda (a precios corrientes) - bogotá</t>
  </si>
  <si>
    <t>Promedio del valor mensual por el que estaría dispuesto a arrendar la vivienda (a precios corrientes) - UPL</t>
  </si>
  <si>
    <t>Valor mensual del arriendo o leasing de la vivienda, cruzando según totales</t>
  </si>
  <si>
    <t>Capítulo y pregunta principal: C-10. ¿Cuánto paga MENSUALMENTE por el arriendo o leasing de esta vivienda?</t>
  </si>
  <si>
    <t>Código de pregunta en análisis: nhccp10</t>
  </si>
  <si>
    <t>Promedio del valor mensual del arriendo o leasing de la vivienda (a precios corrientes) - bogotá</t>
  </si>
  <si>
    <t>Promedio del valor mensual del arriendo o leasing de la vivienda (a precios corrientes) - UPL</t>
  </si>
  <si>
    <t>Contrato de arrendamiento, cruzando según totales</t>
  </si>
  <si>
    <t>Capítulo y pregunta principal: C-10a. ¿Cuánto paga MENSUALMENTE por el arriendo o leasing de esta vivienda?</t>
  </si>
  <si>
    <t xml:space="preserve">Subpreguntas relacionadas: ¿Cuenta con contrato escrito de arrendamiento?    </t>
  </si>
  <si>
    <t>Código de pregunta en análisis: nhccp10a</t>
  </si>
  <si>
    <t>Hogares según si cuentan con contrato por escrito de arrendamiento - Bogotá</t>
  </si>
  <si>
    <t>Hogares según si cuentan con contrato por escrito de arrendamiento - UPL</t>
  </si>
  <si>
    <t>COVID-19: Atraso o falta de pago de cuotas de arrendamiento, cruzando según totales</t>
  </si>
  <si>
    <t>Capítulo y pregunta principal: C-10b. ¿A raíz de las medidas tomadas por la pandemia del coronavirus (Covid-19), entre marzo de 2020 y el momento actual:</t>
  </si>
  <si>
    <t xml:space="preserve">Subpreguntas relacionadas: Se atrasó o dejo de pagar alguna cuota de arrendamiento?    </t>
  </si>
  <si>
    <t>Código de pregunta en análisis: nhccp10b</t>
  </si>
  <si>
    <t>Hogares según si se atrasaron o dejaron de pagar alguna cuota de arrendamiento, a raíz de las medidas tomadas por la pandemia del coronavirus (Covid-19), entre marzo de 2020 y el momento actual - Bogotá</t>
  </si>
  <si>
    <t>Hogares según si se atrasaron o dejaron de pagar alguna cuota de arrendamiento, a raíz de las medidas tomadas por la pandemia del coronavirus (Covid-19), entre marzo de 2020 y el momento actual - UPL</t>
  </si>
  <si>
    <t xml:space="preserve">Subpreguntas relacionadas: Se atrasó o dejo de pagar alguna cuota de arrendamiento? ¿Cuántas dejó de pagar?  </t>
  </si>
  <si>
    <t>Código de pregunta en análisis: nhccp10c</t>
  </si>
  <si>
    <t>Promedio del número de cuotas de arrendamiento que dejaron de pagar los hogares por las medidas tomadas por la pandemia del coronavirus (Covid-19), entre marzo de 2020 y el momento actual - bogotá</t>
  </si>
  <si>
    <t>Promedio del número de cuotas de arrendamiento que dejaron de pagar los hogares por las medidas tomadas por la pandemia del coronavirus (Covid-19), entre marzo de 2020 y el momento actual - UPL</t>
  </si>
  <si>
    <t xml:space="preserve">Subpreguntas relacionadas: El arrendatario le dio algún descuento en la cuota de arrendamiento?    </t>
  </si>
  <si>
    <t>Código de pregunta en análisis: nhccp10d</t>
  </si>
  <si>
    <t>Hogares según si el arrendatario le dio algún descuento en la cuota de arrendamiento a raíz de las medidas tomadas por la pandemia del coronavirus (Covid-19), entre marzo de 2020 y el momento actual - Bogotá</t>
  </si>
  <si>
    <t>Hogares según si el arrendatario le dio algún descuento en la cuota de arrendamiento a raíz de las medidas tomadas por la pandemia del coronavirus (Covid-19), entre marzo de 2020 y el momento actual - UPL</t>
  </si>
  <si>
    <t>Capítulo y pregunta principal: C-1. ¿A raíz de las medidas tomadas por la pandemia del coronavirus (Covid-19), entre marzo de 2020 y el momento actual:</t>
  </si>
  <si>
    <t xml:space="preserve">Subpreguntas relacionadas: El arrendatario le dio algún descuento en la cuota de arrendamiento? ¿En total cuanto suman todos los descuentos que le hicieron?  </t>
  </si>
  <si>
    <t>Código de pregunta en análisis: nhccp10e</t>
  </si>
  <si>
    <t>Promedio del valor de los descuentos obtenidos en la cuota de arrendamiento a raíz de las medidas tomadas por la pandemia del coronavirus (Covid-19), entre marzo de 2020 y el momento actual (a precios corrientes) - bogotá</t>
  </si>
  <si>
    <t>Promedio del valor de los descuentos obtenidos en la cuota de arrendamiento a raíz de las medidas tomadas por la pandemia del coronavirus (Covid-19), entre marzo de 2020 y el momento actual (a precios corrientes) - UPL</t>
  </si>
  <si>
    <t>Adquisición de vivienda en los proximos 2 años, cruzando según totales</t>
  </si>
  <si>
    <t>Capítulo y pregunta principal: C-11. En los PRÓXIMOS 2 AÑOS, ¿usted o alguna persona de este hogar tiene planes de adquirir vivienda?</t>
  </si>
  <si>
    <t>Código de pregunta en análisis: nhccp11</t>
  </si>
  <si>
    <t>Hogares según si tienen planes de adquirir vivienda en los próximos 2 años - Bogotá</t>
  </si>
  <si>
    <t>Hogares según si tienen planes de adquirir vivienda en los próximos 2 años - UPL</t>
  </si>
  <si>
    <t>Motivaciones para la compra de vivienda, cruzando según totales</t>
  </si>
  <si>
    <t>Capítulo y pregunta principal: C-11. ¿Principalmente por qué motivo planea comprar?</t>
  </si>
  <si>
    <t>Código de pregunta en análisis: nhccp11a</t>
  </si>
  <si>
    <t>Hogares según el principal motivo por el cual planea comprar vivienda - Bogotá</t>
  </si>
  <si>
    <t>Total.Para ser habitada por miembros del hogar</t>
  </si>
  <si>
    <t>Total.Para ser arrendada o vendida</t>
  </si>
  <si>
    <t>Porcentaje.Para ser habitada por miembros del hogar</t>
  </si>
  <si>
    <t>Porcentaje.Para ser arrendada o vendida</t>
  </si>
  <si>
    <t>Hogares según el principal motivo por el cual planea comprar vivienda - UPL</t>
  </si>
  <si>
    <t>Razones para no adquirir vivienda, cruzando según totales</t>
  </si>
  <si>
    <t>Capítulo y pregunta principal: C-12. ¿Cuál es la razón principal para no tener planes de adquirir vivienda?</t>
  </si>
  <si>
    <t>Código de pregunta en análisis: nhccp12</t>
  </si>
  <si>
    <t>Hogares según la razón principal para no tener planes de adquirir vivienda - Bogotá</t>
  </si>
  <si>
    <t>Total.Poseen vivienda</t>
  </si>
  <si>
    <t>Total.Prefieren otro tipo de inversión</t>
  </si>
  <si>
    <t>Total.No cuentan con el dinero suficiente para la cuota inicial</t>
  </si>
  <si>
    <t>Total.Por otras deudas, no tienen capacidad de endeudamiento</t>
  </si>
  <si>
    <t>Total.No cumplen los requisitos para obtener crédito financiero</t>
  </si>
  <si>
    <t>Total.Otra razón, ¿cuál?</t>
  </si>
  <si>
    <t>Porcentaje.Poseen vivienda</t>
  </si>
  <si>
    <t>Porcentaje.Prefieren otro tipo de inversión</t>
  </si>
  <si>
    <t>Porcentaje.No cuentan con el dinero suficiente para la cuota inicial</t>
  </si>
  <si>
    <t>Porcentaje.Por otras deudas, no tienen capacidad de endeudamiento</t>
  </si>
  <si>
    <t>Porcentaje.No cumplen los requisitos para obtener crédito financiero</t>
  </si>
  <si>
    <t>Porcentaje.Otra razón, ¿cuál?</t>
  </si>
  <si>
    <t>Hogares según la razón principal para no tener planes de adquirir vivienda - UPL</t>
  </si>
  <si>
    <t>Fuentes de financiamiento para la compra de vivienda, cruzando según totales</t>
  </si>
  <si>
    <t>Capítulo y pregunta principal: C-13. ¿Cuáles de las siguientes fuentes de financiamiento piensan utilizar para la compra de esta vivienda?:</t>
  </si>
  <si>
    <t>Código de pregunta en análisis: nhccp13a</t>
  </si>
  <si>
    <t>Hogares según si la fuente de financiamiento que piensa utilizar para la compra de vivienda es: Crédito bancario hipotecario - Bogotá</t>
  </si>
  <si>
    <t>Hogares según si la fuente de financiamiento que piensa utilizar para la compra de vivienda es: Crédito bancario hipotecario - UPL</t>
  </si>
  <si>
    <t>Código de pregunta en análisis: nhccp13b</t>
  </si>
  <si>
    <t>Hogares según si la fuente de financiamiento que piensa utilizar para la compra de vivienda es: Crédito bancario diferente a hipotecario - Bogotá</t>
  </si>
  <si>
    <t>Hogares según si la fuente de financiamiento que piensa utilizar para la compra de vivienda es: Crédito bancario diferente a hipotecario - UPL</t>
  </si>
  <si>
    <t>Código de pregunta en análisis: nhccp13c</t>
  </si>
  <si>
    <t>Hogares según si la fuente de financiamiento que piensa utilizar para la compra de vivienda es: Crédito con el Fondo Nacional del Ahorro - Bogotá</t>
  </si>
  <si>
    <t>Hogares según si la fuente de financiamiento que piensa utilizar para la compra de vivienda es: Crédito con el Fondo Nacional del Ahorro - UPL</t>
  </si>
  <si>
    <t>Código de pregunta en análisis: nhccp13d</t>
  </si>
  <si>
    <t>Hogares según si la fuente de financiamiento que piensa utilizar para la compra de vivienda es: Crédito con cooperativas o fondos de empleados - Bogotá</t>
  </si>
  <si>
    <t>Hogares según si la fuente de financiamiento que piensa utilizar para la compra de vivienda es: Crédito con cooperativas o fondos de empleados - UPL</t>
  </si>
  <si>
    <t>Código de pregunta en análisis: nhccp13e</t>
  </si>
  <si>
    <t>Hogares según si la fuente de financiamiento que piensa utilizar para la compra de vivienda es: Crédito con fondos de vivienda o cajas de vivienda - Bogotá</t>
  </si>
  <si>
    <t>Hogares según si la fuente de financiamiento que piensa utilizar para la compra de vivienda es: Crédito con fondos de vivienda o cajas de vivienda - UPL</t>
  </si>
  <si>
    <t>Código de pregunta en análisis: nhccp13f</t>
  </si>
  <si>
    <t>Hogares según si la fuente de financiamiento que piensa utilizar para la compra de vivienda es: Préstamos de amigos o familiares - Bogotá</t>
  </si>
  <si>
    <t>Hogares según si la fuente de financiamiento que piensa utilizar para la compra de vivienda es: Préstamos de amigos o familiares - UPL</t>
  </si>
  <si>
    <t>Código de pregunta en análisis: nhccp13g</t>
  </si>
  <si>
    <t>Hogares según si la fuente de financiamiento que piensa utilizar para la compra de vivienda es: Cesantías - Bogotá</t>
  </si>
  <si>
    <t>Hogares según si la fuente de financiamiento que piensa utilizar para la compra de vivienda es: Cesantías - UPL</t>
  </si>
  <si>
    <t>Código de pregunta en análisis: nhccp13h</t>
  </si>
  <si>
    <t>Hogares según si la fuente de financiamiento que piensa utilizar para la compra de vivienda es: Recursos propios o ahorros - Bogotá</t>
  </si>
  <si>
    <t>Hogares según si la fuente de financiamiento que piensa utilizar para la compra de vivienda es: Recursos propios o ahorros - UPL</t>
  </si>
  <si>
    <t>Código de pregunta en análisis: nhccp13i</t>
  </si>
  <si>
    <t>Hogares según si la fuente de financiamiento que piensa utilizar para la compra de vivienda es: Subsidios - Bogotá</t>
  </si>
  <si>
    <t>Hogares según si la fuente de financiamiento que piensa utilizar para la compra de vivienda es: Subsidios - UPL</t>
  </si>
  <si>
    <t>Código de pregunta en análisis: nhccp13j</t>
  </si>
  <si>
    <t>Hogares según si la fuente de financiamiento que piensa utilizar para la compra de vivienda es: Otra - Bogotá</t>
  </si>
  <si>
    <t>Hogares según si la fuente de financiamiento que piensa utilizar para la compra de vivienda es: Otra - UPL</t>
  </si>
  <si>
    <t>Cuota de administración o celaduría, cruzando según totales</t>
  </si>
  <si>
    <t>Capítulo y pregunta principal: C-14. ¿Este hogar paga MENSUALMENTE cuota de administración o celaduría?</t>
  </si>
  <si>
    <t>Código de pregunta en análisis: nhccp14</t>
  </si>
  <si>
    <t>Hogares según si pagan mensualmente cuota de administración o celaduría - Bogotá</t>
  </si>
  <si>
    <t>Total.El valor está incluido en el arriendo</t>
  </si>
  <si>
    <t>Total.No pagan</t>
  </si>
  <si>
    <t>Porcentaje.El valor está incluido en el arriendo</t>
  </si>
  <si>
    <t>Porcentaje.No pagan</t>
  </si>
  <si>
    <t>Hogares según si pagan mensualmente cuota de administración o celaduría - UPL</t>
  </si>
  <si>
    <t>Valor mensual de la cuota de administración o celaduría, cruzando según totales</t>
  </si>
  <si>
    <t>Código de pregunta en análisis: nhccp14a</t>
  </si>
  <si>
    <t>Promedio del valor mensual de la cuota de administración o celaduría (a precios corrientes) - bogotá</t>
  </si>
  <si>
    <t>Promedio del valor mensual de la cuota de administración o celaduría (a precios corrientes) - UPL</t>
  </si>
  <si>
    <t>Subsidios de vivienda, cruzando según totales</t>
  </si>
  <si>
    <t>Capítulo y pregunta principal: C-15. En los ÚLTIMOS 36 MESES, ¿alguna persona de este hogar recibió subsidio en dinero o en especie del gobierno o de otra institución para la compra, construcción, mejora o escrituración de vivienda o lote?</t>
  </si>
  <si>
    <t>Código de pregunta en análisis: nhccp15</t>
  </si>
  <si>
    <t>Hogares según si en los últimos 36 meses, alguna persona del hogar recibió subsidio en dinero o en especie del gobierno u otra institución para escriturar, construir, mejorar o comprar vivienda o lote - Bogotá</t>
  </si>
  <si>
    <t>Hogares según si en los últimos 36 meses, alguna persona del hogar recibió subsidio en dinero o en especie del gobierno u otra institución para escriturar, construir, mejorar o comprar vivienda o lote - UPL</t>
  </si>
  <si>
    <t>Valor del subsidio de vivienda, cruzando según totales</t>
  </si>
  <si>
    <t xml:space="preserve">Subpreguntas relacionadas: ¿Cuánto recibieron?    </t>
  </si>
  <si>
    <t>Código de pregunta en análisis: nhccp15a</t>
  </si>
  <si>
    <t>Promedio del valor del subsidio de vivienda recibido (a precios corrientes) - bogotá</t>
  </si>
  <si>
    <t>Promedio del valor del subsidio de vivienda recibido (a precios corrientes) - UPL</t>
  </si>
  <si>
    <t>Tamaño del hogar, cruzando según totales</t>
  </si>
  <si>
    <t>Capítulo y pregunta principal: C-16. ¿Cuántas personas componen este hogar?</t>
  </si>
  <si>
    <t>Código de pregunta en análisis: nhccpctrl2</t>
  </si>
  <si>
    <t>Promedio del número de personas que componen el hogar - bogotá</t>
  </si>
  <si>
    <t>Promedio del número de personas que componen el hogar - UPL</t>
  </si>
  <si>
    <t>Número de cuartos o piezas en la vivienda a disposición del hogar, cruzando según totales</t>
  </si>
  <si>
    <t>Capítulo y pregunta principal: C-17. Incluyendo sala y comedor, ¿de cuántos cuartos o piezas dispone este hogar? (excluya cocina, baños,  garajes y los cuartos destinados a negocio)</t>
  </si>
  <si>
    <t>Código de pregunta en análisis: nhccp19</t>
  </si>
  <si>
    <t>Promedio del número de cuartos o piezas en la vivienda a disposición del hogar - bogotá</t>
  </si>
  <si>
    <t>Promedio del número de cuartos o piezas en la vivienda a disposición del hogar - UPL</t>
  </si>
  <si>
    <t>Número de dormitorios en la vivienda utilizados por el hogar, cruzando según totales</t>
  </si>
  <si>
    <t>Capítulo y pregunta principal: C-18. ¿En cuántos de esos cuartos duermen las personas del hogar?</t>
  </si>
  <si>
    <t>Código de pregunta en análisis: nhccp20</t>
  </si>
  <si>
    <t>Promedio del número de dormitorios en la vivienda utilizados por el hogar - bogotá</t>
  </si>
  <si>
    <t>Promedio del número de dormitorios en la vivienda utilizados por el hogar - UPL</t>
  </si>
  <si>
    <t>Número de dormitorios en la vivienda usados por el hogar que reciben iluminación natural, cruzando según totales</t>
  </si>
  <si>
    <t>Capítulo y pregunta principal: C-17. ¿Cuántos de estos cuartos reciben iluminación natural?</t>
  </si>
  <si>
    <t>Código de pregunta en análisis: nhccp19a</t>
  </si>
  <si>
    <t>Promedio del número de dormitorios en la vivienda usados por el hogar que reciben iluminación natural - bogotá</t>
  </si>
  <si>
    <t>Promedio del número de dormitorios en la vivienda usados por el hogar que reciben iluminación natural - UPL</t>
  </si>
  <si>
    <t>Espacios de la vivienda a disposición del hogar, cruzando según totales</t>
  </si>
  <si>
    <t>Capítulo y pregunta principal: C-19. Este hogar dispone de:</t>
  </si>
  <si>
    <t xml:space="preserve">Subpreguntas relacionadas: Jardín o patio    </t>
  </si>
  <si>
    <t>Código de pregunta en análisis: nhccp22a</t>
  </si>
  <si>
    <t>Hogares según si disponen de: Jardín o patio - Bogotá</t>
  </si>
  <si>
    <t>Hogares según si disponen de: Jardín o patio - UPL</t>
  </si>
  <si>
    <t xml:space="preserve">Subpreguntas relacionadas: Lote o solar    </t>
  </si>
  <si>
    <t>Código de pregunta en análisis: nhccp22b</t>
  </si>
  <si>
    <t>Hogares según si disponen de: Lote o solar - Bogotá</t>
  </si>
  <si>
    <t>Hogares según si disponen de: Lote o solar - UPL</t>
  </si>
  <si>
    <t xml:space="preserve">Subpreguntas relacionadas: Garaje o sitio de parqueo    </t>
  </si>
  <si>
    <t>Código de pregunta en análisis: nhccp22c</t>
  </si>
  <si>
    <t>Hogares según si disponen de: Garaje o sitio de parqueo - Bogotá</t>
  </si>
  <si>
    <t>Hogares según si disponen de: Garaje o sitio de parqueo - UPL</t>
  </si>
  <si>
    <t xml:space="preserve">Subpreguntas relacionadas: Azotea o terraza    </t>
  </si>
  <si>
    <t>Código de pregunta en análisis: nhccp22d</t>
  </si>
  <si>
    <t>Hogares según si disponen de: Azotea o terraza - Bogotá</t>
  </si>
  <si>
    <t>Hogares según si disponen de: Azotea o terraza - UPL</t>
  </si>
  <si>
    <t xml:space="preserve">Subpreguntas relacionadas: Otras zonas comunes (pasillos, escaleras, salón comunal...)    </t>
  </si>
  <si>
    <t>Código de pregunta en análisis: nhccp22e</t>
  </si>
  <si>
    <t>Hogares según si disponen de: Otras zonas comunes (pasillos, escaleras, salón comunal) - Bogotá</t>
  </si>
  <si>
    <t>Hogares según si disponen de: Otras zonas comunes (pasillos, escaleras, salón comunal) - UPL</t>
  </si>
  <si>
    <t>Espacios destinados a la preparación de alimentos del hogar, cruzando según totales</t>
  </si>
  <si>
    <t>Capítulo y pregunta principal: C-20. ¿En dónde preparan los alimentos las personas de este hogar?</t>
  </si>
  <si>
    <t>Código de pregunta en análisis: nhccp23</t>
  </si>
  <si>
    <t>Hogares según el lugar dónde preparan los alimentos - Bogotá</t>
  </si>
  <si>
    <t>Total.En un espacio dedicado solo para cocinar</t>
  </si>
  <si>
    <t>Total.En un cuarto usado también para dormir</t>
  </si>
  <si>
    <t>Total.En una sala comedor sin lavaplatos</t>
  </si>
  <si>
    <t>Total.En una sala comedor con lavaplatos</t>
  </si>
  <si>
    <t>Total.En un patio, corredor, enramada, al aire libre</t>
  </si>
  <si>
    <t>Total.En ninguna parte (no preparan alimentos)</t>
  </si>
  <si>
    <t>Porcentaje.En un espacio dedicado solo para cocinar</t>
  </si>
  <si>
    <t>Porcentaje.En un cuarto usado también para dormir</t>
  </si>
  <si>
    <t>Porcentaje.En una sala comedor sin lavaplatos</t>
  </si>
  <si>
    <t>Porcentaje.En una sala comedor con lavaplatos</t>
  </si>
  <si>
    <t>Porcentaje.En un patio, corredor, enramada, al aire libre</t>
  </si>
  <si>
    <t>Porcentaje.En ninguna parte (no preparan alimentos)</t>
  </si>
  <si>
    <t>Hogares según el lugar dónde preparan los alimentos - UPL</t>
  </si>
  <si>
    <t>Tenencia de cocina, cruzando según totales</t>
  </si>
  <si>
    <t>Capítulo y pregunta principal: C-21. ¿El hogar cuenta con una cocina o espacio destinado exclusivamente para preparar alimentos?</t>
  </si>
  <si>
    <t>Código de pregunta en análisis: nhccp24</t>
  </si>
  <si>
    <t>Hogares según si cuentan con una cocina o espacio destinado exclusivamente para preparar los alimentos - Bogotá</t>
  </si>
  <si>
    <t>Hogares según si cuentan con una cocina o espacio destinado exclusivamente para preparar los alimentos - UPL</t>
  </si>
  <si>
    <t>Uso de la cocina o sitio para preparar alimentos, cruzando según totales</t>
  </si>
  <si>
    <t>Capítulo y pregunta principal: C-22. La cocina o sitio para preparar alimentos es:</t>
  </si>
  <si>
    <t>Código de pregunta en análisis: nhccp25</t>
  </si>
  <si>
    <t>Hogares según la exclusividad del uso de la cocina o sitio para preparar los alimentos - Bogotá</t>
  </si>
  <si>
    <t>Total.De uso exclusivo de las personas del hogar</t>
  </si>
  <si>
    <t>Total.Compartida con personas de otros hogares</t>
  </si>
  <si>
    <t>Porcentaje.De uso exclusivo de las personas del hogar</t>
  </si>
  <si>
    <t>Porcentaje.Compartida con personas de otros hogares</t>
  </si>
  <si>
    <t>Hogares según la exclusividad del uso de la cocina o sitio para preparar los alimentos - UPL</t>
  </si>
  <si>
    <t>Fuente de energía o combustible utilizado para cocinar, cruzando según totales</t>
  </si>
  <si>
    <t>Capítulo y pregunta principal: C-23. ¿Qué energía o combustible utilizan principalmente para cocinar?</t>
  </si>
  <si>
    <t>Código de pregunta en análisis: nhccp26</t>
  </si>
  <si>
    <t>Hogares según la principal fuente de energía o combustible utilizado para cocinar - Bogotá</t>
  </si>
  <si>
    <t>Total.Electricidad</t>
  </si>
  <si>
    <t>Total.Gas natural conectado a red pública</t>
  </si>
  <si>
    <t>Total.Gas propano (en cilindro o pipeta)</t>
  </si>
  <si>
    <t>Total.Petróleo, gasolina, kerosene, alcohol, cocinol</t>
  </si>
  <si>
    <t>Total.Carbón mineral</t>
  </si>
  <si>
    <t>Total.Carbón de leña</t>
  </si>
  <si>
    <t>Total.Leña, madera</t>
  </si>
  <si>
    <t>Total.Material de desecho</t>
  </si>
  <si>
    <t>Porcentaje.Electricidad</t>
  </si>
  <si>
    <t>Porcentaje.Gas natural conectado a red pública</t>
  </si>
  <si>
    <t>Porcentaje.Gas propano (en cilindro o pipeta)</t>
  </si>
  <si>
    <t>Porcentaje.Petróleo, gasolina, kerosene, alcohol, cocinol</t>
  </si>
  <si>
    <t>Porcentaje.Carbón mineral</t>
  </si>
  <si>
    <t>Porcentaje.Carbón de leña</t>
  </si>
  <si>
    <t>Porcentaje.Leña, madera</t>
  </si>
  <si>
    <t>Porcentaje.Material de desecho</t>
  </si>
  <si>
    <t>Hogares según la principal fuente de energía o combustible utilizado para cocinar - UPL</t>
  </si>
  <si>
    <t>Valor pagado el mes pasado en combustible para cocinar, cruzando según totales</t>
  </si>
  <si>
    <t>Capítulo y pregunta principal: C-24. ¿Cuánto pagaron EL MES PASADO en combustible para cocinar?</t>
  </si>
  <si>
    <t>Código de pregunta en análisis: nhccp26a</t>
  </si>
  <si>
    <t>Promedio del valor mensual pagado en combustible para cocinar (a precios corrientes) - bogotá</t>
  </si>
  <si>
    <t>Promedio del valor mensual pagado en combustible para cocinar (a precios corrientes) - UPL</t>
  </si>
  <si>
    <t>Fuente de agua para preparar los alimentos (o beber), cruzando según totales</t>
  </si>
  <si>
    <t>Capítulo y pregunta principal: C-25. El agua para preparar los alimentos (o beber) la obtienen principalmente de:</t>
  </si>
  <si>
    <t>Código de pregunta en análisis: nhccp27</t>
  </si>
  <si>
    <t>Hogares según la principal fuente de agua para preparar los alimentos (o beber) - Bogotá</t>
  </si>
  <si>
    <t>Total.Acueducto público</t>
  </si>
  <si>
    <t>Total.Acueducto comunal o veredal</t>
  </si>
  <si>
    <t>Total.Pozo con bomba</t>
  </si>
  <si>
    <t>Total.Pozo sin bomba, aljibe, jagüey o barreno</t>
  </si>
  <si>
    <t>Total.Agua lluvia</t>
  </si>
  <si>
    <t>Total.Río, quebrada, manantial o nacimiento</t>
  </si>
  <si>
    <t>Total.Pila pública</t>
  </si>
  <si>
    <t>Total.Aguatero</t>
  </si>
  <si>
    <t>Total.Carrotanque</t>
  </si>
  <si>
    <t>Total.Agua embotellada o en bolsa</t>
  </si>
  <si>
    <t>Porcentaje.Acueducto público</t>
  </si>
  <si>
    <t>Porcentaje.Acueducto comunal o veredal</t>
  </si>
  <si>
    <t>Porcentaje.Pozo con bomba</t>
  </si>
  <si>
    <t>Porcentaje.Pozo sin bomba, aljibe, jagüey o barreno</t>
  </si>
  <si>
    <t>Porcentaje.Agua lluvia</t>
  </si>
  <si>
    <t>Porcentaje.Río, quebrada, manantial o nacimiento</t>
  </si>
  <si>
    <t>Porcentaje.Pila pública</t>
  </si>
  <si>
    <t>Porcentaje.Aguatero</t>
  </si>
  <si>
    <t>Porcentaje.Carrotanque</t>
  </si>
  <si>
    <t>Porcentaje.Agua embotellada o en bolsa</t>
  </si>
  <si>
    <t>Hogares según la principal fuente de agua para preparar los alimentos (o beber) - UPL</t>
  </si>
  <si>
    <t>Suministro de agua en la semana, cruzando según totales</t>
  </si>
  <si>
    <t>Capítulo y pregunta principal: C-26. ¿El agua llega al hogar todos los 7 días de la semana?</t>
  </si>
  <si>
    <t>Código de pregunta en análisis: nhccp28</t>
  </si>
  <si>
    <t>Hogares según si el agua llega todos los 7 días de la semana - Bogotá</t>
  </si>
  <si>
    <t>Hogares según si el agua llega todos los 7 días de la semana - UPL</t>
  </si>
  <si>
    <t>Número de días a la semana que llega el agua, cruzando según totales</t>
  </si>
  <si>
    <t>Capítulo y pregunta principal: C-26. ¿Cuántos días a la semana llega?</t>
  </si>
  <si>
    <t>Código de pregunta en análisis: nhccp28a</t>
  </si>
  <si>
    <t>Promedio del número de días a la semana que llega el agua - bogotá</t>
  </si>
  <si>
    <t>Promedio del número de días a la semana que llega el agua - UPL</t>
  </si>
  <si>
    <t>Continuidad del suministro de agua, cruzando según totales</t>
  </si>
  <si>
    <t>Capítulo y pregunta principal: C-27. ¿El suministro es continuo las 24 horas, los días que llega el agua?</t>
  </si>
  <si>
    <t>Código de pregunta en análisis: nhccp29</t>
  </si>
  <si>
    <t>Hogares según si los días que llega el agua, el suministro es continuo las 24 horas - Bogotá</t>
  </si>
  <si>
    <t>Hogares según si los días que llega el agua, el suministro es continuo las 24 horas - UPL</t>
  </si>
  <si>
    <t>Número de horas al día llega el agua, cruzando según totales</t>
  </si>
  <si>
    <t xml:space="preserve">Subpreguntas relacionadas: ¿Cuántas horas al día llega?    </t>
  </si>
  <si>
    <t>Código de pregunta en análisis: nhccp29a</t>
  </si>
  <si>
    <t>Promedio de horas al día que llega el agua - bogotá</t>
  </si>
  <si>
    <t>Promedio de horas al día que llega el agua - UPL</t>
  </si>
  <si>
    <t>Tipo de servicio sanitario en la vivienda, cruzando según totales</t>
  </si>
  <si>
    <t>Capítulo y pregunta principal: C-28. ¿Con qué tipo de servicio sanitario cuenta el hogar?</t>
  </si>
  <si>
    <t>Código de pregunta en análisis: nhccp31</t>
  </si>
  <si>
    <t>Hogares según el tipo de servicio sanitario con el que cuentan en la vivienda - Bogotá</t>
  </si>
  <si>
    <t>Total.Inodoro conectado a alcantarillado</t>
  </si>
  <si>
    <t>Total.Inodoro conectado a pozo séptico</t>
  </si>
  <si>
    <t>Total.Inodoro sin conexión</t>
  </si>
  <si>
    <t>Total.Letrina</t>
  </si>
  <si>
    <t>Total.Bajamar</t>
  </si>
  <si>
    <t>Total.No tiene servicio sanitario</t>
  </si>
  <si>
    <t>Porcentaje.Inodoro conectado a alcantarillado</t>
  </si>
  <si>
    <t>Porcentaje.Inodoro conectado a pozo séptico</t>
  </si>
  <si>
    <t>Porcentaje.Inodoro sin conexión</t>
  </si>
  <si>
    <t>Porcentaje.Letrina</t>
  </si>
  <si>
    <t>Porcentaje.Bajamar</t>
  </si>
  <si>
    <t>Porcentaje.No tiene servicio sanitario</t>
  </si>
  <si>
    <t>Hogares según el tipo de servicio sanitario con el que cuentan en la vivienda - UPL</t>
  </si>
  <si>
    <t>Número de servicios sanitarios o inodoros disponibles en la vivienda, cruzando según totales</t>
  </si>
  <si>
    <t>Capítulo y pregunta principal: C-29. ¿De cuántos servicios sanitarios o inodoros dispone este hogar?</t>
  </si>
  <si>
    <t>Código de pregunta en análisis: nhccp32</t>
  </si>
  <si>
    <t>Promedio del número de servicios sanitarios o inodoros disponibles en la vivienda - bogotá</t>
  </si>
  <si>
    <t>Promedio del número de servicios sanitarios o inodoros disponibles en la vivienda - UPL</t>
  </si>
  <si>
    <t>Ubicación del servicio sanitario, cruzando según totales</t>
  </si>
  <si>
    <t>Capítulo y pregunta principal: C-30. El servicio sanitario está ubicado:</t>
  </si>
  <si>
    <t>Código de pregunta en análisis: nhccp33</t>
  </si>
  <si>
    <t>Hogares según la ubicación del servicio sanitario - Bogotá</t>
  </si>
  <si>
    <t>Total.Dentro de la vivienda</t>
  </si>
  <si>
    <t>Total.Fuera de la vivienda, pero en el lote o terreno</t>
  </si>
  <si>
    <t>Porcentaje.Dentro de la vivienda</t>
  </si>
  <si>
    <t>Porcentaje.Fuera de la vivienda, pero en el lote o terreno</t>
  </si>
  <si>
    <t>Hogares según la ubicación del servicio sanitario - UPL</t>
  </si>
  <si>
    <t>Uso del servicio sanitario, cruzando según totales</t>
  </si>
  <si>
    <t>Capítulo y pregunta principal: C-31. El servicio sanitario es:</t>
  </si>
  <si>
    <t>Código de pregunta en análisis: nhccp34</t>
  </si>
  <si>
    <t>Hogares según la exclusividad del uso del servicio sanitario - Bogotá</t>
  </si>
  <si>
    <t>Total.De uso exclusivo de las personas de este hogar</t>
  </si>
  <si>
    <t>Total.Compartido con personas de otros hogares</t>
  </si>
  <si>
    <t>Porcentaje.De uso exclusivo de las personas de este hogar</t>
  </si>
  <si>
    <t>Porcentaje.Compartido con personas de otros hogares</t>
  </si>
  <si>
    <t>Hogares según la exclusividad del uso del servicio sanitario - UPL</t>
  </si>
  <si>
    <t>Cuarto(s) para bañarse en la vivienda a disposición del hogar, cruzando según totales</t>
  </si>
  <si>
    <t>Capítulo y pregunta principal: C-32. Este hogar dispone de:</t>
  </si>
  <si>
    <t>Código de pregunta en análisis: nhccp35</t>
  </si>
  <si>
    <t>Hogares según si disponen de cuarto(s) para bañarse en la vivienda - Bogotá</t>
  </si>
  <si>
    <t>Total.Cuarto(s) para bañarse con ducha o regadera</t>
  </si>
  <si>
    <t>Total.Cuarto(s) para bañarse sin ducha o regadera</t>
  </si>
  <si>
    <t>Total.No tiene cuarto para bañarse</t>
  </si>
  <si>
    <t>Porcentaje.Cuarto(s) para bañarse con ducha o regadera</t>
  </si>
  <si>
    <t>Porcentaje.Cuarto(s) para bañarse sin ducha o regadera</t>
  </si>
  <si>
    <t>Porcentaje.No tiene cuarto para bañarse</t>
  </si>
  <si>
    <t>Hogares según si disponen de cuarto(s) para bañarse en la vivienda - UPL</t>
  </si>
  <si>
    <t>Número de cuarto(s) para bañarse en la vivienda a disposición del hogar, cruzando según totales</t>
  </si>
  <si>
    <t xml:space="preserve">Subpreguntas relacionadas: Cuarto(s) para bañarse con ducha o regadera ¿Cuántos cuartos?  </t>
  </si>
  <si>
    <t>Código de pregunta en análisis: nhccp35a</t>
  </si>
  <si>
    <t>Promedio del número de cuarto(s) para bañarse en la vivienda a disposición del hogar - bogotá</t>
  </si>
  <si>
    <t>Promedio del número de cuarto(s) para bañarse en la vivienda a disposición del hogar - UPL</t>
  </si>
  <si>
    <t>Lavamanos, lavaderos y tanques de reserva de agua a disposición del hogar, cruzando según totales</t>
  </si>
  <si>
    <t>Capítulo y pregunta principal: C-33. Este hogar dispone de:</t>
  </si>
  <si>
    <t xml:space="preserve">Subpreguntas relacionadas: Lavamanos    </t>
  </si>
  <si>
    <t>Código de pregunta en análisis: nhccp36a</t>
  </si>
  <si>
    <t>Hogares según si disponen de: Lavamanos - Bogotá</t>
  </si>
  <si>
    <t>Hogares según si disponen de: Lavamanos - UPL</t>
  </si>
  <si>
    <t xml:space="preserve">Subpreguntas relacionadas: Lavadero    </t>
  </si>
  <si>
    <t>Código de pregunta en análisis: nhccp36b</t>
  </si>
  <si>
    <t>Hogares según si disponen de: Lavadero - Bogotá</t>
  </si>
  <si>
    <t>Hogares según si disponen de: Lavadero - UPL</t>
  </si>
  <si>
    <t xml:space="preserve">Subpreguntas relacionadas: Tanque de reserva de agua    </t>
  </si>
  <si>
    <t>Código de pregunta en análisis: nhccp36c</t>
  </si>
  <si>
    <t>Hogares según si disponen de: Tanque de reserva de agua - Bogotá</t>
  </si>
  <si>
    <t>Hogares según si disponen de: Tanque de reserva de agua - UPL</t>
  </si>
  <si>
    <t>Eliminación de basuras, cruzando según totales</t>
  </si>
  <si>
    <t>Capítulo y pregunta principal: C-34. ¿Cómo eliminan principalmente la basura en este hogar?</t>
  </si>
  <si>
    <t>Código de pregunta en análisis: nhccp37</t>
  </si>
  <si>
    <t>Hogares según la manera en la que eliminan principalmente la basura - Bogotá</t>
  </si>
  <si>
    <t>Total.La recogen los servicios de aseo</t>
  </si>
  <si>
    <t>Total.La tiran a un río, quebrada, caño o laguna</t>
  </si>
  <si>
    <t>Total.La tiran a un lote, patio, zanja o baldío</t>
  </si>
  <si>
    <t>Total.La queman</t>
  </si>
  <si>
    <t>Total.La entierran</t>
  </si>
  <si>
    <t>Total.La recoge un servicio informal (zorra, carreta, etc.)</t>
  </si>
  <si>
    <t>Porcentaje.La recogen los servicios de aseo</t>
  </si>
  <si>
    <t>Porcentaje.La tiran a un río, quebrada, caño o laguna</t>
  </si>
  <si>
    <t>Porcentaje.La tiran a un lote, patio, zanja o baldío</t>
  </si>
  <si>
    <t>Porcentaje.La queman</t>
  </si>
  <si>
    <t>Porcentaje.La entierran</t>
  </si>
  <si>
    <t>Porcentaje.La recoge un servicio informal (zorra, carreta, etc.)</t>
  </si>
  <si>
    <t>Hogares según la manera en la que eliminan principalmente la basura - UPL</t>
  </si>
  <si>
    <t>Clasificación de residuos, cruzando según totales</t>
  </si>
  <si>
    <t>Capítulo y pregunta principal: C-35. ¿En este hogar clasifican los residuos?</t>
  </si>
  <si>
    <t>Código de pregunta en análisis: nhccp38</t>
  </si>
  <si>
    <t>Hogares según si clasifican los residuos - Bogotá</t>
  </si>
  <si>
    <t>Hogares según si clasifican los residuos - UPL</t>
  </si>
  <si>
    <t>Separación de residuos, cruzando según totales</t>
  </si>
  <si>
    <t xml:space="preserve">Subpreguntas relacionadas: ¿Qué tipo de residuos separa: Orgánicos: vegetales y restos de comida  </t>
  </si>
  <si>
    <t>Código de pregunta en análisis: nhccp38aa</t>
  </si>
  <si>
    <t>Hogares según si separan los residuos: Orgánicos (vegetales y restos de comida) - Bogotá</t>
  </si>
  <si>
    <t>Hogares según si separan los residuos: Orgánicos (vegetales y restos de comida) - UPL</t>
  </si>
  <si>
    <t xml:space="preserve">Subpreguntas relacionadas: ¿Qué tipo de residuos separa: Vidrio  </t>
  </si>
  <si>
    <t>Código de pregunta en análisis: nhccp38ab</t>
  </si>
  <si>
    <t>Hogares según si separan los residuos de: Vidrio - Bogotá</t>
  </si>
  <si>
    <t>Hogares según si separan los residuos de: Vidrio - UPL</t>
  </si>
  <si>
    <t xml:space="preserve">Subpreguntas relacionadas: ¿Qué tipo de residuos separa: Papel y cartón  </t>
  </si>
  <si>
    <t>Código de pregunta en análisis: nhccp38ac</t>
  </si>
  <si>
    <t>Hogares según si separan los residuos de: Papel y cartón - Bogotá</t>
  </si>
  <si>
    <t>Hogares según si separan los residuos de: Papel y cartón - UPL</t>
  </si>
  <si>
    <t xml:space="preserve">Subpreguntas relacionadas: ¿Qué tipo de residuos separa: Empaques y envases plásticos  </t>
  </si>
  <si>
    <t>Código de pregunta en análisis: nhccp38ad</t>
  </si>
  <si>
    <t>Hogares según si separan los residuos de: Empaques y envases plásticos - Bogotá</t>
  </si>
  <si>
    <t>Hogares según si separan los residuos de: Empaques y envases plásticos - UPL</t>
  </si>
  <si>
    <t xml:space="preserve">Subpreguntas relacionadas: ¿Qué tipo de residuos separa: Metales (latas, ollas, rejas, alambres, herramientas)  </t>
  </si>
  <si>
    <t>Código de pregunta en análisis: nhccp38af</t>
  </si>
  <si>
    <t>Hogares según si separan los residuos de: Metales (latas, ollas, rejas, alambres, herramientas) - Bogotá</t>
  </si>
  <si>
    <t>Hogares según si separan los residuos de: Metales (latas, ollas, rejas, alambres, herramientas) - UPL</t>
  </si>
  <si>
    <t xml:space="preserve">Subpreguntas relacionadas: ¿Qué tipo de residuos separa: Otros (medicamentos, pilas, bombillas u otros)  </t>
  </si>
  <si>
    <t>Código de pregunta en análisis: nhccp38ag</t>
  </si>
  <si>
    <t>Hogares según si separan los residuos de: Medicamentos, pilas, bombillas u otros - Bogotá</t>
  </si>
  <si>
    <t>Hogares según si separan los residuos de: Medicamentos, pilas, bombillas u otros - UPL</t>
  </si>
  <si>
    <t>Razón principal por la que no separan los residuos, cruzando según totales</t>
  </si>
  <si>
    <t xml:space="preserve">Subpreguntas relacionadas: ¿Cuál es la razón principal por la que no separa los residuos?    </t>
  </si>
  <si>
    <t>Código de pregunta en análisis: nhccp38b</t>
  </si>
  <si>
    <t>Hogares según la razón principal por la que no separan los residuos - Bogotá</t>
  </si>
  <si>
    <t>Total.Falta de espacio</t>
  </si>
  <si>
    <t>Total.No saben cómo hacerlo</t>
  </si>
  <si>
    <t>Total.No vale la pena porque después se junta todo</t>
  </si>
  <si>
    <t>Total.No reciben beneficio alguno</t>
  </si>
  <si>
    <t>Total.Otra</t>
  </si>
  <si>
    <t>Porcentaje.Falta de espacio</t>
  </si>
  <si>
    <t>Porcentaje.No saben cómo hacerlo</t>
  </si>
  <si>
    <t>Porcentaje.No vale la pena porque después se junta todo</t>
  </si>
  <si>
    <t>Porcentaje.No reciben beneficio alguno</t>
  </si>
  <si>
    <t>Porcentaje.Otra</t>
  </si>
  <si>
    <t>Hogares según la razón principal por la que no separan los residuos - UPL</t>
  </si>
  <si>
    <t>Ahorro de agua y energía eléctrica, cruzando según totales</t>
  </si>
  <si>
    <t>Capítulo y pregunta principal: C-36. ¿Cuáles de las siguientes prácticas realiza este hogar para reducir el consumo de agua y energía eléctrica?:</t>
  </si>
  <si>
    <t xml:space="preserve">Subpreguntas relacionadas: Usar luminarias o bombillas de bajo consumo (LED)    </t>
  </si>
  <si>
    <t>Código de pregunta en análisis: nhccp39a</t>
  </si>
  <si>
    <t>Hogares según si dentro de las prácticas que realizan para reducir el consumo de agua y energía eléctrica acostumbran: Usar luminarias o bombillas de bajo consumo (LED) - Bogotá</t>
  </si>
  <si>
    <t>Hogares según si dentro de las prácticas que realizan para reducir el consumo de agua y energía eléctrica acostumbran: Usar luminarias o bombillas de bajo consumo (LED) - UPL</t>
  </si>
  <si>
    <t xml:space="preserve">Subpreguntas relacionadas: Apagar luces    </t>
  </si>
  <si>
    <t>Código de pregunta en análisis: nhccp39b</t>
  </si>
  <si>
    <t>Hogares según si dentro de las prácticas que realizan para reducir el consumo de agua y energía eléctrica acostumbran: Apagar luces - Bogotá</t>
  </si>
  <si>
    <t>Hogares según si dentro de las prácticas que realizan para reducir el consumo de agua y energía eléctrica acostumbran: Apagar luces - UPL</t>
  </si>
  <si>
    <t xml:space="preserve">Subpreguntas relacionadas: Planchar la mayor cantidad de ropa en cada ocasión o no planchar    </t>
  </si>
  <si>
    <t>Código de pregunta en análisis: nhccp393</t>
  </si>
  <si>
    <t>Hogares según si dentro de las prácticas que realizan para reducir el consumo de agua y energía eléctrica acostumbran: Planchar la mayor cantidad de ropa en cada ocasión o no planchar - Bogotá</t>
  </si>
  <si>
    <t>Hogares según si dentro de las prácticas que realizan para reducir el consumo de agua y energía eléctrica acostumbran: Planchar la mayor cantidad de ropa en cada ocasión o no planchar - UPL</t>
  </si>
  <si>
    <t xml:space="preserve">Subpreguntas relacionadas: Cambiar electrodomésticos por otros de bajo consumo    </t>
  </si>
  <si>
    <t>Código de pregunta en análisis: nhccp39c</t>
  </si>
  <si>
    <t>Hogares según si dentro de las prácticas que realizan para reducir el consumo de agua y energía eléctrica acostumbran: Cambiar electrodomésticos por otros de bajo consumo - Bogotá</t>
  </si>
  <si>
    <t>Hogares según si dentro de las prácticas que realizan para reducir el consumo de agua y energía eléctrica acostumbran: Cambiar electrodomésticos por otros de bajo consumo - UPL</t>
  </si>
  <si>
    <t xml:space="preserve">Subpreguntas relacionadas: Desconectar aparatos eléctricos cuando no los usan    </t>
  </si>
  <si>
    <t>Código de pregunta en análisis: nhccp39d</t>
  </si>
  <si>
    <t>Hogares según si dentro de las prácticas que realizan para reducir el consumo de agua y energía eléctrica acostumbran: Desconectar aparatos eléctricos cuando no los usan - Bogotá</t>
  </si>
  <si>
    <t>Hogares según si dentro de las prácticas que realizan para reducir el consumo de agua y energía eléctrica acostumbran: Desconectar aparatos eléctricos cuando no los usan - UPL</t>
  </si>
  <si>
    <t xml:space="preserve">Subpreguntas relacionadas: Reutilizar agua de la ducha, lavado de ropa, lavamanos y lavaplatos    </t>
  </si>
  <si>
    <t>Código de pregunta en análisis: nhccp39e</t>
  </si>
  <si>
    <t>Hogares según si dentro de las prácticas que realizan para reducir el consumo de agua y energía eléctrica acostumbran: Reutilizar agua de la ducha, lavado de ropa, lavamanos y lavaplatos - Bogotá</t>
  </si>
  <si>
    <t>Hogares según si dentro de las prácticas que realizan para reducir el consumo de agua y energía eléctrica acostumbran: Reutilizar agua de la ducha, lavado de ropa, lavamanos y lavaplatos - UPL</t>
  </si>
  <si>
    <t xml:space="preserve">Subpreguntas relacionadas: Recolectar agua lluvia    </t>
  </si>
  <si>
    <t>Código de pregunta en análisis: nhccp39f</t>
  </si>
  <si>
    <t>Hogares según si dentro de las prácticas que realizan para reducir el consumo de agua y energía eléctrica acostumbran: Recolectar agua lluvia - Bogotá</t>
  </si>
  <si>
    <t>Hogares según si dentro de las prácticas que realizan para reducir el consumo de agua y energía eléctrica acostumbran: Recolectar agua lluvia - UPL</t>
  </si>
  <si>
    <t xml:space="preserve">Subpreguntas relacionadas: Usar tanque sanitario de bajo consumo de agua    </t>
  </si>
  <si>
    <t>Código de pregunta en análisis: nhccp39g</t>
  </si>
  <si>
    <t>Hogares según si dentro de las prácticas que realizan para reducir el consumo de agua y energía eléctrica acostumbran: Usar tanque sanitario de bajo consumo de agua - Bogotá</t>
  </si>
  <si>
    <t>Hogares según si dentro de las prácticas que realizan para reducir el consumo de agua y energía eléctrica acostumbran: Usar tanque sanitario de bajo consumo de agua - UPL</t>
  </si>
  <si>
    <t xml:space="preserve">Subpreguntas relacionadas: Instalaron accesorios ahorradores de agua en duchas, lavamanos y lavaplatos    </t>
  </si>
  <si>
    <t>Código de pregunta en análisis: nhccp399</t>
  </si>
  <si>
    <t>Hogares según si dentro de las prácticas que realizan para reducir el consumo de agua y energía eléctrica acostumbran: Instalaron accesorios ahorradores de agua en duchas, lavamanos y lavaplatos - Bogotá</t>
  </si>
  <si>
    <t>Hogares según si dentro de las prácticas que realizan para reducir el consumo de agua y energía eléctrica acostumbran: Instalaron accesorios ahorradores de agua en duchas, lavamanos y lavaplatos - UPL</t>
  </si>
  <si>
    <t>Bienes y/o activos, cruzando según totales</t>
  </si>
  <si>
    <t>Capítulo y pregunta principal: C-37. ¿Cuáles de los siguientes bienes o activos posee este hogar?:</t>
  </si>
  <si>
    <t xml:space="preserve">Subpreguntas relacionadas: Máquina lavadora de ropa    </t>
  </si>
  <si>
    <t>Código de pregunta en análisis: nhccp40a</t>
  </si>
  <si>
    <t>Hogares según si poseen: Máquina lavadora de ropa - Bogotá</t>
  </si>
  <si>
    <t>Hogares según si poseen: Máquina lavadora de ropa - UPL</t>
  </si>
  <si>
    <t xml:space="preserve">Subpreguntas relacionadas: Nevera o refrigerador    </t>
  </si>
  <si>
    <t>Código de pregunta en análisis: nhccp40b</t>
  </si>
  <si>
    <t>Hogares según si poseen: Nevera o refrigerador - Bogotá</t>
  </si>
  <si>
    <t>Hogares según si poseen: Nevera o refrigerador - UPL</t>
  </si>
  <si>
    <t xml:space="preserve">Subpreguntas relacionadas: Estufa eléctrica o a gas    </t>
  </si>
  <si>
    <t>Código de pregunta en análisis: nhccp40c</t>
  </si>
  <si>
    <t>Hogares según si poseen: Estufa eléctrica o a gas - Bogotá</t>
  </si>
  <si>
    <t>Hogares según si poseen: Estufa eléctrica o a gas - UPL</t>
  </si>
  <si>
    <t xml:space="preserve">Subpreguntas relacionadas: Horno eléctrico o a gas    </t>
  </si>
  <si>
    <t>Código de pregunta en análisis: nhccp40d</t>
  </si>
  <si>
    <t>Hogares según si poseen: Horno eléctrico o a gas - Bogotá</t>
  </si>
  <si>
    <t>Hogares según si poseen: Horno eléctrico o a gas - UPL</t>
  </si>
  <si>
    <t xml:space="preserve">Subpreguntas relacionadas: Horno microondas    </t>
  </si>
  <si>
    <t>Código de pregunta en análisis: nhccp40e</t>
  </si>
  <si>
    <t>Hogares según si poseen: Horno microondas - Bogotá</t>
  </si>
  <si>
    <t>Hogares según si poseen: Horno microondas - UPL</t>
  </si>
  <si>
    <t xml:space="preserve">Subpreguntas relacionadas: Calentador de agua eléctrico o de gas o ducha eléctrica    </t>
  </si>
  <si>
    <t>Código de pregunta en análisis: nhccp40f</t>
  </si>
  <si>
    <t>Hogares según si poseen: Calentador de agua eléctrico o de gas o ducha eléctrica - Bogotá</t>
  </si>
  <si>
    <t>Hogares según si poseen: Calentador de agua eléctrico o de gas o ducha eléctrica - UPL</t>
  </si>
  <si>
    <t xml:space="preserve">Subpreguntas relacionadas: Televisor convencional a color    </t>
  </si>
  <si>
    <t>Código de pregunta en análisis: nhccp40g</t>
  </si>
  <si>
    <t>Hogares según si poseen: Televisor convencional a color - Bogotá</t>
  </si>
  <si>
    <t>Hogares según si poseen: Televisor convencional a color - UPL</t>
  </si>
  <si>
    <t xml:space="preserve">Subpreguntas relacionadas: Televisor LCD, Plasma, LED    </t>
  </si>
  <si>
    <t>Código de pregunta en análisis: nhccp40h</t>
  </si>
  <si>
    <t>Hogares según si poseen: Televisor LCD, Plasma, LED - Bogotá</t>
  </si>
  <si>
    <t>Hogares según si poseen: Televisor LCD, Plasma, LED - UPL</t>
  </si>
  <si>
    <t xml:space="preserve">Subpreguntas relacionadas: Consola de videojuegos    </t>
  </si>
  <si>
    <t>Código de pregunta en análisis: nhccp40i</t>
  </si>
  <si>
    <t>Hogares según si poseen: Consola de videojuegos - Bogotá</t>
  </si>
  <si>
    <t>Hogares según si poseen: Consola de videojuegos - UPL</t>
  </si>
  <si>
    <t xml:space="preserve">Subpreguntas relacionadas: Reproductor de video (DVD, Blu Ray)    </t>
  </si>
  <si>
    <t>Código de pregunta en análisis: nhccp40j</t>
  </si>
  <si>
    <t>Hogares según si poseen: Reproductor de video (DVD, Blu Ray) - Bogotá</t>
  </si>
  <si>
    <t>Hogares según si poseen: Reproductor de video (DVD, Blu Ray) - UPL</t>
  </si>
  <si>
    <t xml:space="preserve">Subpreguntas relacionadas: Equipo de sonido o minicomponente    </t>
  </si>
  <si>
    <t>Código de pregunta en análisis: nhccp40k</t>
  </si>
  <si>
    <t>Hogares según si poseen: Equipo de sonido o minicomponente - Bogotá</t>
  </si>
  <si>
    <t>Hogares según si poseen: Equipo de sonido o minicomponente - UPL</t>
  </si>
  <si>
    <t xml:space="preserve">Subpreguntas relacionadas: Bienes raíces diferentes a la vivienda que habita    </t>
  </si>
  <si>
    <t>Código de pregunta en análisis: nhccp40l</t>
  </si>
  <si>
    <t>Hogares según si poseen: Bienes raíces diferentes a la vivienda que habita - Bogotá</t>
  </si>
  <si>
    <t>Hogares según si poseen: Bienes raíces diferentes a la vivienda que habita - UPL</t>
  </si>
  <si>
    <t xml:space="preserve">Subpreguntas relacionadas: Maquinaria    </t>
  </si>
  <si>
    <t>Código de pregunta en análisis: nhccp40m</t>
  </si>
  <si>
    <t>Hogares según si poseen: Maquinaria - Bogotá</t>
  </si>
  <si>
    <t>Hogares según si poseen: Maquinaria - UPL</t>
  </si>
  <si>
    <t xml:space="preserve">Subpreguntas relacionadas: Animales de cría    </t>
  </si>
  <si>
    <t>Código de pregunta en análisis: nhccp40n</t>
  </si>
  <si>
    <t>Hogares según si poseen: Animales de cría - Bogotá</t>
  </si>
  <si>
    <t>Hogares según si poseen: Animales de cría - UPL</t>
  </si>
  <si>
    <t xml:space="preserve">Subpreguntas relacionadas: Títulos valor    </t>
  </si>
  <si>
    <t>Código de pregunta en análisis: nhccp40o</t>
  </si>
  <si>
    <t>Hogares según si poseen: Títulos valor - Bogotá</t>
  </si>
  <si>
    <t>Hogares según si poseen: Títulos valor - UPL</t>
  </si>
  <si>
    <t xml:space="preserve">Subpreguntas relacionadas: Vehículos diferentes a carro particular    </t>
  </si>
  <si>
    <t>Código de pregunta en análisis: nhccp40p</t>
  </si>
  <si>
    <t>Hogares según si poseen: Vehículos diferentes a carro particular - Bogotá</t>
  </si>
  <si>
    <t>Hogares según si poseen: Vehículos diferentes a carro particular - UPL</t>
  </si>
  <si>
    <t>Tenencia de carro particular, cruzando según totales</t>
  </si>
  <si>
    <t>Capítulo y pregunta principal: C-38. ¿Las personas de este hogar poseen carro particular?</t>
  </si>
  <si>
    <t>Código de pregunta en análisis: nhccp41</t>
  </si>
  <si>
    <t>Hogares según si poseen carro particular - Bogotá</t>
  </si>
  <si>
    <t>Hogares según si poseen carro particular - UPL</t>
  </si>
  <si>
    <t>Número de carros particulares que posee el hogar, cruzando según totales</t>
  </si>
  <si>
    <t xml:space="preserve">Subpreguntas relacionadas: ¿Cuántos?    </t>
  </si>
  <si>
    <t>Código de pregunta en análisis: nhccp41a</t>
  </si>
  <si>
    <t>Promedio del número de carros particulares que posee el hogar - bogotá</t>
  </si>
  <si>
    <t>Promedio del número de carros particulares que posee el hogar - UPL</t>
  </si>
  <si>
    <t>Número de carros particulares que se utilizan como herramienta de trabajo, cruzando según totales</t>
  </si>
  <si>
    <t xml:space="preserve">Subpreguntas relacionadas: ¿Cuántos se utilizan como herramienta de trabajo?    </t>
  </si>
  <si>
    <t>Código de pregunta en análisis: nhccp41b</t>
  </si>
  <si>
    <t>Promedio del número de carros particulares que se utilizan como herramienta de trabajo - bogotá</t>
  </si>
  <si>
    <t>Promedio del número de carros particulares que se utilizan como herramienta de trabajo - UPL</t>
  </si>
  <si>
    <t>Matrícula de carros particulares, cruzando según totales</t>
  </si>
  <si>
    <t>Capítulo y pregunta principal: C-39. ¿El (los) vehículo(s) está(n) matriculado(s) en este municipio?</t>
  </si>
  <si>
    <t>Código de pregunta en análisis: nhccp42</t>
  </si>
  <si>
    <t>Hogares según si el (los) vehículo(s) está(n) matriculado(s) en este municipio - Bogotá</t>
  </si>
  <si>
    <t>Hogares según si el (los) vehículo(s) está(n) matriculado(s) en este municipio - UPL</t>
  </si>
  <si>
    <t>Número de carros particulares matriculados en este municipio, cruzando según totales</t>
  </si>
  <si>
    <t>Código de pregunta en análisis: nhccp42a</t>
  </si>
  <si>
    <t>Promedio del número de carros particulares matriculados en este municipio - bogotá</t>
  </si>
  <si>
    <t>Promedio del número de carros particulares matriculados en este municipio - UPL</t>
  </si>
  <si>
    <t>Tenencia de motocicleta, cruzando según totales</t>
  </si>
  <si>
    <t>Capítulo y pregunta principal: C-40. ¿Las personas de este hogar poseen motocicleta?</t>
  </si>
  <si>
    <t>Código de pregunta en análisis: nhccp44</t>
  </si>
  <si>
    <t>Hogares según si poseen motocicleta - Bogotá</t>
  </si>
  <si>
    <t>Hogares según si poseen motocicleta - UPL</t>
  </si>
  <si>
    <t>Número de motocicletas, cruzando según totales</t>
  </si>
  <si>
    <t xml:space="preserve">Subpreguntas relacionadas: ¿Cuántas?    </t>
  </si>
  <si>
    <t>Código de pregunta en análisis: nhccp44a</t>
  </si>
  <si>
    <t>Promedio del número de motocicletas que posee el hogar - bogotá</t>
  </si>
  <si>
    <t>Promedio del número de motocicletas que posee el hogar - UPL</t>
  </si>
  <si>
    <t>Número de motocicletas que se utilizan como herramienta de trabajo, cruzando según totales</t>
  </si>
  <si>
    <t xml:space="preserve">Subpreguntas relacionadas: ¿Cuántas se utilizan como herramienta de trabajo?    </t>
  </si>
  <si>
    <t>Código de pregunta en análisis: nhccp44b</t>
  </si>
  <si>
    <t>Promedio del número de motocicletas que se utilizan como herramienta de trabajo - bogotá</t>
  </si>
  <si>
    <t>Promedio del número de motocicletas que se utilizan como herramienta de trabajo - UPL</t>
  </si>
  <si>
    <t>Tenencia de bicicleta, cruzando según totales</t>
  </si>
  <si>
    <t>Capítulo y pregunta principal: C-41. ¿Las personas de este hogar poseen bicicleta?</t>
  </si>
  <si>
    <t>Código de pregunta en análisis: nhccp45</t>
  </si>
  <si>
    <t>Hogares según si poseen bicicleta - Bogotá</t>
  </si>
  <si>
    <t>Hogares según si poseen bicicleta - UPL</t>
  </si>
  <si>
    <t>Número de bicicletas, cruzando según totales</t>
  </si>
  <si>
    <t>Código de pregunta en análisis: nhccp45a</t>
  </si>
  <si>
    <t>Promedio del número de bicicletas que posee el hogar - bogotá</t>
  </si>
  <si>
    <t>Promedio del número de bicicletas que posee el hogar - UPL</t>
  </si>
  <si>
    <t>Número de bicicletas que se utilizan como medio de transporte para ir a trabajar, estudiar, hacer diligencias o visitar familiares y amigos, cruzando según totales</t>
  </si>
  <si>
    <t xml:space="preserve">Subpreguntas relacionadas: ¿Cuántas se utilizan como medio de transporte para ir a trabajar, estudiar, hacer diligencias o visitar familiares y amigos?    </t>
  </si>
  <si>
    <t>Código de pregunta en análisis: nhccp45b</t>
  </si>
  <si>
    <t>Promedio del número de bicicletas que se utilizan como medio de transporte para ir a trabajar, estudiar, hacer diligencias o visitar familiares y amigos - bogotá</t>
  </si>
  <si>
    <t>Promedio del número de bicicletas que se utilizan como medio de transporte para ir a trabajar, estudiar, hacer diligencias o visitar familiares y amigos - UPL</t>
  </si>
  <si>
    <t>Accidentes en bicicleta, cruzando según totales</t>
  </si>
  <si>
    <t>Capítulo y pregunta principal: C-41a. ¿En el ÚLTIMO AÑO algún miembro de este hogar:</t>
  </si>
  <si>
    <t xml:space="preserve">Subpreguntas relacionadas: Ha tenido accidentes transportándose en bicicleta?    </t>
  </si>
  <si>
    <t>Código de pregunta en análisis: nhccp41_a</t>
  </si>
  <si>
    <t>Hogares según si en el último año algúna persona del Hogar: Ha tenido accidentes transportándose en bicicleta - Bogotá</t>
  </si>
  <si>
    <t>Hogares según si en el último año algúna persona del Hogar: Ha tenido accidentes transportándose en bicicleta - UPL</t>
  </si>
  <si>
    <t>Robo de bicicletas, cruzando según totales</t>
  </si>
  <si>
    <t xml:space="preserve">Subpreguntas relacionadas: Ha sido víctima de robo de su bicicleta?    </t>
  </si>
  <si>
    <t>Código de pregunta en análisis: nhccp41_b</t>
  </si>
  <si>
    <t>Hogares según si en el último año algúna persona del Hogar: Ha sido víctima de robo de su bicicleta - Bogotá</t>
  </si>
  <si>
    <t>Hogares según si en el último año algúna persona del Hogar: Ha sido víctima de robo de su bicicleta - UPL</t>
  </si>
  <si>
    <t>Proximidad a servicios o establecimientos, cruzando según totales</t>
  </si>
  <si>
    <t>Capítulo y pregunta principal: C-42. ¿Cuánto tiempo gastan caminando, en promedio, las personas de este hogar para llegar a los siguientes servicios o establecimientos más cercanos a la vivienda?:</t>
  </si>
  <si>
    <t xml:space="preserve">Subpreguntas relacionadas: Estación TransMilenio o paradero alimentador (solo para Bogotá y Soacha)    </t>
  </si>
  <si>
    <t>Código de pregunta en análisis: nhccp46a</t>
  </si>
  <si>
    <t>Promedio del tiempo que gastan caminando para llegar a: Estación de TransMilenio o paradero alimentador (solo para Bogotá y Soacha) - bogotá</t>
  </si>
  <si>
    <t>Promedio del tiempo que gastan caminando para llegar a: Estación de TransMilenio o paradero alimentador (solo para Bogotá y Soacha) - UPL</t>
  </si>
  <si>
    <t xml:space="preserve">Subpreguntas relacionadas: Paradero buses del SITP (solo para Bogotá y Soacha)    </t>
  </si>
  <si>
    <t>Código de pregunta en análisis: nhccp46b</t>
  </si>
  <si>
    <t>Promedio del tiempo que gastan caminando para llegar a: Paradero buses del SITP (solo para Bogotá y Soacha) - bogotá</t>
  </si>
  <si>
    <t>Promedio del tiempo que gastan caminando para llegar a: Paradero buses del SITP (solo para Bogotá y Soacha) - UPL</t>
  </si>
  <si>
    <t xml:space="preserve">Subpreguntas relacionadas: Paradero de transporte público (buses, busetas o colectivos)    </t>
  </si>
  <si>
    <t>Código de pregunta en análisis: nhccp46c</t>
  </si>
  <si>
    <t>Promedio del tiempo que gastan caminando para llegar a: Paradero de transporte público (buses, busetas o colectivos) - bogotá</t>
  </si>
  <si>
    <t>Promedio del tiempo que gastan caminando para llegar a: Paradero de transporte público (buses, busetas o colectivos) - UPL</t>
  </si>
  <si>
    <t xml:space="preserve">Subpreguntas relacionadas: Paradero de transporte intermunicipal    </t>
  </si>
  <si>
    <t>Código de pregunta en análisis: nhccp46d</t>
  </si>
  <si>
    <t>Promedio del tiempo que gastan caminando para llegar a: Paradero de transporte intermunicipal - bogotá</t>
  </si>
  <si>
    <t>Promedio del tiempo que gastan caminando para llegar a: Paradero de transporte intermunicipal - UPL</t>
  </si>
  <si>
    <t xml:space="preserve">Subpreguntas relacionadas: Parque o zonas verdes    </t>
  </si>
  <si>
    <t>Código de pregunta en análisis: nhccp46e</t>
  </si>
  <si>
    <t>Promedio del tiempo que gastan caminando para llegar a: Parque o zonas verdes - bogotá</t>
  </si>
  <si>
    <t>Promedio del tiempo que gastan caminando para llegar a: Parque o zonas verdes - UPL</t>
  </si>
  <si>
    <t xml:space="preserve">Subpreguntas relacionadas: Tienda o supermercado    </t>
  </si>
  <si>
    <t>Código de pregunta en análisis: nhccp46f</t>
  </si>
  <si>
    <t>Promedio del tiempo que gastan caminando para llegar a: Tienda o supermercado - bogotá</t>
  </si>
  <si>
    <t>Promedio del tiempo que gastan caminando para llegar a: Tienda o supermercado - UPL</t>
  </si>
  <si>
    <t xml:space="preserve">Subpreguntas relacionadas: Droguería o farmacia    </t>
  </si>
  <si>
    <t>Código de pregunta en análisis: nhccp46g</t>
  </si>
  <si>
    <t>Promedio del tiempo que gastan caminando para llegar a: Droguería o farmacia - bogotá</t>
  </si>
  <si>
    <t>Promedio del tiempo que gastan caminando para llegar a: Droguería o farmacia - UPL</t>
  </si>
  <si>
    <t xml:space="preserve">Subpreguntas relacionadas: Banco o cajero    </t>
  </si>
  <si>
    <t>Código de pregunta en análisis: nhccp46h</t>
  </si>
  <si>
    <t>Promedio del tiempo que gastan caminando para llegar a: Banco o cajero - bogotá</t>
  </si>
  <si>
    <t>Promedio del tiempo que gastan caminando para llegar a: Banco o cajero - UPL</t>
  </si>
  <si>
    <t xml:space="preserve">Subpreguntas relacionadas: CAI o estación de policía    </t>
  </si>
  <si>
    <t>Código de pregunta en análisis: nhccp46i</t>
  </si>
  <si>
    <t>Promedio del tiempo que gastan caminando para llegar a: CAI o estación de policía - bogotá</t>
  </si>
  <si>
    <t>Promedio del tiempo que gastan caminando para llegar a: CAI o estación de policía - UPL</t>
  </si>
  <si>
    <t xml:space="preserve">Subpreguntas relacionadas: Biblioteca    </t>
  </si>
  <si>
    <t>Código de pregunta en análisis: nhccp46j</t>
  </si>
  <si>
    <t>Promedio del tiempo que gastan caminando para llegar a: Biblioteca - bogotá</t>
  </si>
  <si>
    <t>Promedio del tiempo que gastan caminando para llegar a: Biblioteca - UPL</t>
  </si>
  <si>
    <t xml:space="preserve">Subpreguntas relacionadas: Escenarios culturales o recreativos    </t>
  </si>
  <si>
    <t>Código de pregunta en análisis: nhccp46k</t>
  </si>
  <si>
    <t>Promedio del tiempo que gastan caminando para llegar a: Escenarios culturales o recreativos - bogotá</t>
  </si>
  <si>
    <t>Promedio del tiempo que gastan caminando para llegar a: Escenarios culturales o recreativos - UPL</t>
  </si>
  <si>
    <t xml:space="preserve">Subpreguntas relacionadas: Ciclorruta    </t>
  </si>
  <si>
    <t>Código de pregunta en análisis: nhccp46l</t>
  </si>
  <si>
    <t>Promedio del tiempo que gastan caminando para llegar a: Ciclorruta - bogotá</t>
  </si>
  <si>
    <t>Promedio del tiempo que gastan caminando para llegar a: Ciclorruta - UPL</t>
  </si>
  <si>
    <t xml:space="preserve">Subpreguntas relacionadas: Centro médico    </t>
  </si>
  <si>
    <t>Código de pregunta en análisis: nhccp46m</t>
  </si>
  <si>
    <t>Promedio del tiempo que gastan caminando para llegar a: Centro médico - bogotá</t>
  </si>
  <si>
    <t>Promedio del tiempo que gastan caminando para llegar a: Centro médico - UPL</t>
  </si>
  <si>
    <t>Tenencia de mascotas, cruzando según totales</t>
  </si>
  <si>
    <t>Capítulo y pregunta principal: C-43. ¿En este hogar tienen mascotas que vivan permanentemente con los miembros del hogar?</t>
  </si>
  <si>
    <t xml:space="preserve">Subpreguntas relacionadas: Perros    </t>
  </si>
  <si>
    <t>Código de pregunta en análisis: nhccp47a</t>
  </si>
  <si>
    <t>Hogares según si tienen mascotas: (Perros) - Bogotá</t>
  </si>
  <si>
    <t>Hogares según si tienen mascotas: (Perros) - UPL</t>
  </si>
  <si>
    <t xml:space="preserve">Subpreguntas relacionadas: Gatos    </t>
  </si>
  <si>
    <t>Código de pregunta en análisis: nhccp47b</t>
  </si>
  <si>
    <t>Hogares según si tienen mascotas: (Gatos) - Bogotá</t>
  </si>
  <si>
    <t>Hogares según si tienen mascotas: (Gatos) - UPL</t>
  </si>
  <si>
    <t xml:space="preserve">Subpreguntas relacionadas: Otros    </t>
  </si>
  <si>
    <t>Código de pregunta en análisis: nhccp47c</t>
  </si>
  <si>
    <t>Hogares según si tienen mascotas: (Otros) - Bogotá</t>
  </si>
  <si>
    <t>Hogares según si tienen mascotas: (Otros) - UPL</t>
  </si>
  <si>
    <t>Número de mascotas (perros) en el hogar, cruzando según totales</t>
  </si>
  <si>
    <t xml:space="preserve">Subpreguntas relacionadas: Perros ¿Cuántos?  </t>
  </si>
  <si>
    <t>Código de pregunta en análisis: nhccp47a1</t>
  </si>
  <si>
    <t>Promedio del número de mascotas: (Perros) - bogotá</t>
  </si>
  <si>
    <t>Promedio del número de mascotas: (Perros) - UPL</t>
  </si>
  <si>
    <t>Número de mascotas (gatos) en el hogar, cruzando según totales</t>
  </si>
  <si>
    <t xml:space="preserve">Subpreguntas relacionadas: Gatos ¿Cuántos?  </t>
  </si>
  <si>
    <t>Código de pregunta en análisis: nhccp47b1</t>
  </si>
  <si>
    <t>Promedio del número de mascotas: (Gatos) - bogotá</t>
  </si>
  <si>
    <t>Promedio del número de mascotas: (Gatos) - UPL</t>
  </si>
  <si>
    <t>Pago del servicio de acueducto, cruzando según totales</t>
  </si>
  <si>
    <t>Capítulo y pregunta principal: D-1. ¿Este hogar paga por el servicio de acueducto?</t>
  </si>
  <si>
    <t>Código de pregunta en análisis: nhcdp1</t>
  </si>
  <si>
    <t>Hogares según si pagan por el servicio de acueducto - Bogotá</t>
  </si>
  <si>
    <t>Total.Si, con el arriendo</t>
  </si>
  <si>
    <t>Total.El hogar no cuenta con el servicio</t>
  </si>
  <si>
    <t>Porcentaje.Si, con el arriendo</t>
  </si>
  <si>
    <t>Porcentaje.El hogar no cuenta con el servicio</t>
  </si>
  <si>
    <t>Hogares según si pagan por el servicio de acueducto - UPL</t>
  </si>
  <si>
    <t>Pago del servicio de alcantarillado, cruzando según totales</t>
  </si>
  <si>
    <t>Capítulo y pregunta principal: D-3. ¿Este hogar paga por el servicio de alcantarillado?</t>
  </si>
  <si>
    <t>Código de pregunta en análisis: nhcdp3</t>
  </si>
  <si>
    <t>Hogares según si pagan por el servicio de alcantarillado - Bogotá</t>
  </si>
  <si>
    <t>Hogares según si pagan por el servicio de alcantarillado - UPL</t>
  </si>
  <si>
    <t>Pago del servicio de recolección de basuras, cruzando según totales</t>
  </si>
  <si>
    <t>Capítulo y pregunta principal: D-5. ¿Este hogar paga por el servicio de recolección de basuras?</t>
  </si>
  <si>
    <t>Código de pregunta en análisis: nhcdp5</t>
  </si>
  <si>
    <t>Hogares según si pagan por el servicio de recolección de basuras - Bogotá</t>
  </si>
  <si>
    <t>Hogares según si pagan por el servicio de recolección de basuras - UPL</t>
  </si>
  <si>
    <t>Pago mancomunado de los servicios de acueducto, alcantarillado y recolección de basuras (aseo), cruzando según totales</t>
  </si>
  <si>
    <t>Capítulo y pregunta principal: D-7. ¿Los servicios de acueducto, alcantarillado y recolección de basuras (aseo) los pagan entre varios hogares de esta u otras viviendas?</t>
  </si>
  <si>
    <t>Código de pregunta en análisis: nhcdp7</t>
  </si>
  <si>
    <t>Hogares según si los servicios de acueducto, alcantarillado y recolección de basuras (aseo) se pagan mancomunadamente con otros hogares - Bogotá</t>
  </si>
  <si>
    <t>Hogares según si los servicios de acueducto, alcantarillado y recolección de basuras (aseo) se pagan mancomunadamente con otros hogares - UPL</t>
  </si>
  <si>
    <t>Número de hogares que pagan mancomunadamente por los servicios de acueducto, alcantarillado y recolección de basuras (aseo), cruzando según totales</t>
  </si>
  <si>
    <t xml:space="preserve">Subpreguntas relacionadas: ¿Entre cuántos hogares?    </t>
  </si>
  <si>
    <t>Código de pregunta en análisis: nhcdp7a</t>
  </si>
  <si>
    <t>Promedio del número de hogares que pagan mancomunadamente por los servicios de acueducto, alcantarillado y recolección de basuras (aseo) - bogotá</t>
  </si>
  <si>
    <t>Promedio del número de hogares que pagan mancomunadamente por los servicios de acueducto, alcantarillado y recolección de basuras (aseo) - UPL</t>
  </si>
  <si>
    <t>Consumo por negocios de industria, comercio o servicios dentro del pago de los servicios de acueducto, alcantarillado y recolección de basuras, cruzando según totales</t>
  </si>
  <si>
    <t>Capítulo y pregunta principal: D-8. ¿El valor pagado por los servicios de acueducto, alcantarillado y recolección de basuras incluyó consumo por negocios de industria, comercio o servicios?</t>
  </si>
  <si>
    <t>Código de pregunta en análisis: nhcdp8</t>
  </si>
  <si>
    <t>Hogares según si el valor pagado por los servicios de acueducto, alcantarillado y recolección de basuras incluyó consumo por negocios de industria, comercio o servicios - Bogotá</t>
  </si>
  <si>
    <t>Hogares según si el valor pagado por los servicios de acueducto, alcantarillado y recolección de basuras incluyó consumo por negocios de industria, comercio o servicios - UPL</t>
  </si>
  <si>
    <t>Cortes o suspensiones del servicio de energía, cruzando según totales</t>
  </si>
  <si>
    <t>Capítulo y pregunta principal: D-13. ¿Durante los ÚLTIMOS 30 DÍAS se han presentado cortes o suspensiones del servicio?</t>
  </si>
  <si>
    <t>Código de pregunta en análisis: nhcdp13</t>
  </si>
  <si>
    <t>Hogares según si durante los últimos 30 días se han presentado: Cortes o suspensiones del servicio de energía - Bogotá</t>
  </si>
  <si>
    <t>Hogares según si durante los últimos 30 días se han presentado: Cortes o suspensiones del servicio de energía - UPL</t>
  </si>
  <si>
    <t>Pago del servicio de energía eléctrica, cruzando según totales</t>
  </si>
  <si>
    <t>Capítulo y pregunta principal: D-9. ¿Este hogar paga por el servicio de energía eléctrica?</t>
  </si>
  <si>
    <t>Código de pregunta en análisis: nhcdp9</t>
  </si>
  <si>
    <t>Hogares según si pagan por el servicio de energía eléctrica - Bogotá</t>
  </si>
  <si>
    <t>Hogares según si pagan por el servicio de energía eléctrica - UPL</t>
  </si>
  <si>
    <t>Pago mancomunado del servicio de energía eléctrica, cruzando según totales</t>
  </si>
  <si>
    <t>Capítulo y pregunta principal: D-10. ¿El servicio de energía lo pagan entre varios hogares de esta u otras viviendas?</t>
  </si>
  <si>
    <t>Código de pregunta en análisis: nhcdp10</t>
  </si>
  <si>
    <t>Hogares según si el servicio de energía eléctrica se paga mancomunadamente con otros hogares - Bogotá</t>
  </si>
  <si>
    <t>Hogares según si el servicio de energía eléctrica se paga mancomunadamente con otros hogares - UPL</t>
  </si>
  <si>
    <t>Número de hogares que pagan mancomunadamente por el servicio de energía eléctrica, cruzando según totales</t>
  </si>
  <si>
    <t>Código de pregunta en análisis: nhcdp10a</t>
  </si>
  <si>
    <t>Promedio del número de hogares que pagan mancomunadamente por el servicio de energía eléctrica - bogotá</t>
  </si>
  <si>
    <t>Promedio del número de hogares que pagan mancomunadamente por el servicio de energía eléctrica - UPL</t>
  </si>
  <si>
    <t>Consumo por negocios de industria, comercio o servicios dentro del pago del servicio de energía eléctrica, cruzando según totales</t>
  </si>
  <si>
    <t>Capítulo y pregunta principal: D-12. ¿El valor pagado incluyó consumo por negocios de industria, comercio o servicios?</t>
  </si>
  <si>
    <t>Código de pregunta en análisis: nhcdp12</t>
  </si>
  <si>
    <t>Hogares según si el valor pagado por el servicio de energía eléctrica incluyó consumo por negocios de industria, comercio o servicios - Bogotá</t>
  </si>
  <si>
    <t>Hogares según si el valor pagado por el servicio de energía eléctrica incluyó consumo por negocios de industria, comercio o servicios - UPL</t>
  </si>
  <si>
    <t>Cobertura del servicio de gas natural conectado a red pública, cruzando según totales</t>
  </si>
  <si>
    <t>Capítulo y pregunta principal: D-15. ¿Este hogar tiene servicio de gas natural conectado a red pública?</t>
  </si>
  <si>
    <t>Código de pregunta en análisis: nhcdp15</t>
  </si>
  <si>
    <t>Hogares según si tienen servicio de gas natural conectado a red pública - Bogotá</t>
  </si>
  <si>
    <t>Hogares según si tienen servicio de gas natural conectado a red pública - UPL</t>
  </si>
  <si>
    <t>Pago del servicio de gas natural, cruzando según totales</t>
  </si>
  <si>
    <t>Capítulo y pregunta principal: D-16. ¿Este hogar paga por el servicio de gas natural?</t>
  </si>
  <si>
    <t>Código de pregunta en análisis: nhcdp16</t>
  </si>
  <si>
    <t>Hogares según si pagan por el servicio de gas natural - Bogotá</t>
  </si>
  <si>
    <t>Hogares según si pagan por el servicio de gas natural - UPL</t>
  </si>
  <si>
    <t>Pago mancomunado del servicio de gas natural, cruzando según totales</t>
  </si>
  <si>
    <t>Capítulo y pregunta principal: D-17. ¿El servicio de gas natural lo pagan entre varios hogares de esta u otras viviendas?</t>
  </si>
  <si>
    <t>Código de pregunta en análisis: nhcdp17</t>
  </si>
  <si>
    <t>Hogares según si el servicio de gas natural se paga mancomunadamente con otros hogares - Bogotá</t>
  </si>
  <si>
    <t>Hogares según si el servicio de gas natural se paga mancomunadamente con otros hogares - UPL</t>
  </si>
  <si>
    <t>Número de hogares que pagan mancomunadamente por el servicio de gas natural, cruzando según totales</t>
  </si>
  <si>
    <t>Código de pregunta en análisis: nhcdp17a</t>
  </si>
  <si>
    <t>Promedio del número de hogares que pagan mancomunadamente por el servicio de gas natural - bogotá</t>
  </si>
  <si>
    <t>Promedio del número de hogares que pagan mancomunadamente por el servicio de gas natural - UPL</t>
  </si>
  <si>
    <t>Consumo por negocios de industria, comercio o servicios dentro del pago del servicio de gas natural, cruzando según totales</t>
  </si>
  <si>
    <t>Capítulo y pregunta principal: D-19. ¿El valor pagado incluyó consumo por negocios de industria, comercio o servicios?</t>
  </si>
  <si>
    <t>Código de pregunta en análisis: nhcdp19</t>
  </si>
  <si>
    <t>Hogares según si el valor pagado por el servicio de gas natural incluyó consumo por negocios de industria, comercio o servicios - Bogotá</t>
  </si>
  <si>
    <t>Hogares según si el valor pagado por el servicio de gas natural incluyó consumo por negocios de industria, comercio o servicios - UPL</t>
  </si>
  <si>
    <t>Revisión Técnica Reglamentaria (RTR), cruzando según totales</t>
  </si>
  <si>
    <t>Capítulo y pregunta principal: D-20. En los ÚLTIMOS 24 meses, ¿han realizado la Revisión Técnica Reglamentaria (RTR)?</t>
  </si>
  <si>
    <t>Código de pregunta en análisis: nhcdp20</t>
  </si>
  <si>
    <t>Hogares según si en los ÚLTIMOS 24 meses han realizado la Revisión Técnica Reglamentaria (RTR) - Bogotá</t>
  </si>
  <si>
    <t>Hogares según si en los ÚLTIMOS 24 meses han realizado la Revisión Técnica Reglamentaria (RTR) - UPL</t>
  </si>
  <si>
    <t>Cobertura del servicio de telefonía fija, cruzando según totales</t>
  </si>
  <si>
    <t>Capítulo y pregunta principal: D-21. ¿Este hogar tiene servicio telefónico fijo?</t>
  </si>
  <si>
    <t>Código de pregunta en análisis: nhcdp21</t>
  </si>
  <si>
    <t>Hogares según si tienen servicio telefónico fijo - Bogotá</t>
  </si>
  <si>
    <t>Hogares según si tienen servicio telefónico fijo - UPL</t>
  </si>
  <si>
    <t>Número de líneas telefónicas, cruzando según totales</t>
  </si>
  <si>
    <t xml:space="preserve">Subpreguntas relacionadas: ¿Cuántas líneas?    </t>
  </si>
  <si>
    <t>Código de pregunta en análisis: nhcdp21a</t>
  </si>
  <si>
    <t>Promedio del número de líneas telefónicas por hogar - bogotá</t>
  </si>
  <si>
    <t>Promedio del número de líneas telefónicas por hogar - UPL</t>
  </si>
  <si>
    <t>Pago del servicio de telefonía fija, cruzando según totales</t>
  </si>
  <si>
    <t>Capítulo y pregunta principal: D-22. ¿Este hogar paga por el servicio telefónico fijo?</t>
  </si>
  <si>
    <t>Código de pregunta en análisis: nhcdp22</t>
  </si>
  <si>
    <t>Hogares según si pagan por el servicio telefónico fijo - Bogotá</t>
  </si>
  <si>
    <t>Hogares según si pagan por el servicio telefónico fijo - UPL</t>
  </si>
  <si>
    <t>Tenencia de computador de escritorio (PC - Desktop) o portátil (laptop), cruzando según totales</t>
  </si>
  <si>
    <t>Capítulo y pregunta principal: D-24. ¿En este hogar tienen computador de escritorio (PC - Desktop) o portátil (laptop)?</t>
  </si>
  <si>
    <t>Código de pregunta en análisis: nhcdp24</t>
  </si>
  <si>
    <t>Hogares según si tienen computador de escritorio (PC - Desktop) o portátil (laptop) - Bogotá</t>
  </si>
  <si>
    <t>Hogares según si tienen computador de escritorio (PC - Desktop) o portátil (laptop) - UPL</t>
  </si>
  <si>
    <t>Número de computadores de escritorio (PC - Desktop) o portátiles (laptop), cruzando según totales</t>
  </si>
  <si>
    <t>Código de pregunta en análisis: nhcdp24a</t>
  </si>
  <si>
    <t>Promedio del número de computadores de escritorio (PC - Desktop) o portátiles (laptop) por hogar - bogotá</t>
  </si>
  <si>
    <t>Promedio del número de computadores de escritorio (PC - Desktop) o portátiles (laptop) por hogar - UPL</t>
  </si>
  <si>
    <t>Tenencia de tabletas digitales (tablets), cruzando según totales</t>
  </si>
  <si>
    <t>Capítulo y pregunta principal: D-25. ¿En este hogar tienen tabletas digitales (tablets) ?</t>
  </si>
  <si>
    <t>Código de pregunta en análisis: nhcdp26</t>
  </si>
  <si>
    <t>Hogares según si tienen tabletas digitales (tablets) - Bogotá</t>
  </si>
  <si>
    <t>Hogares según si tienen tabletas digitales (tablets) - UPL</t>
  </si>
  <si>
    <t>Número de tabletas digitales (tablets), cruzando según totales</t>
  </si>
  <si>
    <t>Capítulo y pregunta principal: D-25. ¿En este hogar tienen tabletas digitales (tablets)?</t>
  </si>
  <si>
    <t>Código de pregunta en análisis: nhcdp26a</t>
  </si>
  <si>
    <t>Promedio del número de tabletas digitales (tablets) por hogar - bogotá</t>
  </si>
  <si>
    <t>Promedio del número de tabletas digitales (tablets) por hogar - UPL</t>
  </si>
  <si>
    <t>Cobertura del servicio de internet, cruzando según totales</t>
  </si>
  <si>
    <t>Capítulo y pregunta principal: D-26. ¿El hogar tiene conexión a internet?</t>
  </si>
  <si>
    <t>Código de pregunta en análisis: nhcdp27</t>
  </si>
  <si>
    <t>Hogares según si tienen conexión a internet - Bogotá</t>
  </si>
  <si>
    <t>Hogares según si tienen conexión a internet - UPL</t>
  </si>
  <si>
    <t>Tipo de conexión a internet, cruzando según totales</t>
  </si>
  <si>
    <t xml:space="preserve">Subpreguntas relacionadas: Fijo (la conexión solo puede realizarse en el interior o cercanía de la vivienda, e incluye conexión por WiFi)    </t>
  </si>
  <si>
    <t>Código de pregunta en análisis: nhcdp27a</t>
  </si>
  <si>
    <t>Hogares según si el tipo de conexión a internet es fijo - Bogotá</t>
  </si>
  <si>
    <t>Hogares según si el tipo de conexión a internet es fijo - UPL</t>
  </si>
  <si>
    <t xml:space="preserve">Subpreguntas relacionadas: Móvil (la conexión mediante red celular o modem inalambrico o usb por cualquiera de los integrantes del hogar)    </t>
  </si>
  <si>
    <t>Código de pregunta en análisis: nhcdp27b</t>
  </si>
  <si>
    <t>Hogares según si el tipo de conexión a internet es móvil - Bogotá</t>
  </si>
  <si>
    <t>Hogares según si el tipo de conexión a internet es móvil - UPL</t>
  </si>
  <si>
    <t>Pago del servicio de internet, cruzando según totales</t>
  </si>
  <si>
    <t>Capítulo y pregunta principal: D-27. Este hogar paga por el servicio de internet?</t>
  </si>
  <si>
    <t>Código de pregunta en análisis: nhcdp28</t>
  </si>
  <si>
    <t>Hogares según si pagan por el servicio de internet - Bogotá</t>
  </si>
  <si>
    <t>Total.Sí</t>
  </si>
  <si>
    <t>Total.Sí, con el arriendo</t>
  </si>
  <si>
    <t>Porcentaje.Sí</t>
  </si>
  <si>
    <t>Porcentaje.Sí, con el arriendo</t>
  </si>
  <si>
    <t>Hogares según si pagan por el servicio de internet - UPL</t>
  </si>
  <si>
    <t>Señal de televisión (abierta), cruzando según totales</t>
  </si>
  <si>
    <t>Capítulo y pregunta principal: D-29. ¿Qué servicios usa el hogar para ver televisión?</t>
  </si>
  <si>
    <t xml:space="preserve">Subpreguntas relacionadas: Señal abierta Análoga  </t>
  </si>
  <si>
    <t>Código de pregunta en análisis: nhcdp30a</t>
  </si>
  <si>
    <t>Hogares según si usan el servicio de televisión: Análoga - Bogotá</t>
  </si>
  <si>
    <t>Hogares según si usan el servicio de televisión: Análoga - UPL</t>
  </si>
  <si>
    <t xml:space="preserve">Subpreguntas relacionadas: Señal abierta TDT  </t>
  </si>
  <si>
    <t>Código de pregunta en análisis: nhcdp30b</t>
  </si>
  <si>
    <t>Hogares según si usan el servicio de televisión: TDT - Bogotá</t>
  </si>
  <si>
    <t>Hogares según si usan el servicio de televisión: TDT - UPL</t>
  </si>
  <si>
    <t>Pago del servicio de televisión, cruzando según totales</t>
  </si>
  <si>
    <t>Capítulo y pregunta principal: D-30. Este hogar paga por el servicio de televisión?</t>
  </si>
  <si>
    <t>Código de pregunta en análisis: nhcdp31</t>
  </si>
  <si>
    <t>Hogares según si pagan por el servicio de televisión - Bogotá</t>
  </si>
  <si>
    <t>Hogares según si pagan por el servicio de televisión - UPL</t>
  </si>
  <si>
    <t>Suscripción a los servicios de streaming, cruzando según totales</t>
  </si>
  <si>
    <t>Capítulo y pregunta principal: D-32. ¿En el último mes pagó por el uso de alguna aplicación para ver películas, series, videos o escuchar música a través de internet?</t>
  </si>
  <si>
    <t>Código de pregunta en análisis: nhcdp33</t>
  </si>
  <si>
    <t>Hogares según si en el último mes pagaron por el uso de alguna aplicación para ver películas, series, videos o escuchar música a través de internet - Bogotá</t>
  </si>
  <si>
    <t>Hogares según si en el último mes pagaron por el uso de alguna aplicación para ver películas, series, videos o escuchar música a través de internet - UPL</t>
  </si>
  <si>
    <t>Valor pagado el mes pasado por los servicios de streaming, cruzando según totales</t>
  </si>
  <si>
    <t>Capítulo y pregunta principal: D-32. ¿Cuánto pagó este hogar por el uso de estas aplicaciones en el ÚLTIMO MES?</t>
  </si>
  <si>
    <t>Código de pregunta en análisis: nhcdp33a</t>
  </si>
  <si>
    <t>Promedio del valor mensual pagado por el uso de aplicaciones para ver películas, series, videos o escuchar música a través de internet (a precios corrientes) - bogotá</t>
  </si>
  <si>
    <t>Promedio del valor mensual pagado por el uso de aplicaciones para ver películas, series, videos o escuchar música a través de internet (a precios corrientes) - UPL</t>
  </si>
  <si>
    <t>Edad, cruzando según totales</t>
  </si>
  <si>
    <t>Capítulo y pregunta principal: E-4. ¿Cuántos años cumplidos tiene?</t>
  </si>
  <si>
    <t>Código de pregunta en análisis: npcep4</t>
  </si>
  <si>
    <t>Promedio de edad - bogotá</t>
  </si>
  <si>
    <t>Promedio de edad - UPL</t>
  </si>
  <si>
    <t>Tipo de documento de identidad, cruzando según totales</t>
  </si>
  <si>
    <t>Capítulo y pregunta principal: E-5. ¿Cuál es su documento de identidad?</t>
  </si>
  <si>
    <t>Código de pregunta en análisis: npcep_5</t>
  </si>
  <si>
    <t>Personas según tipo de documento de identidad - Bogotá</t>
  </si>
  <si>
    <t>Total.Registro civil de nacimiento colombiano?</t>
  </si>
  <si>
    <t>Total.Tarjeta de identidad colombiana?</t>
  </si>
  <si>
    <t>Total.Cédula de ciudadanía colombiana?</t>
  </si>
  <si>
    <t>Total.Cédula de extranjería?</t>
  </si>
  <si>
    <t>Total.Ninguno de los anteriores</t>
  </si>
  <si>
    <t>Porcentaje.Registro civil de nacimiento colombiano?</t>
  </si>
  <si>
    <t>Porcentaje.Tarjeta de identidad colombiana?</t>
  </si>
  <si>
    <t>Porcentaje.Cédula de ciudadanía colombiana?</t>
  </si>
  <si>
    <t>Porcentaje.Cédula de extranjería?</t>
  </si>
  <si>
    <t>Porcentaje.Ninguno de los anteriores</t>
  </si>
  <si>
    <t>Personas según tipo de documento de identidad - UPL</t>
  </si>
  <si>
    <t>Sexo al nacer, cruzando según totales</t>
  </si>
  <si>
    <t>Capítulo y pregunta principal: E-6. Sexo al nacer</t>
  </si>
  <si>
    <t>Código de pregunta en análisis: npcep5</t>
  </si>
  <si>
    <t>Personas según sexo al nacer - Bogotá</t>
  </si>
  <si>
    <t>Total.Hombre</t>
  </si>
  <si>
    <t>Total.Mujer</t>
  </si>
  <si>
    <t>Total.Intersexual (solo para personas de 15 años y más)</t>
  </si>
  <si>
    <t>Porcentaje.Hombre</t>
  </si>
  <si>
    <t>Porcentaje.Mujer</t>
  </si>
  <si>
    <t>Porcentaje.Intersexual (solo para personas de 15 años y más)</t>
  </si>
  <si>
    <t>Personas según sexo al nacer - UPL</t>
  </si>
  <si>
    <t>Sexo imputado (sin intersexuales), cruzando según totales</t>
  </si>
  <si>
    <t>Capítulo y pregunta principal: E-6. Sexo imputado (Sin intersexuales)</t>
  </si>
  <si>
    <t>Código de pregunta en análisis: sexo</t>
  </si>
  <si>
    <t>Personas según sexo imputado (sin intersexuales) - Bogotá</t>
  </si>
  <si>
    <t>Personas según sexo imputado (sin intersexuales) - UPL</t>
  </si>
  <si>
    <t>Parentesco con el o la jefe(a) de hogar, cruzando según totales</t>
  </si>
  <si>
    <t>Capítulo y pregunta principal: E-7. ¿Cuál es el parentesco de… con el o la jefe(a) de este hogar?</t>
  </si>
  <si>
    <t>Código de pregunta en análisis: npcep6</t>
  </si>
  <si>
    <t>Personas según parentesco con el o la jefe(a) de hogar - Bogotá</t>
  </si>
  <si>
    <t>Total.Jefe(a) del hogar</t>
  </si>
  <si>
    <t>Total.Pareja, esposo(a),cónyuge, compañero(a)</t>
  </si>
  <si>
    <t>Total.Hijo(a), hijastro(a)</t>
  </si>
  <si>
    <t>Total.Nieto(a)</t>
  </si>
  <si>
    <t>Total.Padre, madre, padrastro, madrastra</t>
  </si>
  <si>
    <t>Total.Suegro o suegra</t>
  </si>
  <si>
    <t>Total.Hermano(a), hermanastro (a)</t>
  </si>
  <si>
    <t>Total.Yerno, nuera</t>
  </si>
  <si>
    <t>Total.Otro(a) pariente del(a) jefe(a)</t>
  </si>
  <si>
    <t>Total.Empleado(a) del servicio doméstico</t>
  </si>
  <si>
    <t>Total.Parientes del servicio doméstico</t>
  </si>
  <si>
    <t>Total.Trabajador</t>
  </si>
  <si>
    <t>Total.Pensionista</t>
  </si>
  <si>
    <t>Total.Otro(a) no pariente</t>
  </si>
  <si>
    <t>Porcentaje.Jefe(a) del hogar</t>
  </si>
  <si>
    <t>Porcentaje.Pareja, esposo(a),cónyuge, compañero(a)</t>
  </si>
  <si>
    <t>Porcentaje.Hijo(a), hijastro(a)</t>
  </si>
  <si>
    <t>Porcentaje.Nieto(a)</t>
  </si>
  <si>
    <t>Porcentaje.Padre, madre, padrastro, madrastra</t>
  </si>
  <si>
    <t>Porcentaje.Suegro o suegra</t>
  </si>
  <si>
    <t>Porcentaje.Hermano(a), hermanastro (a)</t>
  </si>
  <si>
    <t>Porcentaje.Yerno, nuera</t>
  </si>
  <si>
    <t>Porcentaje.Otro(a) pariente del(a) jefe(a)</t>
  </si>
  <si>
    <t>Porcentaje.Empleado(a) del servicio doméstico</t>
  </si>
  <si>
    <t>Porcentaje.Parientes del servicio doméstico</t>
  </si>
  <si>
    <t>Porcentaje.Trabajador</t>
  </si>
  <si>
    <t>Porcentaje.Pensionista</t>
  </si>
  <si>
    <t>Porcentaje.Otro(a) no pariente</t>
  </si>
  <si>
    <t>Personas según parentesco con el o la jefe(a) de hogar - UPL</t>
  </si>
  <si>
    <t>Estado Civil, cruzando según totales</t>
  </si>
  <si>
    <t>Capítulo y pregunta principal: E-8. ¿Cuál es el estado civil actual de ... ?</t>
  </si>
  <si>
    <t>Código de pregunta en análisis: npcep7</t>
  </si>
  <si>
    <t>Personas según estado civil - Bogotá</t>
  </si>
  <si>
    <t>Total.No está casado(a) y vive en pareja hace menos de dos años</t>
  </si>
  <si>
    <t>Total.No está casado(a) y vive en pareja hace dos años o más</t>
  </si>
  <si>
    <t>Total.Está viudo(a)</t>
  </si>
  <si>
    <t>Total.Está separado(a) o divorciado(a)</t>
  </si>
  <si>
    <t>Total.Está soltero(a)</t>
  </si>
  <si>
    <t>Total.Está casado(a)</t>
  </si>
  <si>
    <t>Porcentaje.No está casado(a) y vive en pareja hace menos de dos años</t>
  </si>
  <si>
    <t>Porcentaje.No está casado(a) y vive en pareja hace dos años o más</t>
  </si>
  <si>
    <t>Porcentaje.Está viudo(a)</t>
  </si>
  <si>
    <t>Porcentaje.Está separado(a) o divorciado(a)</t>
  </si>
  <si>
    <t>Porcentaje.Está soltero(a)</t>
  </si>
  <si>
    <t>Porcentaje.Está casado(a)</t>
  </si>
  <si>
    <t>Personas según estado civil - UPL</t>
  </si>
  <si>
    <t>Convivencia en el hogar (cónyuge), cruzando según totales</t>
  </si>
  <si>
    <t>Capítulo y pregunta principal: E-9. ¿El (la) cónyuge de … vive en este hogar?</t>
  </si>
  <si>
    <t>Código de pregunta en análisis: npcep8</t>
  </si>
  <si>
    <t>Personas según si el cónyuge vive en el hogar - Bogotá</t>
  </si>
  <si>
    <t>Personas según si el cónyuge vive en el hogar - UPL</t>
  </si>
  <si>
    <t>Lugar de residencia de la madre al nacer, cruzando según totales</t>
  </si>
  <si>
    <t>Capítulo y pregunta principal: E-10. ¿Dónde vivía la madre de … cuando … nació?</t>
  </si>
  <si>
    <t>Código de pregunta en análisis: npcep9</t>
  </si>
  <si>
    <t>Personas según lugar de residencia de la madre al nacer - Bogotá</t>
  </si>
  <si>
    <t>Total.En este municipio</t>
  </si>
  <si>
    <t>Total.En otro municipio</t>
  </si>
  <si>
    <t>Total.En otro país</t>
  </si>
  <si>
    <t>Porcentaje.En este municipio</t>
  </si>
  <si>
    <t>Porcentaje.En otro municipio</t>
  </si>
  <si>
    <t>Porcentaje.En otro país</t>
  </si>
  <si>
    <t>Personas según lugar de residencia de la madre al nacer - UPL</t>
  </si>
  <si>
    <t>Lugar de residencia de la madre al nacer (país), cruzando según totales</t>
  </si>
  <si>
    <t>Capítulo y pregunta principal: E-10. ¿Dónde vivía la madre de cuando nació?</t>
  </si>
  <si>
    <t xml:space="preserve">Subpreguntas relacionadas: En otro país    </t>
  </si>
  <si>
    <t>Código de pregunta en análisis: npcep9c</t>
  </si>
  <si>
    <t>Personas según lugar de residencia de la madre al nacer (país) - Bogotá</t>
  </si>
  <si>
    <t>Total.Venezuela</t>
  </si>
  <si>
    <t>Total.Estados Unidos</t>
  </si>
  <si>
    <t>Total.Ecuador</t>
  </si>
  <si>
    <t>Total.España</t>
  </si>
  <si>
    <t>Total.Perú</t>
  </si>
  <si>
    <t>Total.Otro</t>
  </si>
  <si>
    <t>Porcentaje.Venezuela</t>
  </si>
  <si>
    <t>Porcentaje.Estados Unidos</t>
  </si>
  <si>
    <t>Porcentaje.Ecuador</t>
  </si>
  <si>
    <t>Porcentaje.España</t>
  </si>
  <si>
    <t>Porcentaje.Perú</t>
  </si>
  <si>
    <t>Porcentaje.Otro</t>
  </si>
  <si>
    <t>Personas según lugar de residencia de la madre al nacer (país) - UPL</t>
  </si>
  <si>
    <t>Lugar de residencia de la madre al nacer (urbano o rural), cruzando según totales</t>
  </si>
  <si>
    <t>Capítulo y pregunta principal: E-11. ¿La madre de ... en ese momento vivía en?:</t>
  </si>
  <si>
    <t>Código de pregunta en análisis: npcep10</t>
  </si>
  <si>
    <t>Personas según lugar de residencia de la madre al nacer (urbano o rural) - Bogotá</t>
  </si>
  <si>
    <t>Total.La cabecera municipal (donde está la alcaldía)</t>
  </si>
  <si>
    <t>Total.Parte rural (centro poblado, corregimiento, inspección, caserío, vereda, campo)</t>
  </si>
  <si>
    <t>Porcentaje.La cabecera municipal (donde está la alcaldía)</t>
  </si>
  <si>
    <t>Porcentaje.Parte rural (centro poblado, corregimiento, inspección, caserío, vereda, campo)</t>
  </si>
  <si>
    <t>Personas según lugar de residencia de la madre al nacer (urbano o rural) - UPL</t>
  </si>
  <si>
    <t>Lugar de nacimiento, cruzando según totales</t>
  </si>
  <si>
    <t>Capítulo y pregunta principal: E-12. ¿Dónde nació…?</t>
  </si>
  <si>
    <t>Código de pregunta en análisis: npcep11a</t>
  </si>
  <si>
    <t>Personas según lugar de nacimiento - Bogotá</t>
  </si>
  <si>
    <t>Total.Este municipio</t>
  </si>
  <si>
    <t>Total.Otro municipio</t>
  </si>
  <si>
    <t>Total.Otro país</t>
  </si>
  <si>
    <t>Porcentaje.Este municipio</t>
  </si>
  <si>
    <t>Porcentaje.Otro municipio</t>
  </si>
  <si>
    <t>Porcentaje.Otro país</t>
  </si>
  <si>
    <t>Personas según lugar de nacimiento - UPL</t>
  </si>
  <si>
    <t>Lugar de nacimiento (país), cruzando según totales</t>
  </si>
  <si>
    <t>Código de pregunta en análisis: npcep11d</t>
  </si>
  <si>
    <t>Personas según lugar de nacimiento (país) - Bogotá</t>
  </si>
  <si>
    <t>Personas según lugar de nacimiento (país) - UPL</t>
  </si>
  <si>
    <t>Permanencia en el municipio, cruzando según totales</t>
  </si>
  <si>
    <t>Capítulo y pregunta principal: E-13. ¿… siempre ha vivido en este municipio?</t>
  </si>
  <si>
    <t>Código de pregunta en análisis: npcep11</t>
  </si>
  <si>
    <t>Personas según si siempre han vivido en este municipio - Bogotá</t>
  </si>
  <si>
    <t>Personas según si siempre han vivido en este municipio - UPL</t>
  </si>
  <si>
    <t>Lugar de residencia hace 5 años, cruzando según totales</t>
  </si>
  <si>
    <t>Capítulo y pregunta principal: E-14. ¿Dónde vivía... hace 5 años?</t>
  </si>
  <si>
    <t>Código de pregunta en análisis: npcep13</t>
  </si>
  <si>
    <t>Personas según lugar de residencia hace 5 años - Bogotá</t>
  </si>
  <si>
    <t>Total.No había nacido</t>
  </si>
  <si>
    <t>Total.Otro pais</t>
  </si>
  <si>
    <t>Porcentaje.No había nacido</t>
  </si>
  <si>
    <t>Porcentaje.Otro pais</t>
  </si>
  <si>
    <t>Personas según lugar de residencia hace 5 años - UPL</t>
  </si>
  <si>
    <t>Lugar de residencia hace 5 años (país), cruzando según totales</t>
  </si>
  <si>
    <t>Código de pregunta en análisis: npcep13d</t>
  </si>
  <si>
    <t>Personas según lugar de residencia hace 5 años (país) - Bogotá</t>
  </si>
  <si>
    <t>Personas según lugar de residencia hace 5 años (país) - UPL</t>
  </si>
  <si>
    <t>Lugar de residencia hace 5 años (urbano o rural), cruzando según totales</t>
  </si>
  <si>
    <t>Capítulo y pregunta principal: E-15. ¿El lugar dónde vivía hace 5 años era?</t>
  </si>
  <si>
    <t>Código de pregunta en análisis: npcep14</t>
  </si>
  <si>
    <t>Personas según lugar de residencia hace 5 años (urbano o rural) - Bogotá</t>
  </si>
  <si>
    <t>Personas según lugar de residencia hace 5 años (urbano o rural) - UPL</t>
  </si>
  <si>
    <t>Lugar de residencia hace 12 meses, cruzando según totales</t>
  </si>
  <si>
    <t>Capítulo y pregunta principal: E-16. ¿Dónde vivía hace 12 meses?</t>
  </si>
  <si>
    <t>Código de pregunta en análisis: npcep16_1</t>
  </si>
  <si>
    <t>Personas según lugar de residencia hace 12 meses - Bogotá</t>
  </si>
  <si>
    <t>Personas según lugar de residencia hace 12 meses - UPL</t>
  </si>
  <si>
    <t>Lugar de residencia hace 12 meses (país), cruzando según totales</t>
  </si>
  <si>
    <t>Código de pregunta en análisis: npcep16d_1</t>
  </si>
  <si>
    <t>Personas según lugar de residencia hace 12 meses (país) - Bogotá</t>
  </si>
  <si>
    <t>Personas según lugar de residencia hace 12 meses (país) - UPL</t>
  </si>
  <si>
    <t>Lugar de residencia hace 12 meses (urbano o rural), cruzando según totales</t>
  </si>
  <si>
    <t>Capítulo y pregunta principal: E-17. ¿El lugar dónde vivía hace 12 meses era?</t>
  </si>
  <si>
    <t>Código de pregunta en análisis: npcep17_1</t>
  </si>
  <si>
    <t>Personas según lugar de residencia hace 12 meses (urbano o rural) - Bogotá</t>
  </si>
  <si>
    <t>Personas según lugar de residencia hace 12 meses (urbano o rural) - UPL</t>
  </si>
  <si>
    <t>Principal razón para venir a vivir en el municipio, cruzando según totales</t>
  </si>
  <si>
    <t>Capítulo y pregunta principal: E-18. ¿Cuál fue la principal razón para venir a este municipio?</t>
  </si>
  <si>
    <t>Código de pregunta en análisis: npcep15</t>
  </si>
  <si>
    <t>Personas según la principal razón para venir a vivir en el municipio - Bogotá</t>
  </si>
  <si>
    <t>Total.Riesgo o consecuencia de desastre natural</t>
  </si>
  <si>
    <t>Total.Amenaza o riesgo para su vida, su libertad o su integridad física, ocasionada por la violencia o por persecución política</t>
  </si>
  <si>
    <t>Total.Violencia intrafamiliar</t>
  </si>
  <si>
    <t>Total.Motivos de salud o enfermedad</t>
  </si>
  <si>
    <t>Total.Oportunidades económicas (laborales o de negocio)</t>
  </si>
  <si>
    <t>Total.Oportunidades de estudio o educación</t>
  </si>
  <si>
    <t>Total.Oferta en servicios de salud</t>
  </si>
  <si>
    <t>Total.Matrimonio o conformación de un nuevo hogar</t>
  </si>
  <si>
    <t>Total.Compra de vivienda</t>
  </si>
  <si>
    <t>Total.Mejoramiento en la ubicación de su vivienda</t>
  </si>
  <si>
    <t>Total.Tenía familiares, amigos o conocidos que lo recibieran o le ayudaran</t>
  </si>
  <si>
    <t>Total.Acompañar o cuidar a otro miembro del hogar</t>
  </si>
  <si>
    <t>Total.Otra razón</t>
  </si>
  <si>
    <t>Porcentaje.Riesgo o consecuencia de desastre natural</t>
  </si>
  <si>
    <t>Porcentaje.Amenaza o riesgo para su vida, su libertad o su integridad física, ocasionada por la violencia o por persecución política</t>
  </si>
  <si>
    <t>Porcentaje.Violencia intrafamiliar</t>
  </si>
  <si>
    <t>Porcentaje.Motivos de salud o enfermedad</t>
  </si>
  <si>
    <t>Porcentaje.Oportunidades económicas (laborales o de negocio)</t>
  </si>
  <si>
    <t>Porcentaje.Oportunidades de estudio o educación</t>
  </si>
  <si>
    <t>Porcentaje.Oferta en servicios de salud</t>
  </si>
  <si>
    <t>Porcentaje.Matrimonio o conformación de un nuevo hogar</t>
  </si>
  <si>
    <t>Porcentaje.Compra de vivienda</t>
  </si>
  <si>
    <t>Porcentaje.Mejoramiento en la ubicación de su vivienda</t>
  </si>
  <si>
    <t>Porcentaje.Tenía familiares, amigos o conocidos que lo recibieran o le ayudaran</t>
  </si>
  <si>
    <t>Porcentaje.Acompañar o cuidar a otro miembro del hogar</t>
  </si>
  <si>
    <t>Porcentaje.Otra razón</t>
  </si>
  <si>
    <t>Personas según la principal razón para venir a vivir en el municipio - UPL</t>
  </si>
  <si>
    <t>Llegada al municipio, cruzando según totales</t>
  </si>
  <si>
    <t>Capítulo y pregunta principal: E-19. Cuando llegó por ÚLTIMA VEZ a este municipio, ¿quién le ayudó a instalarse en él?</t>
  </si>
  <si>
    <t xml:space="preserve">Subpreguntas relacionadas: Una o más personas de este hogar    </t>
  </si>
  <si>
    <t>Código de pregunta en análisis: npcep16_1a</t>
  </si>
  <si>
    <t>Personas según si quienes les ayudaron a instalarse en el municipio fueron: Una o más personas de este hogar - Bogotá</t>
  </si>
  <si>
    <t>Personas según si quienes les ayudaron a instalarse en el municipio fueron: Una o más personas de este hogar - UPL</t>
  </si>
  <si>
    <t xml:space="preserve">Subpreguntas relacionadas: Familiares en este municipio    </t>
  </si>
  <si>
    <t>Código de pregunta en análisis: npcep16_2a</t>
  </si>
  <si>
    <t>Personas según si quienes les ayudaron a instalarse en el municipio fueron: Familiares en este municipio - Bogotá</t>
  </si>
  <si>
    <t>Personas según si quienes les ayudaron a instalarse en el municipio fueron: Familiares en este municipio - UPL</t>
  </si>
  <si>
    <t xml:space="preserve">Subpreguntas relacionadas: Familiares o amigos fuera de este municipio    </t>
  </si>
  <si>
    <t>Código de pregunta en análisis: npcep16_3a</t>
  </si>
  <si>
    <t>Personas según si quienes les ayudaron a instalarse en el municipio fueron: Familiares o amigos fuera de este municipio - Bogotá</t>
  </si>
  <si>
    <t>Personas según si quienes les ayudaron a instalarse en el municipio fueron: Familiares o amigos fuera de este municipio - UPL</t>
  </si>
  <si>
    <t xml:space="preserve">Subpreguntas relacionadas: Amigo/as en este municipio    </t>
  </si>
  <si>
    <t>Código de pregunta en análisis: npcep16_4a</t>
  </si>
  <si>
    <t>Personas según si quienes les ayudaron a instalarse en el municipio fueron: Amigo/as en este municipio - Bogotá</t>
  </si>
  <si>
    <t>Personas según si quienes les ayudaron a instalarse en el municipio fueron: Amigo/as en este municipio - UPL</t>
  </si>
  <si>
    <t xml:space="preserve">Subpreguntas relacionadas: Centro local de atención a víctimas (solo para Bogotá y Soacha)    </t>
  </si>
  <si>
    <t>Código de pregunta en análisis: npcep16_5a</t>
  </si>
  <si>
    <t>Personas según si quien le ayudó a instalarse en el municipio fue: Centro local de atención a víctimas (solo para Bogotá y Soacha) - Bogotá</t>
  </si>
  <si>
    <t>Personas según si quien le ayudó a instalarse en el municipio fue: Centro local de atención a víctimas (solo para Bogotá y Soacha) - UPL</t>
  </si>
  <si>
    <t xml:space="preserve">Subpreguntas relacionadas: Alcaldía Municipal u otra institución pública    </t>
  </si>
  <si>
    <t>Código de pregunta en análisis: npcep16_6a</t>
  </si>
  <si>
    <t>Personas según si quien le ayudó a instalarse en el municipio fue: Alcaldía Municipal u otra institución pública - Bogotá</t>
  </si>
  <si>
    <t>Personas según si quien le ayudó a instalarse en el municipio fue: Alcaldía Municipal u otra institución pública - UPL</t>
  </si>
  <si>
    <t xml:space="preserve">Subpreguntas relacionadas: Nadie le ayudó    </t>
  </si>
  <si>
    <t>Código de pregunta en análisis: npcep16_8a</t>
  </si>
  <si>
    <t>Personas según si nadie les ayudó a instalarse en el municipio - Bogotá</t>
  </si>
  <si>
    <t>Personas según si nadie les ayudó a instalarse en el municipio - UPL</t>
  </si>
  <si>
    <t xml:space="preserve">Subpreguntas relacionadas: Otro    </t>
  </si>
  <si>
    <t>Código de pregunta en análisis: npcep16_7a</t>
  </si>
  <si>
    <t>Personas según si quien le ayudó a instalarse en el municipio fue: Otro - Bogotá</t>
  </si>
  <si>
    <t>Personas según si quien le ayudó a instalarse en el municipio fue: Otro - UPL</t>
  </si>
  <si>
    <t>Principal razón para venir a vivir en este barrio, cruzando según totales</t>
  </si>
  <si>
    <t>Capítulo y pregunta principal: E-21. ¿Cuál fue la principal razón para venir a este barrio o vereda?</t>
  </si>
  <si>
    <t>Código de pregunta en análisis: npcep16b</t>
  </si>
  <si>
    <t>Personas según la principal razón para venir a vivir en este barrio - Bogotá</t>
  </si>
  <si>
    <t>Total.Problemas de inseguridad</t>
  </si>
  <si>
    <t>Total.Mejoramiento en la ubicación de la vivienda</t>
  </si>
  <si>
    <t>Total.Problemas o conflictos con su pareja</t>
  </si>
  <si>
    <t>Total.Acompañar a otro miembro del hogar</t>
  </si>
  <si>
    <t>Porcentaje.Problemas de inseguridad</t>
  </si>
  <si>
    <t>Porcentaje.Mejoramiento en la ubicación de la vivienda</t>
  </si>
  <si>
    <t>Porcentaje.Problemas o conflictos con su pareja</t>
  </si>
  <si>
    <t>Porcentaje.Acompañar a otro miembro del hogar</t>
  </si>
  <si>
    <t>Personas según la principal razón para venir a vivir en este barrio - UPL</t>
  </si>
  <si>
    <t>Lugar de residencia hace 12 meses (barrio), cruzando según totales</t>
  </si>
  <si>
    <t>Capítulo y pregunta principal: E-20. ¿Donde vivía... , hace 12 meses en este municipio:</t>
  </si>
  <si>
    <t>Código de pregunta en análisis: npcep16a</t>
  </si>
  <si>
    <t>Personas según lugar de residencia hace 12 meses (barrio) - Bogotá</t>
  </si>
  <si>
    <t>Total.En este barrio o vereda</t>
  </si>
  <si>
    <t>Total.En otro barrio o vereda de este municipio</t>
  </si>
  <si>
    <t>Porcentaje.En este barrio o vereda</t>
  </si>
  <si>
    <t>Porcentaje.En otro barrio o vereda de este municipio</t>
  </si>
  <si>
    <t>Personas según lugar de residencia hace 12 meses (barrio) - UPL</t>
  </si>
  <si>
    <t>Lugar de residencia hace 12 meses (localidad), cruzando según totales</t>
  </si>
  <si>
    <t xml:space="preserve">Subpreguntas relacionadas: ¿En otra localidad? (solo para Bogotá)    </t>
  </si>
  <si>
    <t>Código de pregunta en análisis: npcep16aa</t>
  </si>
  <si>
    <t>Personas según lugar de residencia hace 12 meses (localidad) - Bogotá</t>
  </si>
  <si>
    <t>Personas según lugar de residencia hace 12 meses (localidad) - UPL</t>
  </si>
  <si>
    <t>Lugar de residencia hace 12 meses en cada localidad, cruzando según totales</t>
  </si>
  <si>
    <t xml:space="preserve">Subpreguntas relacionadas: ¿En otra localidad? (solo para Bogotá) Localidad  </t>
  </si>
  <si>
    <t>Código de pregunta en análisis: npcep16ab</t>
  </si>
  <si>
    <t>Personas según lugar de residencia hace 12 meses en cada localidad - Bogotá</t>
  </si>
  <si>
    <t>Total.USAQUÉN</t>
  </si>
  <si>
    <t>Total.CHAPINERO</t>
  </si>
  <si>
    <t>Total.SANTAFÉ</t>
  </si>
  <si>
    <t>Total.SAN CRISTOBAL</t>
  </si>
  <si>
    <t>Total.USME</t>
  </si>
  <si>
    <t>Total.TUNJUELITO</t>
  </si>
  <si>
    <t>Total.BOSA</t>
  </si>
  <si>
    <t>Total.KENNEDY</t>
  </si>
  <si>
    <t>Total.FONTIBÓN</t>
  </si>
  <si>
    <t>Total.ENGATIVÁ</t>
  </si>
  <si>
    <t>Total.SUBA</t>
  </si>
  <si>
    <t>Total.BARRIOS UNIDOS</t>
  </si>
  <si>
    <t>Total.TEUSAQUILLO</t>
  </si>
  <si>
    <t>Total.LOS MÁRTIRES</t>
  </si>
  <si>
    <t>Total.ANTONIO NARIÑO</t>
  </si>
  <si>
    <t>Total.PUENTE ARANDA</t>
  </si>
  <si>
    <t>Total.LA CANDELARIA</t>
  </si>
  <si>
    <t>Total.RAFAEL URIBE URIBE</t>
  </si>
  <si>
    <t>Total.CIUDAD BOLIVAR</t>
  </si>
  <si>
    <t>Total.SUMAPAZ</t>
  </si>
  <si>
    <t>Total.NO SABE</t>
  </si>
  <si>
    <t>Porcentaje.USAQUÉN</t>
  </si>
  <si>
    <t>Porcentaje.CHAPINERO</t>
  </si>
  <si>
    <t>Porcentaje.SANTAFÉ</t>
  </si>
  <si>
    <t>Porcentaje.SAN CRISTOBAL</t>
  </si>
  <si>
    <t>Porcentaje.USME</t>
  </si>
  <si>
    <t>Porcentaje.TUNJUELITO</t>
  </si>
  <si>
    <t>Porcentaje.BOSA</t>
  </si>
  <si>
    <t>Porcentaje.KENNEDY</t>
  </si>
  <si>
    <t>Porcentaje.FONTIBÓN</t>
  </si>
  <si>
    <t>Porcentaje.ENGATIVÁ</t>
  </si>
  <si>
    <t>Porcentaje.SUBA</t>
  </si>
  <si>
    <t>Porcentaje.BARRIOS UNIDOS</t>
  </si>
  <si>
    <t>Porcentaje.TEUSAQUILLO</t>
  </si>
  <si>
    <t>Porcentaje.LOS MÁRTIRES</t>
  </si>
  <si>
    <t>Porcentaje.ANTONIO NARIÑO</t>
  </si>
  <si>
    <t>Porcentaje.PUENTE ARANDA</t>
  </si>
  <si>
    <t>Porcentaje.LA CANDELARIA</t>
  </si>
  <si>
    <t>Porcentaje.RAFAEL URIBE URIBE</t>
  </si>
  <si>
    <t>Porcentaje.CIUDAD BOLIVAR</t>
  </si>
  <si>
    <t>Porcentaje.SUMAPAZ</t>
  </si>
  <si>
    <t>Porcentaje.NO SABE</t>
  </si>
  <si>
    <t>Personas según lugar de residencia hace 12 meses en cada localidad - UPL</t>
  </si>
  <si>
    <t>Migración en los próximos 3 años, cruzando según totales</t>
  </si>
  <si>
    <t>Capítulo y pregunta principal: E-21a. ¿Tiene planeado irse definitivamente de este municipio en el transcurso de los próximos tres años?</t>
  </si>
  <si>
    <t>Código de pregunta en análisis: npcep21a_1</t>
  </si>
  <si>
    <t>Personas según si tienen planeado irse definitivamente del municipio en el transcurso de los próximos tres años - Bogotá</t>
  </si>
  <si>
    <t>Personas según si tienen planeado irse definitivamente del municipio en el transcurso de los próximos tres años - UPL</t>
  </si>
  <si>
    <t>Destinos de migración en los próximos 3 años, cruzando según totales</t>
  </si>
  <si>
    <t xml:space="preserve">Subpreguntas relacionadas: ¿A dónde irá?    </t>
  </si>
  <si>
    <t>Código de pregunta en análisis: npcep21a_2m</t>
  </si>
  <si>
    <t>Personas según destino a donde irían en el transcurso de los próximos tres años - Bogotá</t>
  </si>
  <si>
    <t>Total.A otro municipio de Colombia</t>
  </si>
  <si>
    <t>Total.A otro país</t>
  </si>
  <si>
    <t>Total.No sabe aún</t>
  </si>
  <si>
    <t>Porcentaje.A otro municipio de Colombia</t>
  </si>
  <si>
    <t>Porcentaje.A otro país</t>
  </si>
  <si>
    <t>Porcentaje.No sabe aún</t>
  </si>
  <si>
    <t>Personas según destino a donde irían en el transcurso de los próximos tres años - UPL</t>
  </si>
  <si>
    <t>Tipo de documento migratorio, cruzando según totales</t>
  </si>
  <si>
    <t>Capítulo y pregunta principal: E-21b. ¿Cuáles de los siguientes documentos tiene:
Pasaporte vigente</t>
  </si>
  <si>
    <t xml:space="preserve">Subpreguntas relacionadas: Pasaporte vigente    </t>
  </si>
  <si>
    <t>Código de pregunta en análisis: npcep21b_1</t>
  </si>
  <si>
    <t>Personas según si el tipo de documento migratorio es: Pasaporte vigente - Bogotá</t>
  </si>
  <si>
    <t>Personas según si el tipo de documento migratorio es: Pasaporte vigente - UPL</t>
  </si>
  <si>
    <t>Capítulo y pregunta principal: E-21b. ¿Cuáles de los siguientes documentos tiene:
2. Visa vigente con permiso para trabajar</t>
  </si>
  <si>
    <t xml:space="preserve">Subpreguntas relacionadas: Visa vigente con permiso para trabajar    </t>
  </si>
  <si>
    <t>Código de pregunta en análisis: npcep21b_2</t>
  </si>
  <si>
    <t>Personas según si el tipo de documento migratorio es: Visa vigente con permiso para trabajar - Bogotá</t>
  </si>
  <si>
    <t>Personas según si el tipo de documento migratorio es: Visa vigente con permiso para trabajar - UPL</t>
  </si>
  <si>
    <t>Capítulo y pregunta principal: E-21b. ¿Cuáles de los siguientes documentos tiene:
3. Visa vigente sin permiso para trabajar</t>
  </si>
  <si>
    <t xml:space="preserve">Subpreguntas relacionadas: Visa vigente sin permiso para trabajar    </t>
  </si>
  <si>
    <t>Código de pregunta en análisis: npcep21b_3</t>
  </si>
  <si>
    <t>Personas según si el tipo de documento migratorio es: Visa vigente sin permiso para trabajar - Bogotá</t>
  </si>
  <si>
    <t>Personas según si el tipo de documento migratorio es: Visa vigente sin permiso para trabajar - UPL</t>
  </si>
  <si>
    <t>Capítulo y pregunta principal: E-21b. ¿Cuáles de los siguientes documentos tiene:
'4. Cédula o identificación de su país</t>
  </si>
  <si>
    <t xml:space="preserve">Subpreguntas relacionadas: Cédula o identificación de su país    </t>
  </si>
  <si>
    <t>Código de pregunta en análisis: npcep21b_4</t>
  </si>
  <si>
    <t>Personas según si el tipo de documento migratorio es: Cédula o identificación de su país - Bogotá</t>
  </si>
  <si>
    <t>Personas según si el tipo de documento migratorio es: Cédula o identificación de su país - UPL</t>
  </si>
  <si>
    <t>Capítulo y pregunta principal: E-21b. ¿Cuáles de los siguientes documentos tiene:
Permiso especial de permanencia - PEP</t>
  </si>
  <si>
    <t xml:space="preserve">Subpreguntas relacionadas: Permiso especial de permanencia - PEP    </t>
  </si>
  <si>
    <t>Código de pregunta en análisis: npcep21b_5</t>
  </si>
  <si>
    <t>Personas según si el tipo de documento migratorio es: Permiso especial de permanencia - PEP - Bogotá</t>
  </si>
  <si>
    <t>Personas según si el tipo de documento migratorio es: Permiso especial de permanencia - PEP - UPL</t>
  </si>
  <si>
    <t>Intenciones de reunificar el grupo familiar o red de apoyo en los próximos 12 meses, cruzando según totales</t>
  </si>
  <si>
    <t>Capítulo y pregunta principal: E-21c. ¿ o algún miembro de este hogar tiene intención de reunificar el grupo familiar o su red de apoyo, trayendo familiares o amigos de otro país en los próximos 12 meses?</t>
  </si>
  <si>
    <t>Código de pregunta en análisis: npcep21c_1</t>
  </si>
  <si>
    <t>Personas según si tienen intenciones de reunificar su grupo familiar o red de apoyo en los próximos 12 meses - Bogotá</t>
  </si>
  <si>
    <t>Total.NA</t>
  </si>
  <si>
    <t>Porcentaje.NA</t>
  </si>
  <si>
    <t>Personas según si tienen intenciones de reunificar su grupo familiar o red de apoyo en los próximos 12 meses - UPL</t>
  </si>
  <si>
    <t>Grupo étnico, cruzando según totales</t>
  </si>
  <si>
    <t>Capítulo y pregunta principal: E-22. De acuerdo con su cultura, pueblo o rasgos físicos, es o se reconoce como:</t>
  </si>
  <si>
    <t>Código de pregunta en análisis: npcep17</t>
  </si>
  <si>
    <t>Personas según autoreconocimiento étnico - Bogotá</t>
  </si>
  <si>
    <t>Total.Indígena</t>
  </si>
  <si>
    <t>Total.Gitano(a) (ROM)</t>
  </si>
  <si>
    <t>Total.Raizal del archipiélago de San Andrés, Providencia y Santa Catalina</t>
  </si>
  <si>
    <t>Total.Palenquero(a) de San Basilio</t>
  </si>
  <si>
    <t>Total.Negro(a), mulato(a) (afrodescendiente)</t>
  </si>
  <si>
    <t>Porcentaje.Indígena</t>
  </si>
  <si>
    <t>Porcentaje.Gitano(a) (ROM)</t>
  </si>
  <si>
    <t>Porcentaje.Raizal del archipiélago de San Andrés, Providencia y Santa Catalina</t>
  </si>
  <si>
    <t>Porcentaje.Palenquero(a) de San Basilio</t>
  </si>
  <si>
    <t>Porcentaje.Negro(a), mulato(a) (afrodescendiente)</t>
  </si>
  <si>
    <t>Personas según autoreconocimiento étnico - UPL</t>
  </si>
  <si>
    <t>Convivencia en el hogar (padre), cruzando según totales</t>
  </si>
  <si>
    <t>Capítulo y pregunta principal: E-23. ¿El padre de vive en este hogar?</t>
  </si>
  <si>
    <t>Código de pregunta en análisis: npcep21</t>
  </si>
  <si>
    <t>Personas según si el padre vive en el hogar - Bogotá</t>
  </si>
  <si>
    <t>Total.Fallecido</t>
  </si>
  <si>
    <t>Porcentaje.Fallecido</t>
  </si>
  <si>
    <t>Personas según si el padre vive en el hogar - UPL</t>
  </si>
  <si>
    <t>Nivel educativo del padre, cruzando según totales</t>
  </si>
  <si>
    <t>Capítulo y pregunta principal: E-24. ¿Cuál es o fue el nivel de educación más alto alcanzado por el padre de ?</t>
  </si>
  <si>
    <t>Código de pregunta en análisis: npcep22</t>
  </si>
  <si>
    <t>Personas según el nivel educativo más alto alcanzado por el padre - Bogotá</t>
  </si>
  <si>
    <t>Total.Básica primaria  (1° - 5°)</t>
  </si>
  <si>
    <t>Total.Básica secundaria (6° -  9°)</t>
  </si>
  <si>
    <t>Total.Media (10° - 13°)</t>
  </si>
  <si>
    <t>Total.Técnico</t>
  </si>
  <si>
    <t>Total.Tecnológico</t>
  </si>
  <si>
    <t>Total.Universitario</t>
  </si>
  <si>
    <t>Total.Especialización</t>
  </si>
  <si>
    <t>Total.Maestría</t>
  </si>
  <si>
    <t>Total.Doctorado</t>
  </si>
  <si>
    <t>Total.Ninguno</t>
  </si>
  <si>
    <t>Porcentaje.Básica primaria  (1° - 5°)</t>
  </si>
  <si>
    <t>Porcentaje.Básica secundaria (6° -  9°)</t>
  </si>
  <si>
    <t>Porcentaje.Media (10° - 13°)</t>
  </si>
  <si>
    <t>Porcentaje.Técnico</t>
  </si>
  <si>
    <t>Porcentaje.Tecnológico</t>
  </si>
  <si>
    <t>Porcentaje.Universitario</t>
  </si>
  <si>
    <t>Porcentaje.Especialización</t>
  </si>
  <si>
    <t>Porcentaje.Maestría</t>
  </si>
  <si>
    <t>Porcentaje.Doctorado</t>
  </si>
  <si>
    <t>Porcentaje.Ninguno</t>
  </si>
  <si>
    <t>Personas según el nivel educativo más alto alcanzado por el padre - UPL</t>
  </si>
  <si>
    <t>Número de años aprobados en el nivel educativo más alto alcanzado por el padre, cruzando según totales</t>
  </si>
  <si>
    <t xml:space="preserve">Subpreguntas relacionadas: Cuántos años aprobados:    </t>
  </si>
  <si>
    <t>Código de pregunta en análisis: npcep22a</t>
  </si>
  <si>
    <t>Promedio del número de años aprobados en el nivel educativo más alto alcanzado por el padre - bogotá</t>
  </si>
  <si>
    <t>Promedio del número de años aprobados en el nivel educativo más alto alcanzado por el padre - UPL</t>
  </si>
  <si>
    <t>Convivencia en el hogar (madre), cruzando según totales</t>
  </si>
  <si>
    <t>Capítulo y pregunta principal: E-25. ¿La madre de … vive en este hogar?</t>
  </si>
  <si>
    <t>Código de pregunta en análisis: npcep24</t>
  </si>
  <si>
    <t>Personas según si la madre vive en el hogar - Bogotá</t>
  </si>
  <si>
    <t>Total.Fallecida</t>
  </si>
  <si>
    <t>Porcentaje.Fallecida</t>
  </si>
  <si>
    <t>Personas según si la madre vive en el hogar - UPL</t>
  </si>
  <si>
    <t>Nivel educativo de la madre, cruzando según totales</t>
  </si>
  <si>
    <t>Capítulo y pregunta principal: E-26. ¿Cuál es o fue el nivel de educación más alto alcanzado por la madre de ... ?</t>
  </si>
  <si>
    <t>Código de pregunta en análisis: npcep25</t>
  </si>
  <si>
    <t>Personas según el nivel educativo más alto alcanzado por la madre - Bogotá</t>
  </si>
  <si>
    <t>Personas según el nivel educativo más alto alcanzado por la madre - UPL</t>
  </si>
  <si>
    <t>Número de años aprobados en el nivel educativo más alto alcanzado por la madre, cruzando según totales</t>
  </si>
  <si>
    <t>Capítulo y pregunta principal: E-26. ¿Cuál es o fue el nivel de educación más alto alcanzado por la madre de ?</t>
  </si>
  <si>
    <t>Código de pregunta en análisis: npcep25a</t>
  </si>
  <si>
    <t>Promedio del número de años aprobados en el nivel educativo más alto alcanzado por la madre - bogotá</t>
  </si>
  <si>
    <t>Promedio del número de años aprobados en el nivel educativo más alto alcanzado por la madre - UPL</t>
  </si>
  <si>
    <t>Orientación sexual, cruzando según totales</t>
  </si>
  <si>
    <t>Capítulo y pregunta principal: E-27. ¿Cuál es la orientación sexual de :</t>
  </si>
  <si>
    <t>Código de pregunta en análisis: npcep27</t>
  </si>
  <si>
    <t>Personas según su orientación sexual - Bogotá</t>
  </si>
  <si>
    <t>Total.Heterosexual (atracción hacia el sexo opuesto)</t>
  </si>
  <si>
    <t>Total.Homosexual (atracción hacia el mismo sexo)</t>
  </si>
  <si>
    <t>Total.Bisexual (atracción hacia ambos sexos)</t>
  </si>
  <si>
    <t>Porcentaje.Heterosexual (atracción hacia el sexo opuesto)</t>
  </si>
  <si>
    <t>Porcentaje.Homosexual (atracción hacia el mismo sexo)</t>
  </si>
  <si>
    <t>Porcentaje.Bisexual (atracción hacia ambos sexos)</t>
  </si>
  <si>
    <t>Personas según su orientación sexual - UPL</t>
  </si>
  <si>
    <t>Identidad sexual al nacer, cruzando según totales</t>
  </si>
  <si>
    <t>Capítulo y pregunta principal: E-28. ¿ se siente identificado/a con el sexo que le fue asignado al nacer?</t>
  </si>
  <si>
    <t>Código de pregunta en análisis: npcep26</t>
  </si>
  <si>
    <t>Personas según si se sienten identificadas con el sexo que le fue asignado al nacer - Bogotá</t>
  </si>
  <si>
    <t>Personas según si se sienten identificadas con el sexo que le fue asignado al nacer - UPL</t>
  </si>
  <si>
    <t>Identidad sexual por autoreconocimiento, cruzando según totales</t>
  </si>
  <si>
    <t>Capítulo y pregunta principal: E-29. ¿ se reconoce cómo:</t>
  </si>
  <si>
    <t>Código de pregunta en análisis: npcep29</t>
  </si>
  <si>
    <t>Personas según autoreconocimiento de su identidad sexual - Bogotá</t>
  </si>
  <si>
    <t>Total.Hombre trans</t>
  </si>
  <si>
    <t>Total.Mujer trans</t>
  </si>
  <si>
    <t>Porcentaje.Hombre trans</t>
  </si>
  <si>
    <t>Porcentaje.Mujer trans</t>
  </si>
  <si>
    <t>Personas según autoreconocimiento de su identidad sexual - UPL</t>
  </si>
  <si>
    <t>Estado de afiliación al sistema de seguridad social en salud, cruzando según totales</t>
  </si>
  <si>
    <t>Capítulo y pregunta principal: F-1. ¿.... está afiliado/a (cotizante o beneficiario/a)  a alguna entidad de seguridad social en salud? (Entidad  Promotora de Salud (EPS), Entidad Promotora de Salud del régimen Subsidiado (EPS-S), entidades de regímenes de excepción o especial)</t>
  </si>
  <si>
    <t>Código de pregunta en análisis: npcfp1</t>
  </si>
  <si>
    <t>Personas según estado de afiliación al sistema de seguridad social en salud - Bogotá</t>
  </si>
  <si>
    <t>Total.No sabe, no informa</t>
  </si>
  <si>
    <t>Porcentaje.No sabe, no informa</t>
  </si>
  <si>
    <t>Personas según estado de afiliación al sistema de seguridad social en salud - UPL</t>
  </si>
  <si>
    <t>Régimen de afiliación al sistema de seguridad social en salud, cruzando según totales</t>
  </si>
  <si>
    <t>Capítulo y pregunta principal: F-2. ¿A cuál de los siguientes regímenes de seguridad social en salud está afiliado/a ...?:</t>
  </si>
  <si>
    <t>Código de pregunta en análisis: npcfp2</t>
  </si>
  <si>
    <t>Personas según régimen de afiliación al sistema de seguridad social en salud - Bogotá</t>
  </si>
  <si>
    <t>Total.Contributivo</t>
  </si>
  <si>
    <t>Total.Especial o de Excepción (Fuerzas militares y de policía, Ecopetrol, universidades públicas, Magisterio)</t>
  </si>
  <si>
    <t>Total.Subsidiado (EPS-S)</t>
  </si>
  <si>
    <t>Porcentaje.Contributivo</t>
  </si>
  <si>
    <t>Porcentaje.Especial o de Excepción (Fuerzas militares y de policía, Ecopetrol, universidades públicas, Magisterio)</t>
  </si>
  <si>
    <t>Porcentaje.Subsidiado (EPS-S)</t>
  </si>
  <si>
    <t>Personas según régimen de afiliación al sistema de seguridad social en salud - UPL</t>
  </si>
  <si>
    <t>Motivo para no estar afiliado al sistema de seguridad social en salud, cruzando según totales</t>
  </si>
  <si>
    <t>Capítulo y pregunta principal: F-3. ¿Por qué razón principal no está afiliado/a?</t>
  </si>
  <si>
    <t>Código de pregunta en análisis: npcfp3</t>
  </si>
  <si>
    <t>Personas según la razón principal para no estar afiliados al sistema de seguridad social en salud - Bogotá</t>
  </si>
  <si>
    <t>Total.Falta de dinero</t>
  </si>
  <si>
    <t>Total.Muchos trámites</t>
  </si>
  <si>
    <t>Total.No le interesa o descuido</t>
  </si>
  <si>
    <t>Total.No sabe que debe afiliarse o cómo afiliarse</t>
  </si>
  <si>
    <t>Total.No está vinculado/a laboralmente a una empresa o entidad</t>
  </si>
  <si>
    <t>Total.No tiene el puntaje requerido para acceder al régimen subsidiado</t>
  </si>
  <si>
    <t>Total.Por ser extranjero</t>
  </si>
  <si>
    <t>Total.Está en tramite de afiliación</t>
  </si>
  <si>
    <t>Porcentaje.Falta de dinero</t>
  </si>
  <si>
    <t>Porcentaje.Muchos trámites</t>
  </si>
  <si>
    <t>Porcentaje.No le interesa o descuido</t>
  </si>
  <si>
    <t>Porcentaje.No sabe que debe afiliarse o cómo afiliarse</t>
  </si>
  <si>
    <t>Porcentaje.No está vinculado/a laboralmente a una empresa o entidad</t>
  </si>
  <si>
    <t>Porcentaje.No tiene el puntaje requerido para acceder al régimen subsidiado</t>
  </si>
  <si>
    <t>Porcentaje.Por ser extranjero</t>
  </si>
  <si>
    <t>Porcentaje.Está en tramite de afiliación</t>
  </si>
  <si>
    <t>Personas según la razón principal para no estar afiliados al sistema de seguridad social en salud - UPL</t>
  </si>
  <si>
    <t>Pago mensual por la afiliación al sistema de seguridad social en salud, cruzando según totales</t>
  </si>
  <si>
    <t>Capítulo y pregunta principal: F-4. ¿Quién paga MENSUALMENTE por la afiliación de … ?</t>
  </si>
  <si>
    <t xml:space="preserve">Subpreguntas relacionadas: Paga una parte y otra la empresa o persona que lo/a emplea    </t>
  </si>
  <si>
    <t>Código de pregunta en análisis: npcfp4a</t>
  </si>
  <si>
    <t>Personas según quién paga mensualmente por la afiliación al sistema de seguridad social en salud: Paga una parte y otra la empresa o persona que lo(a) emplea - Bogotá</t>
  </si>
  <si>
    <t>Personas según quién paga mensualmente por la afiliación al sistema de seguridad social en salud: Paga una parte y otra la empresa o persona que lo(a) emplea - UPL</t>
  </si>
  <si>
    <t xml:space="preserve">Subpreguntas relacionadas: Le descuentan de la pensión    </t>
  </si>
  <si>
    <t>Código de pregunta en análisis: npcfp4b</t>
  </si>
  <si>
    <t>Personas según quién paga mensualmente por la afiliación al sistema de seguridad social en salud: Le descuentan de la pensión - Bogotá</t>
  </si>
  <si>
    <t>Personas según quién paga mensualmente por la afiliación al sistema de seguridad social en salud: Le descuentan de la pensión - UPL</t>
  </si>
  <si>
    <t xml:space="preserve">Subpreguntas relacionadas: Paga la totalidad de la afiliación    </t>
  </si>
  <si>
    <t>Código de pregunta en análisis: npcfp4c</t>
  </si>
  <si>
    <t>Personas según quién paga mensualmente por la afiliación al sistema de seguridad social en salud: Paga la totalidad de la afiliación - Bogotá</t>
  </si>
  <si>
    <t>Personas según quién paga mensualmente por la afiliación al sistema de seguridad social en salud: Paga la totalidad de la afiliación - UPL</t>
  </si>
  <si>
    <t xml:space="preserve">Subpreguntas relacionadas: Paga completamente la empresa o persona que le emplea o empleó    </t>
  </si>
  <si>
    <t>Código de pregunta en análisis: npcfp4d</t>
  </si>
  <si>
    <t>Personas según quién paga mensualmente por la afiliación al sistema de seguridad social en salud: Paga completamente la empresa o persona que le emplea o empleó - Bogotá</t>
  </si>
  <si>
    <t>Personas según quién paga mensualmente por la afiliación al sistema de seguridad social en salud: Paga completamente la empresa o persona que le emplea o empleó - UPL</t>
  </si>
  <si>
    <t xml:space="preserve">Subpreguntas relacionadas: No paga, es beneficiario/a    </t>
  </si>
  <si>
    <t>Código de pregunta en análisis: npcfp4e</t>
  </si>
  <si>
    <t>Personas según quién paga mensualmente por la afiliación al sistema de seguridad social en salud: No paga, es beneficiario(a) - Bogotá</t>
  </si>
  <si>
    <t>Personas según quién paga mensualmente por la afiliación al sistema de seguridad social en salud: No paga, es beneficiario(a) - UPL</t>
  </si>
  <si>
    <t>Valor pagado o descontado mensualmente para estar cubierto(a) por una entidad de seguridad social en salud, cruzando según totales</t>
  </si>
  <si>
    <t>Capítulo y pregunta principal: F-5. ¿Cuánto paga o cuánto le descuentan MENSUALMENTE a … para estar cubierto/a por una entidad de seguridad social en salud?</t>
  </si>
  <si>
    <t xml:space="preserve">Subpreguntas relacionadas: Valor pagado o descontado ($)    </t>
  </si>
  <si>
    <t>Código de pregunta en análisis: npcfp5</t>
  </si>
  <si>
    <t>Promedio del valor pagado o descontado mensualmente para estar cubierto(a) por una entidad de seguridad social en salud (a precios corrientes) - bogotá</t>
  </si>
  <si>
    <t>Promedio del valor pagado o descontado mensualmente para estar cubierto(a) por una entidad de seguridad social en salud (a precios corrientes) - UPL</t>
  </si>
  <si>
    <t>Tiempo de desplazamiento desde el lugar de residencia a la IPS (minutos), cruzando según totales</t>
  </si>
  <si>
    <t>Capítulo y pregunta principal: F-10. En promedio, ¿cuánto tiempo se demora en llegar… desde su lugar de residencia a la IPS para sus consultas de medicina general?</t>
  </si>
  <si>
    <t xml:space="preserve">Subpreguntas relacionadas: Minutos    </t>
  </si>
  <si>
    <t>Código de pregunta en análisis: npcfp9</t>
  </si>
  <si>
    <t>Promedio de tiempo de desplazamiento desde el lugar de residencia a la IPS (minutos) - bogotá</t>
  </si>
  <si>
    <t>Promedio de tiempo de desplazamiento desde el lugar de residencia a la IPS (minutos) - UPL</t>
  </si>
  <si>
    <t>Participación en campañas de promoción de la salud y prevención de enfermedades, cruzando según totales</t>
  </si>
  <si>
    <t>Capítulo y pregunta principal: F-6a. ¿… en los ÚLTIMOS 12 MESES ha participado en acciones preventivas realizadas por la entidad de seguridad social en salud a la que está afiliado/a, tales como:</t>
  </si>
  <si>
    <t xml:space="preserve">Subpreguntas relacionadas: Desparasitación?    </t>
  </si>
  <si>
    <t>Código de pregunta en análisis: npcfp7a1</t>
  </si>
  <si>
    <t>Personas según si en los últimos 12 meses han participado en acciones preventivas de la entidad de seguridad social en salud a la que están afiliadas:: Desparasitación - Bogotá</t>
  </si>
  <si>
    <t>Personas según si en los últimos 12 meses han participado en acciones preventivas de la entidad de seguridad social en salud a la que están afiliadas:: Desparasitación - UPL</t>
  </si>
  <si>
    <t xml:space="preserve">Subpreguntas relacionadas: Vacunación?    </t>
  </si>
  <si>
    <t>Código de pregunta en análisis: npcfp7a2</t>
  </si>
  <si>
    <t>Personas según si en los últimos 12 meses han participado en acciones preventivas de la entidad de seguridad social en salud a la que están afiliadas:: Vacunación - Bogotá</t>
  </si>
  <si>
    <t>Personas según si en los últimos 12 meses han participado en acciones preventivas de la entidad de seguridad social en salud a la que están afiliadas:: Vacunación - UPL</t>
  </si>
  <si>
    <t xml:space="preserve">Subpreguntas relacionadas: Enseñanza de cepillado y aplicación de flúor o sellantes?    </t>
  </si>
  <si>
    <t>Código de pregunta en análisis: npcfp7a3</t>
  </si>
  <si>
    <t>Personas según si en los últimos 12 meses han participado en acciones preventivas de la entidad de seguridad social en salud a la que están afiliadas:: Enseñanza de cepillado y aplicación de flúor o sellantes - Bogotá</t>
  </si>
  <si>
    <t>Personas según si en los últimos 12 meses han participado en acciones preventivas de la entidad de seguridad social en salud a la que están afiliadas:: Enseñanza de cepillado y aplicación de flúor o sellantes - UPL</t>
  </si>
  <si>
    <t xml:space="preserve">Subpreguntas relacionadas: Anticoncepción y prevención de enfermedades de transmisión sexual?    </t>
  </si>
  <si>
    <t>Código de pregunta en análisis: npcfp7a4</t>
  </si>
  <si>
    <t>Personas según si en los últimos 12 meses han participado en acciones preventivas de la entidad de seguridad social en salud a la que están afiliadas:: Anticoncepción y salud sexual - Bogotá</t>
  </si>
  <si>
    <t>Personas según si en los últimos 12 meses han participado en acciones preventivas de la entidad de seguridad social en salud a la que están afiliadas:: Anticoncepción y salud sexual - UPL</t>
  </si>
  <si>
    <t>Percepción de la calidad del servicio de salud, cruzando según totales</t>
  </si>
  <si>
    <t>Capítulo y pregunta principal: F-7. En general, considera que la calidad del servicio de la entidad de seguridad social en salud a la que … está afiliado/a es:</t>
  </si>
  <si>
    <t>Código de pregunta en análisis: npcfp8</t>
  </si>
  <si>
    <t>Personas según percepción de la calidad del servicio de salud - Bogotá</t>
  </si>
  <si>
    <t>Total.Muy buena</t>
  </si>
  <si>
    <t>Total.Buena</t>
  </si>
  <si>
    <t>Total.Mala</t>
  </si>
  <si>
    <t>Total.Muy mala</t>
  </si>
  <si>
    <t>Porcentaje.Muy buena</t>
  </si>
  <si>
    <t>Porcentaje.Buena</t>
  </si>
  <si>
    <t>Porcentaje.Mala</t>
  </si>
  <si>
    <t>Porcentaje.Muy mala</t>
  </si>
  <si>
    <t>Personas según percepción de la calidad del servicio de salud - UPL</t>
  </si>
  <si>
    <t>Aspectos que influyen en la percepción sobre la calidad del servicio de salud, cruzando según totales</t>
  </si>
  <si>
    <t>Capítulo y pregunta principal: F-8. ¿Cuáles son los aspectos que influyen en su percepción sobre la calidad del servicio de la entidad en la cual se encuentra afiliado?</t>
  </si>
  <si>
    <t xml:space="preserve">Subpreguntas relacionadas: Demora en la asignación de autorizaciones e IPS (centros médicos, hospitales, etc.)    </t>
  </si>
  <si>
    <t>Código de pregunta en análisis: npcfp8a</t>
  </si>
  <si>
    <t>Personas según los aspectos que influyen en su percepción sobre la calidad del servicio: Demora en la asignación de autorizaciones e IPS (centros médicos, hospitales, etc.) - Bogotá</t>
  </si>
  <si>
    <t>Personas según los aspectos que influyen en su percepción sobre la calidad del servicio: Demora en la asignación de autorizaciones e IPS (centros médicos, hospitales, etc.) - UPL</t>
  </si>
  <si>
    <t xml:space="preserve">Subpreguntas relacionadas: Mala atención del personal administrativo o médico    </t>
  </si>
  <si>
    <t>Código de pregunta en análisis: npcfp8a2</t>
  </si>
  <si>
    <t>Personas según los aspectos que influyen en su percepción sobre la calidad del servicio: Mala atención del personal administrativo o médico - Bogotá</t>
  </si>
  <si>
    <t>Personas según los aspectos que influyen en su percepción sobre la calidad del servicio: Mala atención del personal administrativo o médico - UPL</t>
  </si>
  <si>
    <t xml:space="preserve">Subpreguntas relacionadas: Falta de capacidad, conocimientos o habilidad del personal administrativo o médico    </t>
  </si>
  <si>
    <t>Código de pregunta en análisis: npcfp8a3</t>
  </si>
  <si>
    <t>Personas según los aspectos que influyen en su percepción sobre la calidad del servicio: Falta de capacidad, conocimientos o habilidad del personal administrativo o médico - Bogotá</t>
  </si>
  <si>
    <t>Personas según los aspectos que influyen en su percepción sobre la calidad del servicio: Falta de capacidad, conocimientos o habilidad del personal administrativo o médico - UPL</t>
  </si>
  <si>
    <t xml:space="preserve">Capítulo y pregunta principal: F-8. ¿Cuáles son los aspectos que influyen en su percepción sobre la calidad del servicio de la entidad en la cual se encuentra afiliado?
</t>
  </si>
  <si>
    <t xml:space="preserve">Subpreguntas relacionadas: Condiciones deficientes de infraestructura, dotación o mobiliario de la IPS (centros médicos, hospitales,etc.)    </t>
  </si>
  <si>
    <t>Código de pregunta en análisis: npcfp8a4</t>
  </si>
  <si>
    <t>Personas según los aspectos que influyen en su percepción sobre la calidad del servicio: Condiciones deficientes de infraestructura, dotación o mobiliario de la IPS (centros médicos, hospitales,etc.) - Bogotá</t>
  </si>
  <si>
    <t>Personas según los aspectos que influyen en su percepción sobre la calidad del servicio: Condiciones deficientes de infraestructura, dotación o mobiliario de la IPS (centros médicos, hospitales,etc.) - UPL</t>
  </si>
  <si>
    <t xml:space="preserve">Subpreguntas relacionadas: No disponibilidad o demora en la asignación de citas de la IPS (centros médicos, hospitales, etc.)    </t>
  </si>
  <si>
    <t>Código de pregunta en análisis: npcfp8a5</t>
  </si>
  <si>
    <t>Personas según los aspectos que influyen en su percepción sobre la calidad del servicio: No disponibilidad o demora en la asignación de citas de la IPS (centros médicos, hospitales, etc.) - Bogotá</t>
  </si>
  <si>
    <t>Personas según los aspectos que influyen en su percepción sobre la calidad del servicio: No disponibilidad o demora en la asignación de citas de la IPS (centros médicos, hospitales, etc.) - UPL</t>
  </si>
  <si>
    <t xml:space="preserve">Subpreguntas relacionadas: Demora en la atención por parte del personal médico el día de la cita    </t>
  </si>
  <si>
    <t>Código de pregunta en análisis: npcfp8a6</t>
  </si>
  <si>
    <t>Personas según los aspectos que influyen en su percepción sobre la calidad del servicio: Demora en la atención por parte del personal médico el día de la cita - Bogotá</t>
  </si>
  <si>
    <t>Personas según los aspectos que influyen en su percepción sobre la calidad del servicio: Demora en la atención por parte del personal médico el día de la cita - UPL</t>
  </si>
  <si>
    <t xml:space="preserve">Subpreguntas relacionadas: Demoras o dificultades para la entrega de medicamentos    </t>
  </si>
  <si>
    <t>Código de pregunta en análisis: npcfp8a7</t>
  </si>
  <si>
    <t>Personas según los aspectos que influyen en su percepción sobre la calidad del servicio: Demoras o dificultades para la entrega de medicamentos - Bogotá</t>
  </si>
  <si>
    <t>Personas según los aspectos que influyen en su percepción sobre la calidad del servicio: Demoras o dificultades para la entrega de medicamentos - UPL</t>
  </si>
  <si>
    <t>Código de pregunta en análisis: npcfp8a8</t>
  </si>
  <si>
    <t>Personas según los aspectos que influyen en su percepción sobre la calidad del servicio: Otro - Bogotá</t>
  </si>
  <si>
    <t>Personas según los aspectos que influyen en su percepción sobre la calidad del servicio: Otro - UPL</t>
  </si>
  <si>
    <t>Traslado de EPS, cruzando según totales</t>
  </si>
  <si>
    <t>Capítulo y pregunta principal: F-9. ¿En los ÚLTIMOS 12 MESES … ha tenido que cambiar de EPS por sentirse insatisfecho con el servicio prestado?</t>
  </si>
  <si>
    <t>Código de pregunta en análisis: npcfp8b</t>
  </si>
  <si>
    <t>Personas según si en los últimos 12 meses han tenido que cambiarse de EPS por sentirse insatisfechas con el servicio prestado - Bogotá</t>
  </si>
  <si>
    <t>Personas según si en los últimos 12 meses han tenido que cambiarse de EPS por sentirse insatisfechas con el servicio prestado - UPL</t>
  </si>
  <si>
    <t>Planes o seguros complementarios, cruzando según totales</t>
  </si>
  <si>
    <t>Capítulo y pregunta principal: F-11. ¿Cuáles de los siguientes planes o seguros complementarios tiene … ? :</t>
  </si>
  <si>
    <t xml:space="preserve">Subpreguntas relacionadas: Póliza de hospitalización o cirugía    </t>
  </si>
  <si>
    <t>Código de pregunta en análisis: npcfp10a</t>
  </si>
  <si>
    <t>Personas según si tienen planes o seguros complementarios como: Póliza de hospitalización o cirugía - Bogotá</t>
  </si>
  <si>
    <t>Personas según si tienen planes o seguros complementarios como: Póliza de hospitalización o cirugía - UPL</t>
  </si>
  <si>
    <t xml:space="preserve">Subpreguntas relacionadas: Contrato de medicina prepagada    </t>
  </si>
  <si>
    <t>Código de pregunta en análisis: npcfp10b</t>
  </si>
  <si>
    <t>Personas según si tienen planes o seguros complementarios como: Contrato de medicina prepagada - Bogotá</t>
  </si>
  <si>
    <t>Personas según si tienen planes o seguros complementarios como: Contrato de medicina prepagada - UPL</t>
  </si>
  <si>
    <t xml:space="preserve">Subpreguntas relacionadas: Contrato de plan complementario de salud con una EPS    </t>
  </si>
  <si>
    <t>Código de pregunta en análisis: npcfp10c</t>
  </si>
  <si>
    <t>Personas según si tienen planes o seguros complementarios como: Contrato de plan complementario de salud con una EPS - Bogotá</t>
  </si>
  <si>
    <t>Personas según si tienen planes o seguros complementarios como: Contrato de plan complementario de salud con una EPS - UPL</t>
  </si>
  <si>
    <t xml:space="preserve">Subpreguntas relacionadas: Otro (seguro estudiantil, ambulancia, tarjeta de viajero, entre otros)    </t>
  </si>
  <si>
    <t>Código de pregunta en análisis: npcfp10d</t>
  </si>
  <si>
    <t>Personas según si tienen planes o seguros complementarios como: Seguro estudiantil, ambulancia, tarjeta de viajero, entre otros - Bogotá</t>
  </si>
  <si>
    <t>Personas según si tienen planes o seguros complementarios como: Seguro estudiantil, ambulancia, tarjeta de viajero, entre otros - UPL</t>
  </si>
  <si>
    <t>Periodicidad del valor pagado o descontado por concepto de planes o seguros complementarios de salud, cruzando según totales</t>
  </si>
  <si>
    <t>Capítulo y pregunta principal: F-12. ¿Cuánto paga o le descuentan a … por concepto de este o estos planes o seguros complementarios de salud?</t>
  </si>
  <si>
    <t xml:space="preserve">Subpreguntas relacionadas: Periodicidad    </t>
  </si>
  <si>
    <t>Código de pregunta en análisis: npcfp11a</t>
  </si>
  <si>
    <t>Personas según periodicidad del valor pagado o descontado por concepto de planes o seguros complementarios de salud - Bogotá</t>
  </si>
  <si>
    <t>Total.Mensual</t>
  </si>
  <si>
    <t>Total.Bimestral</t>
  </si>
  <si>
    <t>Total.Semestral</t>
  </si>
  <si>
    <t>Total.Anual</t>
  </si>
  <si>
    <t>Porcentaje.Mensual</t>
  </si>
  <si>
    <t>Porcentaje.Bimestral</t>
  </si>
  <si>
    <t>Porcentaje.Semestral</t>
  </si>
  <si>
    <t>Porcentaje.Anual</t>
  </si>
  <si>
    <t>Personas según periodicidad del valor pagado o descontado por concepto de planes o seguros complementarios de salud - UPL</t>
  </si>
  <si>
    <t>Estado de salud, cruzando según totales</t>
  </si>
  <si>
    <t>Capítulo y pregunta principal: F-13. El estado de salud actual de … en general es:</t>
  </si>
  <si>
    <t>Código de pregunta en análisis: npcfp12</t>
  </si>
  <si>
    <t>Personas según su estado de salud - Bogotá</t>
  </si>
  <si>
    <t>Total.Muy bueno</t>
  </si>
  <si>
    <t>Total.Muy malo</t>
  </si>
  <si>
    <t>Porcentaje.Muy bueno</t>
  </si>
  <si>
    <t>Porcentaje.Muy malo</t>
  </si>
  <si>
    <t>Personas según su estado de salud - UPL</t>
  </si>
  <si>
    <t>Consulta de medicina general (preventiva), cruzando según totales</t>
  </si>
  <si>
    <t>Capítulo y pregunta principal: F-14. Sin estar enfermo/a y por prevención, ¿… por lo menos una vez al AÑO, consulta?</t>
  </si>
  <si>
    <t xml:space="preserve">Subpreguntas relacionadas: Medicina general    </t>
  </si>
  <si>
    <t>Código de pregunta en análisis: npcfp13a</t>
  </si>
  <si>
    <t>Personas según si por lo menos una vez al año, consultan por prevención servicios de: Medicina general - Bogotá</t>
  </si>
  <si>
    <t>Personas según si por lo menos una vez al año, consultan por prevención servicios de: Medicina general - UPL</t>
  </si>
  <si>
    <t>Consulta de medicina especializada (preventiva), cruzando según totales</t>
  </si>
  <si>
    <t xml:space="preserve">Subpreguntas relacionadas: Medicina especializada    </t>
  </si>
  <si>
    <t>Código de pregunta en análisis: npcfp13b</t>
  </si>
  <si>
    <t>Personas según si por lo menos una vez al año, consultan por prevención servicios de: Medicina especializada - Bogotá</t>
  </si>
  <si>
    <t>Personas según si por lo menos una vez al año, consultan por prevención servicios de: Medicina especializada - UPL</t>
  </si>
  <si>
    <t>Consulta a servicios de odontología (preventiva), cruzando según totales</t>
  </si>
  <si>
    <t xml:space="preserve">Subpreguntas relacionadas: Odontología    </t>
  </si>
  <si>
    <t>Código de pregunta en análisis: npcfp13c</t>
  </si>
  <si>
    <t>Personas según si por lo menos una vez al año, consultan por prevención servicios de: Odontología - Bogotá</t>
  </si>
  <si>
    <t>Personas según si por lo menos una vez al año, consultan por prevención servicios de: Odontología - UPL</t>
  </si>
  <si>
    <t>Consulta a servicios de medicina alternativa (preventiva), cruzando según totales</t>
  </si>
  <si>
    <t xml:space="preserve">Subpreguntas relacionadas: Medicina alternativa    </t>
  </si>
  <si>
    <t>Código de pregunta en análisis: npcfp13d</t>
  </si>
  <si>
    <t>Personas según si por lo menos una vez al año, consultan por prevención servicios de: Medicina alternativa - Bogotá</t>
  </si>
  <si>
    <t>Personas según si por lo menos una vez al año, consultan por prevención servicios de: Medicina alternativa - UPL</t>
  </si>
  <si>
    <t>Consulta a servicios de psicología (preventiva), cruzando según totales</t>
  </si>
  <si>
    <t xml:space="preserve">Subpreguntas relacionadas: Psicología    </t>
  </si>
  <si>
    <t>Código de pregunta en análisis: npcfp13f</t>
  </si>
  <si>
    <t>Personas según si por lo menos una vez al año, consultan por prevención servicios de: Psicología - Bogotá</t>
  </si>
  <si>
    <t>Personas según si por lo menos una vez al año, consultan por prevención servicios de: Psicología - UPL</t>
  </si>
  <si>
    <t>Enfermedades o problemas de salud, cruzando según totales</t>
  </si>
  <si>
    <t>Capítulo y pregunta principal: F-15. ¿A … le han diagnosticado alguna de estas enfermedades o problemas de salud: (Solo registre las enfermedades que actualmente le generan malestar, necesidad de tomar medicamentos o realizar tratamientos)</t>
  </si>
  <si>
    <t xml:space="preserve">Subpreguntas relacionadas: Enfermedades del sistema circulatorio, como hipertensión o problemas cardiovasculares?    </t>
  </si>
  <si>
    <t>Código de pregunta en análisis: npcfp14a</t>
  </si>
  <si>
    <t>Personas según si les han diagnosticado alguna de estas enfermedades o problemas de salud: Enfermedades del sistema circulatorio, como hipertensión o problemas cardiovasculares - Bogotá</t>
  </si>
  <si>
    <t>Personas según si les han diagnosticado alguna de estas enfermedades o problemas de salud: Enfermedades del sistema circulatorio, como hipertensión o problemas cardiovasculares - UPL</t>
  </si>
  <si>
    <t xml:space="preserve">Subpreguntas relacionadas: Tumores malignos, cáncer?    </t>
  </si>
  <si>
    <t>Código de pregunta en análisis: npcfp14b</t>
  </si>
  <si>
    <t>Personas según si les han diagnosticado alguna de estas enfermedades o problemas de salud: Tumores malignos, cáncer - Bogotá</t>
  </si>
  <si>
    <t>Personas según si les han diagnosticado alguna de estas enfermedades o problemas de salud: Tumores malignos, cáncer - UPL</t>
  </si>
  <si>
    <t xml:space="preserve">Subpreguntas relacionadas: Enfermedades mentales o del comportamiento   (depresión, ansiedad, esquizofrenia, trastorno bipolar, alzheimer)?    </t>
  </si>
  <si>
    <t>Código de pregunta en análisis: npcfp14c</t>
  </si>
  <si>
    <t>Personas según si les han diagnosticado alguna de estas enfermedades o problemas de salud: Enfermedades mentales o del comportamiento   (depresión, ansiedad, esquizofrenia, trastorno bipolar, Alzheimer) - Bogotá</t>
  </si>
  <si>
    <t>Personas según si les han diagnosticado alguna de estas enfermedades o problemas de salud: Enfermedades mentales o del comportamiento   (depresión, ansiedad, esquizofrenia, trastorno bipolar, Alzheimer) - UPL</t>
  </si>
  <si>
    <t xml:space="preserve">Subpreguntas relacionadas: Enfermedades del sistema nervioso como epilepsia, paralisis cerebral, parkinson?    </t>
  </si>
  <si>
    <t>Código de pregunta en análisis: npcfp14d</t>
  </si>
  <si>
    <t>Personas según si les han diagnosticado alguna de estas enfermedades o problemas de salud: Enfermedades del sistema nervioso como epilepsia, parálisis cerebral, Parkinson - Bogotá</t>
  </si>
  <si>
    <t>Personas según si les han diagnosticado alguna de estas enfermedades o problemas de salud: Enfermedades del sistema nervioso como epilepsia, parálisis cerebral, Parkinson - UPL</t>
  </si>
  <si>
    <t xml:space="preserve">Subpreguntas relacionadas: Malformaciones congénitas como: defectos del corazón, labio leporino, Sindrome de Down?    </t>
  </si>
  <si>
    <t>Código de pregunta en análisis: npcfp14e</t>
  </si>
  <si>
    <t>Personas según si les han diagnosticado alguna de estas enfermedades o problemas de salud: Malformaciones congénitas como: defectos del corazón, labio leporino, Síndrome de Down - Bogotá</t>
  </si>
  <si>
    <t>Personas según si les han diagnosticado alguna de estas enfermedades o problemas de salud: Malformaciones congénitas como: defectos del corazón, labio leporino, Síndrome de Down - UPL</t>
  </si>
  <si>
    <t xml:space="preserve">Subpreguntas relacionadas: Enfermedades respiratorias crónicas como: Asma, EPOC, Enfisema?    </t>
  </si>
  <si>
    <t>Código de pregunta en análisis: npcfp14f</t>
  </si>
  <si>
    <t>Personas según si les han diagnosticado alguna de estas enfermedades o problemas de salud: Enfermedades respiratorias crónicas como: Asma, EPOC, Enfisema - Bogotá</t>
  </si>
  <si>
    <t>Personas según si les han diagnosticado alguna de estas enfermedades o problemas de salud: Enfermedades respiratorias crónicas como: Asma, EPOC, Enfisema - UPL</t>
  </si>
  <si>
    <t xml:space="preserve">Subpreguntas relacionadas: Enfermedades infecciosas como diarreas, infecciones respiratorias agudas graves, o de transmisión sexual?    </t>
  </si>
  <si>
    <t>Código de pregunta en análisis: npcfp14g</t>
  </si>
  <si>
    <t>Personas según si les han diagnosticado alguna de estas enfermedades o problemas de salud: Enfermedades infecciosas como diarreas, infecciones respiratorias agudas graves, o de transmisión sexual - Bogotá</t>
  </si>
  <si>
    <t>Personas según si les han diagnosticado alguna de estas enfermedades o problemas de salud: Enfermedades infecciosas como diarreas, infecciones respiratorias agudas graves, o de transmisión sexual - UPL</t>
  </si>
  <si>
    <t xml:space="preserve">Subpreguntas relacionadas: Afecciones relacionadas con el embarazo, parto y el recién nacido?    </t>
  </si>
  <si>
    <t>Código de pregunta en análisis: npcfp14h</t>
  </si>
  <si>
    <t>Personas según si les han diagnosticado alguna de estas enfermedades o problemas de salud: Afecciones relacionadas con el embarazo, parto y el recién nacido - Bogotá</t>
  </si>
  <si>
    <t>Personas según si les han diagnosticado alguna de estas enfermedades o problemas de salud: Afecciones relacionadas con el embarazo, parto y el recién nacido - UPL</t>
  </si>
  <si>
    <t xml:space="preserve">Subpreguntas relacionadas: Enfermedades de la boca, dientes o encías?    </t>
  </si>
  <si>
    <t>Código de pregunta en análisis: npcfp14i</t>
  </si>
  <si>
    <t>Personas según si les han diagnosticado alguna de estas enfermedades o problemas de salud: Enfermedades de la boca, dientes o encías - Bogotá</t>
  </si>
  <si>
    <t>Personas según si les han diagnosticado alguna de estas enfermedades o problemas de salud: Enfermedades de la boca, dientes o encías - UPL</t>
  </si>
  <si>
    <t xml:space="preserve">Subpreguntas relacionadas: Enfermedades nutricionales y del metabolismo como: diabetes, obesidad o desnutrición, anemia, de la tiroides?    </t>
  </si>
  <si>
    <t>Código de pregunta en análisis: npcfp14j</t>
  </si>
  <si>
    <t>Personas según si les han diagnosticado alguna de estas enfermedades o problemas de salud: Enfermedades nutricionales y del metabolismo como: diabetes, obesidad o desnutrición, anemia, de la tiroides - Bogotá</t>
  </si>
  <si>
    <t>Personas según si les han diagnosticado alguna de estas enfermedades o problemas de salud: Enfermedades nutricionales y del metabolismo como: diabetes, obesidad o desnutrición, anemia, de la tiroides - UPL</t>
  </si>
  <si>
    <t xml:space="preserve">Subpreguntas relacionadas: Lesiones originadas por accidentes en vía pública, hogar, trabajo, intoxicaciones?    </t>
  </si>
  <si>
    <t>Código de pregunta en análisis: npcfp14k</t>
  </si>
  <si>
    <t>Personas según si les han diagnosticado alguna de estas enfermedades o problemas de salud: Lesiones originadas por accidentes en vía pública, hogar, trabajo, intoxicaciones - Bogotá</t>
  </si>
  <si>
    <t>Personas según si les han diagnosticado alguna de estas enfermedades o problemas de salud: Lesiones originadas por accidentes en vía pública, hogar, trabajo, intoxicaciones - UPL</t>
  </si>
  <si>
    <t>Tratamiento de enfermedades, cruzando según totales</t>
  </si>
  <si>
    <t>Capítulo y pregunta principal: F-16. Para tratar esa(s) enfermedad(es) ¿… recibe atención médica periódica, asiste regularmente a una institución de salud o se hace controles?</t>
  </si>
  <si>
    <t>Código de pregunta en análisis: npcfp15</t>
  </si>
  <si>
    <t>Personas según si para tratar sus enfermedades reciben atención médica periódica, asisten regularmente a una institución de salud o se hacen controles - Bogotá</t>
  </si>
  <si>
    <t>Total.Si, para todas</t>
  </si>
  <si>
    <t>Total.Si, para algunas</t>
  </si>
  <si>
    <t>Porcentaje.Si, para todas</t>
  </si>
  <si>
    <t>Porcentaje.Si, para algunas</t>
  </si>
  <si>
    <t>Personas según si para tratar sus enfermedades reciben atención médica periódica, asisten regularmente a una institución de salud o se hacen controles - UPL</t>
  </si>
  <si>
    <t>Enfermedades, accidentes, problemas odontológicos o problemas de salud que NO impliquen hospitalización, cruzando según totales</t>
  </si>
  <si>
    <t>Capítulo y pregunta principal: F-17. En los ÚLTIMOS 30 DÍAS, ¿… tuvo alguna enfermedad, accidente, problema odontológico o algún otro problema de salud que NO haya implicado hospitalización?</t>
  </si>
  <si>
    <t>Código de pregunta en análisis: npcfp16</t>
  </si>
  <si>
    <t>Personas según si en los últimos 30 días, tuvieron alguna enfermedad, accidente, problema odontológico o algún otro problema de salud que NO haya implicado hospitalización - Bogotá</t>
  </si>
  <si>
    <t>Personas según si en los últimos 30 días, tuvieron alguna enfermedad, accidente, problema odontológico o algún otro problema de salud que NO haya implicado hospitalización - UPL</t>
  </si>
  <si>
    <t>Duración de incapacidades (días), cruzando según totales</t>
  </si>
  <si>
    <t>Capítulo y pregunta principal: F-18. Por este problema de salud, ¿durante cuántos días en total dejó … de realizar sus actividades normales?</t>
  </si>
  <si>
    <t xml:space="preserve">Subpreguntas relacionadas: Número de días    </t>
  </si>
  <si>
    <t>Código de pregunta en análisis: npcfp18</t>
  </si>
  <si>
    <t>Promedio del número de días que dejó de realizar sus actividades normales por problemas de salud - bogotá</t>
  </si>
  <si>
    <t>Promedio del número de días que dejó de realizar sus actividades normales por problemas de salud - UPL</t>
  </si>
  <si>
    <t>Tratamiento de problemas de salud, cruzando según totales</t>
  </si>
  <si>
    <t>Capítulo y pregunta principal: F-19. ¿Qué hizo principalmente … para tratar ese problema de salud?</t>
  </si>
  <si>
    <t>Código de pregunta en análisis: npcfp19</t>
  </si>
  <si>
    <t>Personas según lo que hicieron para tratar los problemas de salud - Bogotá</t>
  </si>
  <si>
    <t>Total.Utilizó los servicios (medicina general, especializada, odontología, terapéutica, enfermería) a los cuales tiene derecho por su EPS ó EPSS</t>
  </si>
  <si>
    <t>Total.Utilizó los servicios a los cuales tiene derecho por su afiliación  a medicina prepagada o plan complementario de salud (medicina general, especializada, odontología, terapéutica, enfermería)</t>
  </si>
  <si>
    <t>Total.Utilizó servicios médicos particulares  (medicina general, especializada, odontología, terapéutica, enfermería)</t>
  </si>
  <si>
    <t>Total.Acudió a una ESE (Empresa Social del Estado), hospital o centro  de salud (sin utilizar los servicios de EPS o EPSS)</t>
  </si>
  <si>
    <t>Total.Acudió a una farmacia, botica o droguería</t>
  </si>
  <si>
    <t>Total.Consultó a un tegua, comadrona, curandero/a, yerbatero/a</t>
  </si>
  <si>
    <t>Total.Asistió a terapias alternativas practicadas por personal no profesional (acupuntura, musicoterapia, etc.)</t>
  </si>
  <si>
    <t>Total.Usó remedios caseros</t>
  </si>
  <si>
    <t>Total.Se autorrecetó</t>
  </si>
  <si>
    <t>Total.Nada</t>
  </si>
  <si>
    <t>Porcentaje.Utilizó los servicios (medicina general, especializada, odontología, terapéutica, enfermería) a los cuales tiene derecho por su EPS ó EPSS</t>
  </si>
  <si>
    <t>Porcentaje.Utilizó los servicios a los cuales tiene derecho por su afiliación  a medicina prepagada o plan complementario de salud (medicina general, especializada, odontología, terapéutica, enfermería)</t>
  </si>
  <si>
    <t>Porcentaje.Utilizó servicios médicos particulares  (medicina general, especializada, odontología, terapéutica, enfermería)</t>
  </si>
  <si>
    <t>Porcentaje.Acudió a una ESE (Empresa Social del Estado), hospital o centro  de salud (sin utilizar los servicios de EPS o EPSS)</t>
  </si>
  <si>
    <t>Porcentaje.Acudió a una farmacia, botica o droguería</t>
  </si>
  <si>
    <t>Porcentaje.Consultó a un tegua, comadrona, curandero/a, yerbatero/a</t>
  </si>
  <si>
    <t>Porcentaje.Asistió a terapias alternativas practicadas por personal no profesional (acupuntura, musicoterapia, etc.)</t>
  </si>
  <si>
    <t>Porcentaje.Usó remedios caseros</t>
  </si>
  <si>
    <t>Porcentaje.Se autorrecetó</t>
  </si>
  <si>
    <t>Porcentaje.Nada</t>
  </si>
  <si>
    <t>Personas según lo que hicieron para tratar los problemas de salud - UPL</t>
  </si>
  <si>
    <t>Percepción de la calidad del servicio de salud para tratamientos médicos, cruzando según totales</t>
  </si>
  <si>
    <t>Capítulo y pregunta principal: F-20. En general, considera que la calidad del servicio fue:</t>
  </si>
  <si>
    <t>Código de pregunta en análisis: npcfp20</t>
  </si>
  <si>
    <t>Personas según percepción de la calidad del servicio de salud para tratamientos médicos - Bogotá</t>
  </si>
  <si>
    <t>Personas según percepción de la calidad del servicio de salud para tratamientos médicos - UPL</t>
  </si>
  <si>
    <t>Condiciones físicas y mentales que dificultan las actividades cotidianas, cruzando según totales</t>
  </si>
  <si>
    <t>Capítulo y pregunta principal: F-21. ¿Dada su condición física y mental, en su vida diaria ... tiene dificultades para realizar las siguientes actividades:</t>
  </si>
  <si>
    <t xml:space="preserve">Subpreguntas relacionadas: Mover el cuerpo, caminar o subir y bajar escaleras?    </t>
  </si>
  <si>
    <t>Código de pregunta en análisis: npcfp21a1</t>
  </si>
  <si>
    <t>Personas según si debido a su condición física y mental, en su vida diaria tienen dificultades para realizar las siguientes actividades: Mover el cuerpo, caminar o subir y bajar escaleras? - Bogotá</t>
  </si>
  <si>
    <t>Total.No puede hacerlo</t>
  </si>
  <si>
    <t>Total.Sí, con mucha dificultad</t>
  </si>
  <si>
    <t>Total.Sí, con alguna dificultad</t>
  </si>
  <si>
    <t>Total.Sin dificultad</t>
  </si>
  <si>
    <t>Porcentaje.No puede hacerlo</t>
  </si>
  <si>
    <t>Porcentaje.Sí, con mucha dificultad</t>
  </si>
  <si>
    <t>Porcentaje.Sí, con alguna dificultad</t>
  </si>
  <si>
    <t>Porcentaje.Sin dificultad</t>
  </si>
  <si>
    <t>Personas según si debido a su condición física y mental, en su vida diaria tienen dificultades para realizar las siguientes actividades: Mover el cuerpo, caminar o subir y bajar escaleras? - UPL</t>
  </si>
  <si>
    <t xml:space="preserve">Subpreguntas relacionadas: Agarrar, mover objetos o usar sus brazos o manos?    </t>
  </si>
  <si>
    <t>Código de pregunta en análisis: npcfp21a2</t>
  </si>
  <si>
    <t>Personas según si debido a su condición física y mental, en su vida diaria tienen dificultades para realizar las siguientes actividades: Agarrar, mover objetos o usar sus brazos o manos? - Bogotá</t>
  </si>
  <si>
    <t>Personas según si debido a su condición física y mental, en su vida diaria tienen dificultades para realizar las siguientes actividades: Agarrar, mover objetos o usar sus brazos o manos? - UPL</t>
  </si>
  <si>
    <t xml:space="preserve">Subpreguntas relacionadas: Ver, aun usando lentes o gafas?    </t>
  </si>
  <si>
    <t>Código de pregunta en análisis: npcfp21a3</t>
  </si>
  <si>
    <t>Personas según si debido a su condición física y mental, en su vida diaria tienen dificultades para realizar las siguientes actividades: Ver, aún usando lentes o gafas? - Bogotá</t>
  </si>
  <si>
    <t>Personas según si debido a su condición física y mental, en su vida diaria tienen dificultades para realizar las siguientes actividades: Ver, aún usando lentes o gafas? - UPL</t>
  </si>
  <si>
    <t xml:space="preserve">Subpreguntas relacionadas: Oír, aun con audífonos medicados u otros aparatos especiales?    </t>
  </si>
  <si>
    <t>Código de pregunta en análisis: npcfp21a4</t>
  </si>
  <si>
    <t>Personas según si debido a su condición física y mental, en su vida diaria tienen dificultades para realizar las siguientes actividades: Oír, aún con audífonos medicados u otros aparatos especiales? - Bogotá</t>
  </si>
  <si>
    <t>Personas según si debido a su condición física y mental, en su vida diaria tienen dificultades para realizar las siguientes actividades: Oír, aún con audífonos medicados u otros aparatos especiales? - UPL</t>
  </si>
  <si>
    <t xml:space="preserve">Subpreguntas relacionadas: Hablar o conversar?    </t>
  </si>
  <si>
    <t>Código de pregunta en análisis: npcfp21a5</t>
  </si>
  <si>
    <t>Personas según si debido a su condición física y mental, en su vida diaria tienen dificultades para realizar las siguientes actividades: Hablar o conversar? - Bogotá</t>
  </si>
  <si>
    <t>Personas según si debido a su condición física y mental, en su vida diaria tienen dificultades para realizar las siguientes actividades: Hablar o conversar? - UPL</t>
  </si>
  <si>
    <t xml:space="preserve">Subpreguntas relacionadas: Entender, aprender, recordar o tomar decisiones por si mismo/a?    </t>
  </si>
  <si>
    <t>Código de pregunta en análisis: npcfp21a6</t>
  </si>
  <si>
    <t>Personas según si debido a su condición física y mental, en su vida diaria tienen dificultades para realizar las siguientes actividades: Entender, aprender, recordar o tomar decisiones por si mismo? - Bogotá</t>
  </si>
  <si>
    <t>Personas según si debido a su condición física y mental, en su vida diaria tienen dificultades para realizar las siguientes actividades: Entender, aprender, recordar o tomar decisiones por si mismo? - UPL</t>
  </si>
  <si>
    <t xml:space="preserve">Subpreguntas relacionadas: Relacionarse o interactuar con las demás personas?    </t>
  </si>
  <si>
    <t>Código de pregunta en análisis: npcfp21a7</t>
  </si>
  <si>
    <t>Personas según si debido a su condición física y mental, en su vida diaria tienen dificultades para realizar las siguientes actividades: Relacionarse o interactuar con las demás personas? - Bogotá</t>
  </si>
  <si>
    <t>Personas según si debido a su condición física y mental, en su vida diaria tienen dificultades para realizar las siguientes actividades: Relacionarse o interactuar con las demás personas? - UPL</t>
  </si>
  <si>
    <t xml:space="preserve">Subpreguntas relacionadas: Comer, vestirse o bañarse por si mismo/a?    </t>
  </si>
  <si>
    <t>Código de pregunta en análisis: npcfp21a8</t>
  </si>
  <si>
    <t>Personas según si debido a su condición física y mental, en su vida diaria tienen dificultades para realizar las siguientes actividades: Comer, vestirse o bañarse por si mismo(a)? - Bogotá</t>
  </si>
  <si>
    <t>Personas según si debido a su condición física y mental, en su vida diaria tienen dificultades para realizar las siguientes actividades: Comer, vestirse o bañarse por si mismo(a)? - UPL</t>
  </si>
  <si>
    <t>Uso de elementos para afrontar dificultades de salud, cruzando según totales</t>
  </si>
  <si>
    <t>Capítulo y pregunta principal: F-22. Para estas dificultades … ¿utiliza de manera permanente:</t>
  </si>
  <si>
    <t xml:space="preserve">Subpreguntas relacionadas: Gafas, lentes, lupas, bastones, sillas de rueda,implantes cocleares, entre otros?    </t>
  </si>
  <si>
    <t>Código de pregunta en análisis: npcfp22a1</t>
  </si>
  <si>
    <t>Personas según si para estas dificultades utilizan de manera permanente: Gafas, lentes, lupas, bastones, sillas de rueda, implantes cocleares, entre otros - Bogotá</t>
  </si>
  <si>
    <t>Personas según si para estas dificultades utilizan de manera permanente: Gafas, lentes, lupas, bastones, sillas de rueda, implantes cocleares, entre otros - UPL</t>
  </si>
  <si>
    <t xml:space="preserve">Subpreguntas relacionadas: Ayuda de otras personas?    </t>
  </si>
  <si>
    <t>Código de pregunta en análisis: npcfp22a2</t>
  </si>
  <si>
    <t>Personas según si para estas dificultades utilizan de manera permanente: Ayuda de otras personas - Bogotá</t>
  </si>
  <si>
    <t>Personas según si para estas dificultades utilizan de manera permanente: Ayuda de otras personas - UPL</t>
  </si>
  <si>
    <t xml:space="preserve">Subpreguntas relacionadas: Medicamentos o terapias?    </t>
  </si>
  <si>
    <t>Código de pregunta en análisis: npcfp22a3</t>
  </si>
  <si>
    <t>Personas según si para estas dificultades utilizan de manera permanente: Medicamentos o terapias - Bogotá</t>
  </si>
  <si>
    <t>Personas según si para estas dificultades utilizan de manera permanente: Medicamentos o terapias - UPL</t>
  </si>
  <si>
    <t xml:space="preserve">Subpreguntas relacionadas: Prácticas de medicina ancestral?    </t>
  </si>
  <si>
    <t>Código de pregunta en análisis: npcfp22a4</t>
  </si>
  <si>
    <t>Personas según si para estas dificultades utilizan de manera permanente: Prácticas de medicina ancestral - Bogotá</t>
  </si>
  <si>
    <t>Personas según si para estas dificultades utilizan de manera permanente: Prácticas de medicina ancestral - UPL</t>
  </si>
  <si>
    <t>Cuidadores de personas con dificultades de salud, cruzando según totales</t>
  </si>
  <si>
    <t>Capítulo y pregunta principal: F-23. ¿Quién se ocupa principalmente del cuidado de ... ?</t>
  </si>
  <si>
    <t>Código de pregunta en análisis: npcfp24</t>
  </si>
  <si>
    <t>Personas según quién se ocupa principalmente de su cuidado - Bogotá</t>
  </si>
  <si>
    <t>Total.Una persona de este hogar, no remunerada</t>
  </si>
  <si>
    <t>Total.Una persona de otro hogar, no remunerada</t>
  </si>
  <si>
    <t>Total.Una persona contratada para ayudarle</t>
  </si>
  <si>
    <t>Total.Una institución</t>
  </si>
  <si>
    <t>Porcentaje.Una persona de este hogar, no remunerada</t>
  </si>
  <si>
    <t>Porcentaje.Una persona de otro hogar, no remunerada</t>
  </si>
  <si>
    <t>Porcentaje.Una persona contratada para ayudarle</t>
  </si>
  <si>
    <t>Porcentaje.Una institución</t>
  </si>
  <si>
    <t>Personas según quién se ocupa principalmente de su cuidado - UPL</t>
  </si>
  <si>
    <t>Sexo de los cuidadores de personas con dificultades de salud, cruzando según totales</t>
  </si>
  <si>
    <t xml:space="preserve">Subpreguntas relacionadas: Una persona contratada para ayudarle Sexo  </t>
  </si>
  <si>
    <t>Código de pregunta en análisis: npcfp24b</t>
  </si>
  <si>
    <t>Personas según sexo del cuidador - Bogotá</t>
  </si>
  <si>
    <t>Personas según sexo del cuidador - UPL</t>
  </si>
  <si>
    <t>Valor mensual pagado a cuidadores de personas con dificultades de salud, cruzando según totales</t>
  </si>
  <si>
    <t>Capítulo y pregunta principal: F-24. ¿Quién asume el pago de la persona o de la institución que se encarga del cuidado de ...?</t>
  </si>
  <si>
    <t xml:space="preserve">Subpreguntas relacionadas: El hogar o la misma persona Gasto MENSUAL ($)  </t>
  </si>
  <si>
    <t>Código de pregunta en análisis: npcfp25ba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</si>
  <si>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San Isidro - PatiosLa Calera resto</t>
  </si>
  <si>
    <t>Promedio del valor mensual pagado al cuidador (a precios corrientes) - bogotá</t>
  </si>
  <si>
    <t>Promedio del valor mensual pagado al cuidador (a precios corrientes) - UPL</t>
  </si>
  <si>
    <t>Hospitalizaciones, cruzando según totales</t>
  </si>
  <si>
    <t>Capítulo y pregunta principal: F-25. Durante los ÚLTIMOS 12 MESES, ¿… tuvo que ser hospitalizado/a?</t>
  </si>
  <si>
    <t>Código de pregunta en análisis: npcfp26</t>
  </si>
  <si>
    <t>Personas según si durante los últimos 12 meses, tuvieron que ser hospitalizadas - Bogotá</t>
  </si>
  <si>
    <t>Personas según si durante los últimos 12 meses, tuvieron que ser hospitalizadas - UPL</t>
  </si>
  <si>
    <t>Número de veces que tuvó que ser hospitalizado(a), cruzando según totales</t>
  </si>
  <si>
    <t xml:space="preserve">Subpreguntas relacionadas: ¿Cuántas veces?    </t>
  </si>
  <si>
    <t>Código de pregunta en análisis: npcfp26a</t>
  </si>
  <si>
    <t>Promedio del número de veces que tuvó que ser hospitalizado(a) - bogotá</t>
  </si>
  <si>
    <t>Promedio del número de veces que tuvó que ser hospitalizado(a) - UPL</t>
  </si>
  <si>
    <t>Valor pagado por hospitalizaciones, cruzando según totales</t>
  </si>
  <si>
    <t>Capítulo y pregunta principal: F-26. Durante los  ÚLTIMOS 12 MESES ¿Cuánto gastó el hogar en total por hospitalización(es) de … ?</t>
  </si>
  <si>
    <t xml:space="preserve">Subpreguntas relacionadas: Valor ($)    </t>
  </si>
  <si>
    <t>Código de pregunta en análisis: npcfp27</t>
  </si>
  <si>
    <t>Promedio del valor mensual pagado por hospitalizaciones (a precios corrientes) - bogotá</t>
  </si>
  <si>
    <t>Promedio del valor mensual pagado por hospitalizaciones (a precios corrientes) - UPL</t>
  </si>
  <si>
    <t>Percepción de la calidad del servicio de salud para hospitalizaciones, cruzando según totales</t>
  </si>
  <si>
    <t>Capítulo y pregunta principal: F-27. Considera que la calidad del servicio de su última o única hospitalización fue:</t>
  </si>
  <si>
    <t>Código de pregunta en análisis: npcfp29</t>
  </si>
  <si>
    <t>Personas según percepción de la calidad del servicio de salud para hospitalizaciones - Bogotá</t>
  </si>
  <si>
    <t>Personas según percepción de la calidad del servicio de salud para hospitalizaciones - UPL</t>
  </si>
  <si>
    <t>Servicios de urgencias, cruzando según totales</t>
  </si>
  <si>
    <t>Capítulo y pregunta principal: F-28. Durante los ÚLTIMOS 30 DÍAS, ¿… acudió a un servicio de urgencias?</t>
  </si>
  <si>
    <t>Código de pregunta en análisis: npcfp30</t>
  </si>
  <si>
    <t>Personas según si durante los últimos 30 días, acudieron a un servicio de urgencias - Bogotá</t>
  </si>
  <si>
    <t>Personas según si durante los últimos 30 días, acudieron a un servicio de urgencias - UPL</t>
  </si>
  <si>
    <t>Atención médica de urgencias, cruzando según totales</t>
  </si>
  <si>
    <t>Capítulo y pregunta principal: F-29. ¿… recibió atención médica de urgencias?</t>
  </si>
  <si>
    <t>Código de pregunta en análisis: npcfp31</t>
  </si>
  <si>
    <t>Personas según si recibieron atención médica de urgencias - Bogotá</t>
  </si>
  <si>
    <t>Personas según si recibieron atención médica de urgencias - UPL</t>
  </si>
  <si>
    <t>Tiempo de espera en sala de urgencias, cruzando según totales</t>
  </si>
  <si>
    <t>Capítulo y pregunta principal: F-30. ¿Cuánto tiempo transcurrió entre el momento de llegar al servicio de urgencias y el momento de ser atendido por personal médico?</t>
  </si>
  <si>
    <t>Código de pregunta en análisis: npcfp32</t>
  </si>
  <si>
    <t>Personas según tiempo trascurrido entre el momento de llegar al servicio de urgencias y el momento de ser atendido por el personal médico - Bogotá</t>
  </si>
  <si>
    <t>Total.Lo atendieron inmediatamente</t>
  </si>
  <si>
    <t>Total.En máximo 30 minutos</t>
  </si>
  <si>
    <t>Total.Entre 31 minutos y una hora</t>
  </si>
  <si>
    <t>Total.Más de una hora hasta dos horas</t>
  </si>
  <si>
    <t>Total.Más de dos horas</t>
  </si>
  <si>
    <t>Porcentaje.Lo atendieron inmediatamente</t>
  </si>
  <si>
    <t>Porcentaje.En máximo 30 minutos</t>
  </si>
  <si>
    <t>Porcentaje.Entre 31 minutos y una hora</t>
  </si>
  <si>
    <t>Porcentaje.Más de una hora hasta dos horas</t>
  </si>
  <si>
    <t>Porcentaje.Más de dos horas</t>
  </si>
  <si>
    <t>Personas según tiempo trascurrido entre el momento de llegar al servicio de urgencias y el momento de ser atendido por el personal médico - UPL</t>
  </si>
  <si>
    <t>Consulta de medicina general, cruzando según totales</t>
  </si>
  <si>
    <t>Capítulo y pregunta principal: F-31. Durante los ÚLTIMOS 30 DÍAS, ¿… utilizó servicios de salud para:</t>
  </si>
  <si>
    <t xml:space="preserve">Subpreguntas relacionadas: Consulta de medicina general?    </t>
  </si>
  <si>
    <t>Código de pregunta en análisis: npcfp33a</t>
  </si>
  <si>
    <t>Personas según si durante los últimos 30 días, utilizaron servicios de salud para: Consulta de medicina general - Bogotá</t>
  </si>
  <si>
    <t>Personas según si durante los últimos 30 días, utilizaron servicios de salud para: Consulta de medicina general - UPL</t>
  </si>
  <si>
    <t>Valor pagado por consulta de medicina general, cruzando según totales</t>
  </si>
  <si>
    <t xml:space="preserve">Subpreguntas relacionadas: Consulta de medicina general? Valor ($)  </t>
  </si>
  <si>
    <t>Código de pregunta en análisis: npcfp33aa</t>
  </si>
  <si>
    <t>Promedio del valor pagado mensualmente (a precios corrientes) por: Consulta de medicina general - bogotá</t>
  </si>
  <si>
    <t>Promedio del valor pagado mensualmente (a precios corrientes) por: Consulta de medicina general - UPL</t>
  </si>
  <si>
    <t>Consulta médica con especialista, cruzando según totales</t>
  </si>
  <si>
    <t xml:space="preserve">Subpreguntas relacionadas: Consulta médica con especialista?    </t>
  </si>
  <si>
    <t>Código de pregunta en análisis: npcfp33b</t>
  </si>
  <si>
    <t>Personas según si durante los últimos 30 días, utilizaron servicios de salud para: Consulta médica con especialista - Bogotá</t>
  </si>
  <si>
    <t>Personas según si durante los últimos 30 días, utilizaron servicios de salud para: Consulta médica con especialista - UPL</t>
  </si>
  <si>
    <t>Valor pagado por consulta médica con especialista, cruzando según totales</t>
  </si>
  <si>
    <t xml:space="preserve">Subpreguntas relacionadas: Consulta médica con especialista? Valor ($)  </t>
  </si>
  <si>
    <t>Código de pregunta en análisis: npcfp33ba</t>
  </si>
  <si>
    <t>Promedio del valor pagado mensualmente (a precios corrientes) por: Consulta médica con especialista - bogotá</t>
  </si>
  <si>
    <t>Promedio del valor pagado mensualmente (a precios corrientes) por: Consulta médica con especialista - UPL</t>
  </si>
  <si>
    <t>Consulta o tratamiento odontológico, cruzando según totales</t>
  </si>
  <si>
    <t xml:space="preserve">Subpreguntas relacionadas: Consulta o tratamiento odontológico?    </t>
  </si>
  <si>
    <t>Código de pregunta en análisis: npcfp33c</t>
  </si>
  <si>
    <t>Personas según si durante los últimos 30 días, utilizaron servicios de salud para: Consulta o tratamiento odontológico - Bogotá</t>
  </si>
  <si>
    <t>Personas según si durante los últimos 30 días, utilizaron servicios de salud para: Consulta o tratamiento odontológico - UPL</t>
  </si>
  <si>
    <t>Valor pagado por consulta o tratamiento odontológico, cruzando según totales</t>
  </si>
  <si>
    <t xml:space="preserve">Subpreguntas relacionadas: Consulta o tratamiento odontológico? Valor ($)  </t>
  </si>
  <si>
    <t>Código de pregunta en análisis: npcfp33ca</t>
  </si>
  <si>
    <t>Promedio del valor pagado mensualmente (a precios corrientes) por: Consulta o tratamiento odontológico - bogotá</t>
  </si>
  <si>
    <t>Promedio del valor pagado mensualmente (a precios corrientes) por: Consulta o tratamiento odontológico - UPL</t>
  </si>
  <si>
    <t>Vacunas, cruzando según totales</t>
  </si>
  <si>
    <t xml:space="preserve">Subpreguntas relacionadas: Vacunas?    </t>
  </si>
  <si>
    <t>Código de pregunta en análisis: npcfp33d</t>
  </si>
  <si>
    <t>Personas según si durante los últimos 30 días, utilizaron servicios de salud para: Vacunas - Bogotá</t>
  </si>
  <si>
    <t>Personas según si durante los últimos 30 días, utilizaron servicios de salud para: Vacunas - UPL</t>
  </si>
  <si>
    <t>Valor pagado por vacunas, cruzando según totales</t>
  </si>
  <si>
    <t xml:space="preserve">Subpreguntas relacionadas: Vacunas? Valor ($)  </t>
  </si>
  <si>
    <t>Código de pregunta en análisis: npcfp33da</t>
  </si>
  <si>
    <t>Promedio del valor pagado mensualmente (a precios corrientes) por: Vacunas - bogotá</t>
  </si>
  <si>
    <t>Promedio del valor pagado mensualmente (a precios corrientes) por: Vacunas - UPL</t>
  </si>
  <si>
    <t>Laboratorio clínico, RX, exámenes de diagnóstico, cruzando según totales</t>
  </si>
  <si>
    <t xml:space="preserve">Subpreguntas relacionadas: Laboratorio clínico, RX, exámenes de diagnóstico?    </t>
  </si>
  <si>
    <t>Código de pregunta en análisis: npcfp33e</t>
  </si>
  <si>
    <t>Personas según si durante los últimos 30 días, utilizaron servicios de salud para: Laboratorio clínico, RX, exámenes de diagnóstico - Bogotá</t>
  </si>
  <si>
    <t>Personas según si durante los últimos 30 días, utilizaron servicios de salud para: Laboratorio clínico, RX, exámenes de diagnóstico - UPL</t>
  </si>
  <si>
    <t>Valor pagado por laboratorio clínico, RX, exámenes de diagnóstico, cruzando según totales</t>
  </si>
  <si>
    <t xml:space="preserve">Subpreguntas relacionadas: Laboratorio clínico, RX, exámenes de diagnóstico? Valor ($)  </t>
  </si>
  <si>
    <t>Código de pregunta en análisis: npcfp33ea</t>
  </si>
  <si>
    <t>Promedio del valor pagado mensualmente (a precios corrientes) por: Laboratorio clínico, RX, exámenes de diagnóstico - bogotá</t>
  </si>
  <si>
    <t>Promedio del valor pagado mensualmente (a precios corrientes) por: Laboratorio clínico, RX, exámenes de diagnóstico - UPL</t>
  </si>
  <si>
    <t>Terapias alternativas (hemoterapia, acupuntura, esencias florales, musicoterapia), cruzando según totales</t>
  </si>
  <si>
    <t xml:space="preserve">Subpreguntas relacionadas: Terapias alternativas (hemoterapia, acupuntura, esencias florales, musicoterapia)?    </t>
  </si>
  <si>
    <t>Código de pregunta en análisis: npcfp33f</t>
  </si>
  <si>
    <t>Personas según si durante los últimos 30 días, utilizaron servicios de salud para: Terapias alternativas (hemoterapia, acupuntura, esencias florales, musicoterapia) - Bogotá</t>
  </si>
  <si>
    <t>Personas según si durante los últimos 30 días, utilizaron servicios de salud para: Terapias alternativas (hemoterapia, acupuntura, esencias florales, musicoterapia) - UPL</t>
  </si>
  <si>
    <t>Valor pagado por terapias alternativas (hemoterapia, acupuntura, esencias florales, musicoterapia), cruzando según totales</t>
  </si>
  <si>
    <t xml:space="preserve">Subpreguntas relacionadas: Terapias alternativas (hemoterapia, acupuntura, esencias florales, musicoterapia)? Valor ($)  </t>
  </si>
  <si>
    <t>Código de pregunta en análisis: npcfp33fa</t>
  </si>
  <si>
    <t>Promedio del valor pagado mensualmente (a precios corrientes) por: Terapias alternativas (hemoterapia, acupuntura, esencias florales, musicoterapia) - bogotá</t>
  </si>
  <si>
    <t>Promedio del valor pagado mensualmente (a precios corrientes) por: Terapias alternativas (hemoterapia, acupuntura, esencias florales, musicoterapia) - UPL</t>
  </si>
  <si>
    <t>Servicios de psicología o psiquiatría, cruzando según totales</t>
  </si>
  <si>
    <t xml:space="preserve">Subpreguntas relacionadas: Servicios de psicología o psiquiatria?    </t>
  </si>
  <si>
    <t>Código de pregunta en análisis: npcfp33g</t>
  </si>
  <si>
    <t>Personas según si durante los últimos 30 días, utilizaron servicios de salud para: Servicios de psicología o psiquiatría - Bogotá</t>
  </si>
  <si>
    <t>Personas según si durante los últimos 30 días, utilizaron servicios de salud para: Servicios de psicología o psiquiatría - UPL</t>
  </si>
  <si>
    <t>Valor pagado por servicios de psicología o psiquiatría, cruzando según totales</t>
  </si>
  <si>
    <t xml:space="preserve">Subpreguntas relacionadas: Servicios de psicología o psiquiatria? Valor ($)  </t>
  </si>
  <si>
    <t>Código de pregunta en análisis: npcfp33ga</t>
  </si>
  <si>
    <t>Promedio del valor pagado mensualmente (a precios corrientes) por: Servicios de psicología o psiquiatría - bogotá</t>
  </si>
  <si>
    <t>Promedio del valor pagado mensualmente (a precios corrientes) por: Servicios de psicología o psiquiatría - UPL</t>
  </si>
  <si>
    <t>Servicios de terapia física, lenguaje, ocupacional, respiratoria, visual, cruzando según totales</t>
  </si>
  <si>
    <t xml:space="preserve">Subpreguntas relacionadas: Servicios de terapia fisica, lenguaje, ocupacional, respiratoria, visual?    </t>
  </si>
  <si>
    <t>Código de pregunta en análisis: npcfp33h</t>
  </si>
  <si>
    <t>Personas según si durante los últimos 30 días, utilizaron servicios de salud para: Servicios de terapia física, lenguaje, ocupacional, respiratoria, visual - Bogotá</t>
  </si>
  <si>
    <t>Personas según si durante los últimos 30 días, utilizaron servicios de salud para: Servicios de terapia física, lenguaje, ocupacional, respiratoria, visual - UPL</t>
  </si>
  <si>
    <t>Valor pagado por servicios de terapia física, lenguaje, ocupacional, respiratoria, visual, cruzando según totales</t>
  </si>
  <si>
    <t xml:space="preserve">Subpreguntas relacionadas: Servicios de terapia fisica, lenguaje, ocupacional, respiratoria, visual? Valor ($)  </t>
  </si>
  <si>
    <t>Código de pregunta en análisis: npcfp33ha</t>
  </si>
  <si>
    <t>Promedio del valor pagado mensualmente (a precios corrientes) por: Servicios de terapia física, lenguaje, ocupacional, respiratoria, visual - bogotá</t>
  </si>
  <si>
    <t>Promedio del valor pagado mensualmente (a precios corrientes) por: Servicios de terapia física, lenguaje, ocupacional, respiratoria, visual - UPL</t>
  </si>
  <si>
    <t>Valor pagado en medicamentos, cruzando según totales</t>
  </si>
  <si>
    <t>Capítulo y pregunta principal: F-32. Durante los ÚLTIMOS 30 DÍAS, ¿cuánto gastó el hogar en medicamentos para… ? (Si el hogar no gastó registre 00)</t>
  </si>
  <si>
    <t>Código de pregunta en análisis: npcfp34</t>
  </si>
  <si>
    <t>Promedio del valor pagado mensualmente en medicamentos (a precios corrientes) - bogotá</t>
  </si>
  <si>
    <t>Promedio del valor pagado mensualmente en medicamentos (a precios corrientes) - UPL</t>
  </si>
  <si>
    <t>Pago de lentes, audífonos o aparatos ortopédicos (muletas, sillas de ruedas, entre otros), cruzando según totales</t>
  </si>
  <si>
    <t>Capítulo y pregunta principal: F-33. Durante los ÚLTIMOS 12 MESES ¿para … el hogar tuvo gastos por:</t>
  </si>
  <si>
    <t xml:space="preserve">Subpreguntas relacionadas: Lentes, audífonos o aparatos ortopédicos (muletas, sillas de ruedas, entre otros)?    </t>
  </si>
  <si>
    <t>Código de pregunta en análisis: npcfp35a</t>
  </si>
  <si>
    <t>Personas según si durante los últimos 12 meses, tuvieron gastos por: Lentes, audífonos o aparatos ortopédicos (muletas, sillas de ruedas, entre otros) - Bogotá</t>
  </si>
  <si>
    <t>Personas según si durante los últimos 12 meses, tuvieron gastos por: Lentes, audífonos o aparatos ortopédicos (muletas, sillas de ruedas, entre otros) - UPL</t>
  </si>
  <si>
    <t>Valor pagado por la compra de lentes, audífonos o aparatos ortopédicos (muletas, sillas de ruedas, entre otros), cruzando según totales</t>
  </si>
  <si>
    <t xml:space="preserve">Subpreguntas relacionadas: Lentes, audífonos o aparatos ortopédicos (muletas, sillas de ruedas, entre otros)? Valor ($)  </t>
  </si>
  <si>
    <t>Código de pregunta en análisis: npcfp35aa</t>
  </si>
  <si>
    <t>Promedio del valor pagado mensualmente (a precios corrientes) por la compra de lentes, audífonos o aparatos ortopédicos (muletas, sillas de ruedas, entre otros) - bogotá</t>
  </si>
  <si>
    <t>Promedio del valor pagado mensualmente (a precios corrientes) por la compra de lentes, audífonos o aparatos ortopédicos (muletas, sillas de ruedas, entre otros) - UPL</t>
  </si>
  <si>
    <t>Pago de cirugías o procedimientos quirúrgicos ambulatorios, cruzando según totales</t>
  </si>
  <si>
    <t xml:space="preserve">Subpreguntas relacionadas: Cirugías o procedimientos quirúrgicos ambulatorios (incluya cuota moderadora, copago y gastos por consulta médica, exámenes y medicamentos)?    </t>
  </si>
  <si>
    <t>Código de pregunta en análisis: npcfp35b</t>
  </si>
  <si>
    <t>Personas según si durante los últimos 12 meses, tuvieron gastos por: Cirugías o procedimientos quirúrgicos ambulatorios (incluya cuota moderadora, copago y gastos por consulta médica, exámenes y medicamentos) - Bogotá</t>
  </si>
  <si>
    <t>Personas según si durante los últimos 12 meses, tuvieron gastos por: Cirugías o procedimientos quirúrgicos ambulatorios (incluya cuota moderadora, copago y gastos por consulta médica, exámenes y medicamentos) - UPL</t>
  </si>
  <si>
    <t>Valor pagado por cirugías o procedimientos quirúrgicos ambulatorios (incluya cuota moderadora, copago y gastos por consulta médica, exámenes y medicamentos), cruzando según totales</t>
  </si>
  <si>
    <t xml:space="preserve">Subpreguntas relacionadas: Cirugías o procedimientos quirúrgicos ambulatorios (incluya cuota moderadora, copago y gastos por consulta médica, exámenes y medicamentos)? Valor ($)  </t>
  </si>
  <si>
    <t>Código de pregunta en análisis: npcfp35ba</t>
  </si>
  <si>
    <t>Promedio del valor pagado mensual (a precios corrientes) por cirugías o procedimientos quirúrgicos ambulatorios (incluya cuota moderadora, copago y gastos por consulta médica, exámenes y medicamentos) - bogotá</t>
  </si>
  <si>
    <t>Promedio del valor pagado mensual (a precios corrientes) por cirugías o procedimientos quirúrgicos ambulatorios (incluya cuota moderadora, copago y gastos por consulta médica, exámenes y medicamentos) - UPL</t>
  </si>
  <si>
    <t>Actividad física, cruzando según totales</t>
  </si>
  <si>
    <t>Capítulo y pregunta principal: F-34. En los ÚLTIMOS 30 DÍAS, ¿cuántas veces por semana … practicó deporte, hizo ejercicio o realizó actividad física por 30 minutos continuos o más?</t>
  </si>
  <si>
    <t>Código de pregunta en análisis: npcfp36</t>
  </si>
  <si>
    <t>Personas según frecuencia con la que practican deporte o realizan actividad física por 30 minutos continuos o más - Bogotá</t>
  </si>
  <si>
    <t>Total.3 o más veces por semana</t>
  </si>
  <si>
    <t>Total.1 a 2 veces por semana</t>
  </si>
  <si>
    <t>Total.Menos de una vez a la semana</t>
  </si>
  <si>
    <t>Total.No practicó deporte ni tuvo actividad física en el mes</t>
  </si>
  <si>
    <t>Porcentaje.3 o más veces por semana</t>
  </si>
  <si>
    <t>Porcentaje.1 a 2 veces por semana</t>
  </si>
  <si>
    <t>Porcentaje.Menos de una vez a la semana</t>
  </si>
  <si>
    <t>Porcentaje.No practicó deporte ni tuvo actividad física en el mes</t>
  </si>
  <si>
    <t>Personas según frecuencia con la que practican deporte o realizan actividad física por 30 minutos continuos o más - UPL</t>
  </si>
  <si>
    <t>Principal razón para no practicar deporte ni tener actividad física, cruzando según totales</t>
  </si>
  <si>
    <t>Capítulo y pregunta principal: F-35. ¿Cuál fue la razón principal para que …  no practicara deporte ni tuviera actividad física en los ÚLTIMOS 30 DÍAS?</t>
  </si>
  <si>
    <t>Código de pregunta en análisis: npcfp37</t>
  </si>
  <si>
    <t>Personas según la razón principal para que no practicaran deporte ni tuvieran actividad física en los últimos 30 días - Bogotá</t>
  </si>
  <si>
    <t>Total.Su salud no se lo permite</t>
  </si>
  <si>
    <t>Total.No le interesa o no le motiva</t>
  </si>
  <si>
    <t>Total.No tuvo tiempo</t>
  </si>
  <si>
    <t>Total.No tiene lugares donde hacerlo</t>
  </si>
  <si>
    <t>Total.No le alcanza el dinero para hacerlo</t>
  </si>
  <si>
    <t>Porcentaje.Su salud no se lo permite</t>
  </si>
  <si>
    <t>Porcentaje.No le interesa o no le motiva</t>
  </si>
  <si>
    <t>Porcentaje.No tuvo tiempo</t>
  </si>
  <si>
    <t>Porcentaje.No tiene lugares donde hacerlo</t>
  </si>
  <si>
    <t>Porcentaje.No le alcanza el dinero para hacerlo</t>
  </si>
  <si>
    <t>Personas según la razón principal para que no practicaran deporte ni tuvieran actividad física en los últimos 30 días - UPL</t>
  </si>
  <si>
    <t>Consumo de cigarrillos, cruzando según totales</t>
  </si>
  <si>
    <t>Capítulo y pregunta principal: F-36. ¿… ha fumado al menos un cigarrillo en los ÚLTIMOS 30 DÍAS?</t>
  </si>
  <si>
    <t>Código de pregunta en análisis: npcfp38</t>
  </si>
  <si>
    <t>Personas según si han fumado al menos un cigarrillo en los últimos 30 días - Bogotá</t>
  </si>
  <si>
    <t>Total.Si, ocasionalmente</t>
  </si>
  <si>
    <t>Total.Si, todos los días</t>
  </si>
  <si>
    <t>Porcentaje.Si, ocasionalmente</t>
  </si>
  <si>
    <t>Porcentaje.Si, todos los días</t>
  </si>
  <si>
    <t>Personas según si han fumado al menos un cigarrillo en los últimos 30 días - UPL</t>
  </si>
  <si>
    <t>Número de cigarrillos consumidos al día, cruzando según totales</t>
  </si>
  <si>
    <t xml:space="preserve">Subpreguntas relacionadas: ¿Cuántos cigarrillos al día?    </t>
  </si>
  <si>
    <t>Código de pregunta en análisis: npcfp39a</t>
  </si>
  <si>
    <t>Promedio del número de cigarrillos consumidos al día - bogotá</t>
  </si>
  <si>
    <t>Promedio del número de cigarrillos consumidos al día - UPL</t>
  </si>
  <si>
    <t>Exámenes o procedimientos médicos, cruzando según totales</t>
  </si>
  <si>
    <t>Capítulo y pregunta principal: F-37. Durante los ÚLTIMOS 12 MESES, ¿a … le han practicado los siguientes exámenes o procedimientos?:</t>
  </si>
  <si>
    <t xml:space="preserve">Subpreguntas relacionadas: Citología vaginal (mujeres de 15 años o más)    </t>
  </si>
  <si>
    <t>Código de pregunta en análisis: npcfp40a</t>
  </si>
  <si>
    <t>Personas según si durante los últimos 12 meses, les han practicado los siguientes exámenes o procedimientos: Citología vaginal (mujeres de 15 años y más) - Bogotá</t>
  </si>
  <si>
    <t>Personas según si durante los últimos 12 meses, les han practicado los siguientes exámenes o procedimientos: Citología vaginal (mujeres de 15 años y más) - UPL</t>
  </si>
  <si>
    <t xml:space="preserve">Subpreguntas relacionadas: Mamografía (mujeres de 40 años o más)    </t>
  </si>
  <si>
    <t>Código de pregunta en análisis: npcfp40b</t>
  </si>
  <si>
    <t>Personas según si durante los últimos 12 meses, les han practicado los siguientes exámenes o procedimientos: Mamografía (mujeres de 40 años y más) - Bogotá</t>
  </si>
  <si>
    <t>Personas según si durante los últimos 12 meses, les han practicado los siguientes exámenes o procedimientos: Mamografía (mujeres de 40 años y más) - UPL</t>
  </si>
  <si>
    <t xml:space="preserve">Subpreguntas relacionadas: Exámenes de próstata (hombres de 40 años o más)    </t>
  </si>
  <si>
    <t>Código de pregunta en análisis: npcfp40c</t>
  </si>
  <si>
    <t>Personas según si durante los últimos 12 meses, les han practicado los siguientes exámenes o procedimientos: Exámenes de próstata (hombres de 40 años y más) - Bogotá</t>
  </si>
  <si>
    <t>Personas según si durante los últimos 12 meses, les han practicado los siguientes exámenes o procedimientos: Exámenes de próstata (hombres de 40 años y más) - UPL</t>
  </si>
  <si>
    <t xml:space="preserve">Subpreguntas relacionadas: Toma de tensión arterial (personas de 15 años o más)    </t>
  </si>
  <si>
    <t>Código de pregunta en análisis: npcfp40d</t>
  </si>
  <si>
    <t>Personas según si durante los últimos 12 meses, les han practicado los siguientes exámenes o procedimientos: Toma de tensión arterial - Bogotá</t>
  </si>
  <si>
    <t>Personas según si durante los últimos 12 meses, les han practicado los siguientes exámenes o procedimientos: Toma de tensión arterial - UPL</t>
  </si>
  <si>
    <t xml:space="preserve">Subpreguntas relacionadas: Exámen V.I.H. (personas de 15 años o más)    </t>
  </si>
  <si>
    <t>Código de pregunta en análisis: npcfp40e</t>
  </si>
  <si>
    <t>Personas según si durante los últimos 12 meses, les han practicado los siguientes exámenes o procedimientos: Examen V.I.H. - Bogotá</t>
  </si>
  <si>
    <t>Personas según si durante los últimos 12 meses, les han practicado los siguientes exámenes o procedimientos: Examen V.I.H. - UPL</t>
  </si>
  <si>
    <t xml:space="preserve">Subpreguntas relacionadas: Exámenes de triglicéridos, colesterol, glucosa (personas de 15 años o más)    </t>
  </si>
  <si>
    <t>Código de pregunta en análisis: npcfp40f</t>
  </si>
  <si>
    <t>Personas según si durante los últimos 12 meses, les han practicado los siguientes exámenes o procedimientos: Exámenes de triglicéridos, colesterol, glucosa (personas de 15 años y más) - Bogotá</t>
  </si>
  <si>
    <t>Personas según si durante los últimos 12 meses, les han practicado los siguientes exámenes o procedimientos: Exámenes de triglicéridos, colesterol, glucosa (personas de 15 años y más) - UPL</t>
  </si>
  <si>
    <t xml:space="preserve">Subpreguntas relacionadas: Exámenes de ojos (personas de 15 años o más)    </t>
  </si>
  <si>
    <t>Código de pregunta en análisis: npcfp40g</t>
  </si>
  <si>
    <t>Personas según si durante los últimos 12 meses, les han practicado los siguientes exámenes o procedimientos: Exámenes de ojos (personas de 15 años o más) - Bogotá</t>
  </si>
  <si>
    <t>Personas según si durante los últimos 12 meses, les han practicado los siguientes exámenes o procedimientos: Exámenes de ojos (personas de 15 años o más) - UPL</t>
  </si>
  <si>
    <t>Embarazo a lo largo de la vida, cruzando según totales</t>
  </si>
  <si>
    <t>Capítulo y pregunta principal: F-38. ¿… ha estado embarazada?</t>
  </si>
  <si>
    <t>Código de pregunta en análisis: npcfp40</t>
  </si>
  <si>
    <t>Personas según si han estado embarazadas - Bogotá</t>
  </si>
  <si>
    <t>Personas según si han estado embarazadas - UPL</t>
  </si>
  <si>
    <t>Edad a la que se tiene el primer hijo(a), cruzando según totales</t>
  </si>
  <si>
    <t xml:space="preserve">Subpreguntas relacionadas: ¿Cuántos hijos nacidos vivos ha tenido? ¿A qué edad tuvo su primer hijo?  </t>
  </si>
  <si>
    <t>Código de pregunta en análisis: npcfp40b2</t>
  </si>
  <si>
    <t>Promedio de la edad a la que se tiene el primer hijo(a) - bogotá</t>
  </si>
  <si>
    <t>Promedio de la edad a la que se tiene el primer hijo(a) - UPL</t>
  </si>
  <si>
    <t>Estado de embarazo, cruzando según totales</t>
  </si>
  <si>
    <t>Capítulo y pregunta principal: F-38a. ¿… está embarazada actualmente?</t>
  </si>
  <si>
    <t>Código de pregunta en análisis: npcfp41</t>
  </si>
  <si>
    <t>Personas según si están embarazadas actualmente - Bogotá</t>
  </si>
  <si>
    <t>Personas según si están embarazadas actualmente - UPL</t>
  </si>
  <si>
    <t>Control prenatal, cruzando según totales</t>
  </si>
  <si>
    <t>Capítulo y pregunta principal: F-39. ¿Asiste a control prenatal?</t>
  </si>
  <si>
    <t>Código de pregunta en análisis: npcfp41a</t>
  </si>
  <si>
    <t>Personas según si asisten a control prenatal - Bogotá</t>
  </si>
  <si>
    <t>Personas según si asisten a control prenatal - UPL</t>
  </si>
  <si>
    <t>Consumo de suplementos vitamínicos durante el embarazo, cruzando según totales</t>
  </si>
  <si>
    <t>Capítulo y pregunta principal: F-40. ¿Durante este embarazo ha consumido suplementos vitamínicos (sulfato ferroso, ácido fólico, calcio, etc.)?</t>
  </si>
  <si>
    <t>Código de pregunta en análisis: npcfp42</t>
  </si>
  <si>
    <t>Personas según si durante este embarazo han consumido suplementos vitamínicos (sulfato ferroso, ácido fólico, calcio, etc.) - Bogotá</t>
  </si>
  <si>
    <t>Personas según si durante este embarazo han consumido suplementos vitamínicos (sulfato ferroso, ácido fólico, calcio, etc.) - UPL</t>
  </si>
  <si>
    <t>Información sobre métodos anticonceptivos, cruzando según totales</t>
  </si>
  <si>
    <t>Capítulo y pregunta principal: F-41. ¿…conoce o ha oído hablar de algún método para prevenir o postergar el embarazo?</t>
  </si>
  <si>
    <t>Código de pregunta en análisis: npcfp44</t>
  </si>
  <si>
    <t>Personas según si conocen o han oído hablar de algún método para prevenir o postergar el embarazo - Bogotá</t>
  </si>
  <si>
    <t>Personas según si conocen o han oído hablar de algún método para prevenir o postergar el embarazo - UPL</t>
  </si>
  <si>
    <t>Uso de métodos anticonceptivos, cruzando según totales</t>
  </si>
  <si>
    <t>Capítulo y pregunta principal: F-42. ¿Usted o su pareja usa algún método anticonceptivo para prevenir o postergar un embarazo?</t>
  </si>
  <si>
    <t>Código de pregunta en análisis: npcfp45</t>
  </si>
  <si>
    <t>Personas según si usan algún método anticonceptivo para prevenir o postergar un embarazo - Bogotá</t>
  </si>
  <si>
    <t>Total.No tiene pareja o no ha iniciado su vida sexual</t>
  </si>
  <si>
    <t>Porcentaje.No tiene pareja o no ha iniciado su vida sexual</t>
  </si>
  <si>
    <t>Personas según si usan algún método anticonceptivo para prevenir o postergar un embarazo - UPL</t>
  </si>
  <si>
    <t>Contagio de coronavirus (COVID-19), cruzando según totales</t>
  </si>
  <si>
    <t>Capítulo y pregunta principal: F-43. ¿… fue diagnosticado con coronavirus (COVID-19)?</t>
  </si>
  <si>
    <t>Código de pregunta en análisis: npcfp46</t>
  </si>
  <si>
    <t>Personas según si fueron diagnosticadas con coronavirus (COVID-19) - Bogotá</t>
  </si>
  <si>
    <t>Personas según si fueron diagnosticadas con coronavirus (COVID-19) - UPL</t>
  </si>
  <si>
    <t>Impacto en la salud de las medidas tomadas por la pandemia del coronavirus (COVID-19), cruzando según totales</t>
  </si>
  <si>
    <t>Capítulo y pregunta principal: F-44. ¿A raíz de las medidas tomadas por la pandemia del coronavirus (COVID-19) a …. se le presentó alguna de las siguientes situaciones?</t>
  </si>
  <si>
    <t xml:space="preserve">Subpreguntas relacionadas: Perdió citas médicas o exámenes de control    </t>
  </si>
  <si>
    <t>Código de pregunta en análisis: npcfp47a</t>
  </si>
  <si>
    <t>Personas según si a raíz de las medidas tomadas por la pandemia del coronavirus (COVID-19): Perdieron citas medicas o exámenes de control - Bogotá</t>
  </si>
  <si>
    <t>Personas según si a raíz de las medidas tomadas por la pandemia del coronavirus (COVID-19): Perdieron citas medicas o exámenes de control - UPL</t>
  </si>
  <si>
    <t xml:space="preserve">Subpreguntas relacionadas: Le aplazaron cirugías, tratamientos u otros    </t>
  </si>
  <si>
    <t>Código de pregunta en análisis: npcfp47b</t>
  </si>
  <si>
    <t>Personas según si a raíz de las medidas tomadas por la pandemia del coronavirus (COVID-19): Les aplazaron cirugías, tratamientos u otros - Bogotá</t>
  </si>
  <si>
    <t>Personas según si a raíz de las medidas tomadas por la pandemia del coronavirus (COVID-19): Les aplazaron cirugías, tratamientos u otros - UPL</t>
  </si>
  <si>
    <t xml:space="preserve">Subpreguntas relacionadas: Dejó de recibir o tuvo atrasos o interrupciones en la recepción de medicamentos    </t>
  </si>
  <si>
    <t>Código de pregunta en análisis: npcfp47c</t>
  </si>
  <si>
    <t>Personas según si a raíz de las medidas tomadas por la pandemia del coronavirus (COVID-19): Dejaron de recibir o tuvo atrasos o interrupciones en la recepción de medicamentos - Bogotá</t>
  </si>
  <si>
    <t>Personas según si a raíz de las medidas tomadas por la pandemia del coronavirus (COVID-19): Dejaron de recibir o tuvo atrasos o interrupciones en la recepción de medicamentos - UPL</t>
  </si>
  <si>
    <t xml:space="preserve">Subpreguntas relacionadas: Presentó crisis de ansiedad, miedo, preocupación, depresión    </t>
  </si>
  <si>
    <t>Código de pregunta en análisis: npcfp47d</t>
  </si>
  <si>
    <t>Personas según si a raíz de las medidas tomadas por la pandemia del coronavirus (COVID-19): Presentaron crisis de ansiedad, miedo, preocupación, depresión - Bogotá</t>
  </si>
  <si>
    <t>Personas según si a raíz de las medidas tomadas por la pandemia del coronavirus (COVID-19): Presentaron crisis de ansiedad, miedo, preocupación, depresión - UPL</t>
  </si>
  <si>
    <t xml:space="preserve">Subpreguntas relacionadas: Sintió que su estado de salud empeoró    </t>
  </si>
  <si>
    <t>Código de pregunta en análisis: npcfp47e</t>
  </si>
  <si>
    <t>Personas según si a raíz de las medidas tomadas por la pandemia del coronavirus (COVID-19): Sintieron que su estado de salud empeoró - Bogotá</t>
  </si>
  <si>
    <t>Personas según si a raíz de las medidas tomadas por la pandemia del coronavirus (COVID-19): Sintieron que su estado de salud empeoró - UPL</t>
  </si>
  <si>
    <t>Cuidadores de niños y niñas menores de 5 años, cruzando según totales</t>
  </si>
  <si>
    <t>Capítulo y pregunta principal: G-1. ¿Dónde o con quién permanece ... durante la mayor parte del tiempo entre semana?</t>
  </si>
  <si>
    <t>Código de pregunta en análisis: npcgp1</t>
  </si>
  <si>
    <t>Personas según con quien permanencen los niños menores de 5 años durante la mayor parte del tiempo entre semana - Bogotá</t>
  </si>
  <si>
    <t>Total.Asiste a un hogar comunitario, jardín, centro de desarrollo infantil o colegio</t>
  </si>
  <si>
    <t>Total.Con su padre o madre en la casa</t>
  </si>
  <si>
    <t>Total.Con su padre o madre en el trabajo</t>
  </si>
  <si>
    <t>Total.Con empleado(a) o niñero(a) en la casa</t>
  </si>
  <si>
    <t>Total.Al cuidado de un(a) pariente de 18 años o más</t>
  </si>
  <si>
    <t>Total.Al cuidado de un(a) pariente menor de 18 años</t>
  </si>
  <si>
    <t>Total.En casa solo</t>
  </si>
  <si>
    <t>Porcentaje.Asiste a un hogar comunitario, jardín, centro de desarrollo infantil o colegio</t>
  </si>
  <si>
    <t>Porcentaje.Con su padre o madre en la casa</t>
  </si>
  <si>
    <t>Porcentaje.Con su padre o madre en el trabajo</t>
  </si>
  <si>
    <t>Porcentaje.Con empleado(a) o niñero(a) en la casa</t>
  </si>
  <si>
    <t>Porcentaje.Al cuidado de un(a) pariente de 18 años o más</t>
  </si>
  <si>
    <t>Porcentaje.Al cuidado de un(a) pariente menor de 18 años</t>
  </si>
  <si>
    <t>Porcentaje.En casa solo</t>
  </si>
  <si>
    <t>Personas según con quien permanencen los niños menores de 5 años durante la mayor parte del tiempo entre semana - UPL</t>
  </si>
  <si>
    <t>Tiempo de permanencia en hogares comunitarios, jardines, centros de desarrollo infantil o colegios, cruzando según totales</t>
  </si>
  <si>
    <t xml:space="preserve">Subpreguntas relacionadas: Asiste a un hogar comunitario, jardín, centro de desarrollo infantil o colegio ¿Cuántas horas a la semana?  </t>
  </si>
  <si>
    <t>Código de pregunta en análisis: npcgp1a</t>
  </si>
  <si>
    <t>Promedio de horas a la semana que asisten los niños menores de 5 años a un hogar comunitario, jardín, centro de desarrollo infantil o colegio - bogotá</t>
  </si>
  <si>
    <t>Promedio de horas a la semana que asisten los niños menores de 5 años a un hogar comunitario, jardín, centro de desarrollo infantil o colegio - UPL</t>
  </si>
  <si>
    <t>Principal razón para no asistir a un hogar comunitario, jardín, centro de desarrollo infantil o colegio, cruzando según totales</t>
  </si>
  <si>
    <t>Capítulo y pregunta principal: G-2. ¿Cuál es la razón principal por la cual ... no asiste a un hogar comunitario, jardín, centro de desarrollo infantil o colegio?</t>
  </si>
  <si>
    <t>Código de pregunta en análisis: npcgp2</t>
  </si>
  <si>
    <t>Personas según la razón principal por la cual los niños menores de 5 años no asisten a un hogar comunitario, jardín, centro de desarrollo infantil o colegio - Bogotá</t>
  </si>
  <si>
    <t>Total.No hay una institución cercana</t>
  </si>
  <si>
    <t>Total.Es muy costoso</t>
  </si>
  <si>
    <t>Total.No encontró cupo</t>
  </si>
  <si>
    <t>Total.Prefiere que no asista</t>
  </si>
  <si>
    <t>Total.Tiene un(a) familiar en la casa que lo(a) cuida</t>
  </si>
  <si>
    <t>Total.Considera que no está en edad de asistir</t>
  </si>
  <si>
    <t>Total.Solo asiste algunas horas o algunos días de la semana</t>
  </si>
  <si>
    <t>Porcentaje.No hay una institución cercana</t>
  </si>
  <si>
    <t>Porcentaje.Es muy costoso</t>
  </si>
  <si>
    <t>Porcentaje.No encontró cupo</t>
  </si>
  <si>
    <t>Porcentaje.Prefiere que no asista</t>
  </si>
  <si>
    <t>Porcentaje.Tiene un(a) familiar en la casa que lo(a) cuida</t>
  </si>
  <si>
    <t>Porcentaje.Considera que no está en edad de asistir</t>
  </si>
  <si>
    <t>Porcentaje.Solo asiste algunas horas o algunos días de la semana</t>
  </si>
  <si>
    <t>Personas según la razón principal por la cual los niños menores de 5 años no asisten a un hogar comunitario, jardín, centro de desarrollo infantil o colegio - UPL</t>
  </si>
  <si>
    <t xml:space="preserve">Subpreguntas relacionadas: Solo asiste algunas horas o algunos días de la semana ¿Cuántas horas a la semana?  </t>
  </si>
  <si>
    <t>Código de pregunta en análisis: npcgp2b</t>
  </si>
  <si>
    <t>Promedio del número de horas a la semana que asisten los niños menores de 5 años a un hogar comunitario, jardín, centro de desarrollo infantil o colegio - bogotá</t>
  </si>
  <si>
    <t>Promedio del número de horas a la semana que asisten los niños menores de 5 años a un hogar comunitario, jardín, centro de desarrollo infantil o colegio - UPL</t>
  </si>
  <si>
    <t>Tipo de establecimiento educativo, cruzando según totales</t>
  </si>
  <si>
    <t>Capítulo y pregunta principal: G-3. ¿A qué tipo de establecimiento (hogar comunitario, jardín, centro de desarrollo infantil o colegio) asiste?</t>
  </si>
  <si>
    <t>Código de pregunta en análisis: npcgp3</t>
  </si>
  <si>
    <t>Personas según el tipo de establecimiento (hogar comunitario, jardín, centro de desarrollo infantil o colegio) al que asisten los niños menores de 5 años - Bogotá</t>
  </si>
  <si>
    <t>Total.Hogar comunitario de Bienestar Familiar</t>
  </si>
  <si>
    <t>Total.Hogar infantil o jardín de Bienestar Familiar</t>
  </si>
  <si>
    <t>Total.Jardín infantil de la Secretaría Distrital de Integración Social (sólo para Bogotá)</t>
  </si>
  <si>
    <t>Total.Centro de Desarrollo Infantil Oficial (CDI)</t>
  </si>
  <si>
    <t>Total.Jardín o colegio oficial</t>
  </si>
  <si>
    <t>Total.Jardín o colegio privado</t>
  </si>
  <si>
    <t>Porcentaje.Hogar comunitario de Bienestar Familiar</t>
  </si>
  <si>
    <t>Porcentaje.Hogar infantil o jardín de Bienestar Familiar</t>
  </si>
  <si>
    <t>Porcentaje.Jardín infantil de la Secretaría Distrital de Integración Social (sólo para Bogotá)</t>
  </si>
  <si>
    <t>Porcentaje.Centro de Desarrollo Infantil Oficial (CDI)</t>
  </si>
  <si>
    <t>Porcentaje.Jardín o colegio oficial</t>
  </si>
  <si>
    <t>Porcentaje.Jardín o colegio privado</t>
  </si>
  <si>
    <t>Personas según el tipo de establecimiento (hogar comunitario, jardín, centro de desarrollo infantil o colegio) al que asisten los niños menores de 5 años - UPL</t>
  </si>
  <si>
    <t>¿Quién lleva a los niños y niñas menores de 5 años al establecimiento educativo?, cruzando según totales</t>
  </si>
  <si>
    <t>Capítulo y pregunta principal: G-4. ¿Quién lleva usualmente a ... al establecimiento que asiste?</t>
  </si>
  <si>
    <t>Código de pregunta en análisis: npcgp4</t>
  </si>
  <si>
    <t>Personas según quien lleva usualmente a los niños menores de 5 años al establecimiento educativo - Bogotá</t>
  </si>
  <si>
    <t>Total.El padre</t>
  </si>
  <si>
    <t>Total.La madre</t>
  </si>
  <si>
    <t>Total.Otra persona de 18 años y más</t>
  </si>
  <si>
    <t>Total.Otra persona menor de 18 años</t>
  </si>
  <si>
    <t>Total.Transporte escolar</t>
  </si>
  <si>
    <t>Total.Nadie, va solo(a)</t>
  </si>
  <si>
    <t>Porcentaje.El padre</t>
  </si>
  <si>
    <t>Porcentaje.La madre</t>
  </si>
  <si>
    <t>Porcentaje.Otra persona de 18 años y más</t>
  </si>
  <si>
    <t>Porcentaje.Otra persona menor de 18 años</t>
  </si>
  <si>
    <t>Porcentaje.Transporte escolar</t>
  </si>
  <si>
    <t>Porcentaje.Nadie, va solo(a)</t>
  </si>
  <si>
    <t>Personas según quien lleva usualmente a los niños menores de 5 años al establecimiento educativo - UPL</t>
  </si>
  <si>
    <t>¿Quién recoge a los niños y niñas menores de 5 años en el establecimiento educativo?, cruzando según totales</t>
  </si>
  <si>
    <t>Capítulo y pregunta principal: G-5. ¿Quién recoge usualmente a ... en la institución a la que asiste?</t>
  </si>
  <si>
    <t>Código de pregunta en análisis: npcgp5</t>
  </si>
  <si>
    <t>Personas según quien recoge usualmente a los niños menores de 5 años en el establecimiento educativo - Bogotá</t>
  </si>
  <si>
    <t>Personas según quien recoge usualmente a los niños menores de 5 años en el establecimiento educativo - UPL</t>
  </si>
  <si>
    <t>Tiempo que se demora el viaje de ida al establecimiento educativo (minutos), cruzando según totales</t>
  </si>
  <si>
    <t>Capítulo y pregunta principal: G-5. ¿Cuánto tiempo se demora … en su viaje de ida al establecimiento al que asiste?</t>
  </si>
  <si>
    <t>Código de pregunta en análisis: npcgp6b</t>
  </si>
  <si>
    <t>Promedio de tiempo que se demora el viaje de ida al establecimiento educativo de los niños menores de 5 años - bogotá</t>
  </si>
  <si>
    <t>Promedio de tiempo que se demora el viaje de ida al establecimiento educativo de los niños menores de 5 años - UPL</t>
  </si>
  <si>
    <t>Pago de matrícula, cruzando según totales</t>
  </si>
  <si>
    <t>Capítulo y pregunta principal: G-7. Durante ESTE AÑO escolar,  ¿el hogar pagó matrícula para ... ?</t>
  </si>
  <si>
    <t>Código de pregunta en análisis: npcgp7</t>
  </si>
  <si>
    <t>Personas según si durante este año escolar, pagaron por la matrícula de los niños menores de 5 años - Bogotá</t>
  </si>
  <si>
    <t>Personas según si durante este año escolar, pagaron por la matrícula de los niños menores de 5 años - UPL</t>
  </si>
  <si>
    <t>Valor pagado por la matrícula, cruzando según totales</t>
  </si>
  <si>
    <t xml:space="preserve">Subpreguntas relacionadas: Valor $    </t>
  </si>
  <si>
    <t>Código de pregunta en análisis: npcgp7a</t>
  </si>
  <si>
    <t>Promedio del valor pagado por la matrícula de los niños menores de 5 años (a precios corrientes) - bogotá</t>
  </si>
  <si>
    <t>Promedio del valor pagado por la matrícula de los niños menores de 5 años (a precios corrientes) - UPL</t>
  </si>
  <si>
    <t>Pago de uniformes escolares, cruzando según totales</t>
  </si>
  <si>
    <t>Capítulo y pregunta principal: G-8. Durante ESTE AÑO escolar, ¿el hogar pagó uniformes para ... ?</t>
  </si>
  <si>
    <t>Código de pregunta en análisis: npcgp8</t>
  </si>
  <si>
    <t>Personas según si durante este año escolar, pagaron por uniformes de los niños menores de 5 años - Bogotá</t>
  </si>
  <si>
    <t>Personas según si durante este año escolar, pagaron por uniformes de los niños menores de 5 años - UPL</t>
  </si>
  <si>
    <t>Valor pagado por uniformes escolares, cruzando según totales</t>
  </si>
  <si>
    <t>Código de pregunta en análisis: npcgp8a</t>
  </si>
  <si>
    <t>Promedio del valor mensual pagado por uniformes escolares de los niños menores de 5 años (a precios corrientes) - bogotá</t>
  </si>
  <si>
    <t>Promedio del valor mensual pagado por uniformes escolares de los niños menores de 5 años (a precios corrientes) - UPL</t>
  </si>
  <si>
    <t>Pago de libros, útiles escolares y elementos de aseo, cruzando según totales</t>
  </si>
  <si>
    <t>Capítulo y pregunta principal: G-9. Durante ESTE AÑO escolar, ¿el hogar pagó libros, útiles escolares y elementos de aseo para ... ?</t>
  </si>
  <si>
    <t>Código de pregunta en análisis: npcgp9</t>
  </si>
  <si>
    <t>Personas según si durante este año escolar, pagaron por libros, útiles escolares y elementos de aseo de los niños menores de 5 años - Bogotá</t>
  </si>
  <si>
    <t>Personas según si durante este año escolar, pagaron por libros, útiles escolares y elementos de aseo de los niños menores de 5 años - UPL</t>
  </si>
  <si>
    <t>Valor pagado por libros, útiles escolares y elementos de aseo, cruzando según totales</t>
  </si>
  <si>
    <t>Código de pregunta en análisis: npcgp9a</t>
  </si>
  <si>
    <t>Promedio del valor mensual pagado por libros, útiles escolares y elementos de aseo (a precios corrientes) - bogotá</t>
  </si>
  <si>
    <t>Promedio del valor mensual pagado por libros, útiles escolares y elementos de aseo (a precios corrientes) - UPL</t>
  </si>
  <si>
    <t>Pago de pensión o cuota de participación, cruzando según totales</t>
  </si>
  <si>
    <t>Capítulo y pregunta principal: G-10. ¿Este hogar paga pensión o cuota de participación para ... ?</t>
  </si>
  <si>
    <t>Código de pregunta en análisis: npcgp10</t>
  </si>
  <si>
    <t>Personas según si pagan por pensión o cuota de participación de los niños menores de 5 años - Bogotá</t>
  </si>
  <si>
    <t>Personas según si pagan por pensión o cuota de participación de los niños menores de 5 años - UPL</t>
  </si>
  <si>
    <t>Valor pagado por pensión o cuota de participación, cruzando según totales</t>
  </si>
  <si>
    <t xml:space="preserve">Subpreguntas relacionadas: Valor MENSUAL $    </t>
  </si>
  <si>
    <t>Código de pregunta en análisis: npcgp10a</t>
  </si>
  <si>
    <t>Promedio del valor mensual pagado por pensión o cuota de participación (a precios corrientes) - bogotá</t>
  </si>
  <si>
    <t>Promedio del valor mensual pagado por pensión o cuota de participación (a precios corrientes) - UPL</t>
  </si>
  <si>
    <t>Pago de transporte escolar, cruzando según totales</t>
  </si>
  <si>
    <t>Capítulo y pregunta principal: G-11. ¿Este hogar paga transporte para ... ?</t>
  </si>
  <si>
    <t>Código de pregunta en análisis: npcgp11</t>
  </si>
  <si>
    <t>Personas según si pagan por transporte escolar de los niños menores de 5 años - Bogotá</t>
  </si>
  <si>
    <t>Personas según si pagan por transporte escolar de los niños menores de 5 años - UPL</t>
  </si>
  <si>
    <t>Valor pagado por transporte escolar, cruzando según totales</t>
  </si>
  <si>
    <t>Código de pregunta en análisis: npcgp11a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</si>
  <si>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ArborizadoraEngativáLa CandelariaLos CedrosUSME: Alfonso López + Ciudad Usme</t>
  </si>
  <si>
    <t>Promedio del valor mensual pagado por transporte escolar (a precios corrientes) - bogotá</t>
  </si>
  <si>
    <t>Promedio del valor mensual pagado por transporte escolar (a precios corrientes) - UPL</t>
  </si>
  <si>
    <t>Pago por alimentación en el establecimiento educativo, cruzando según totales</t>
  </si>
  <si>
    <t>Capítulo y pregunta principal: G-12. ¿Este hogar paga al establecimiento alimentación para ... ?</t>
  </si>
  <si>
    <t>Código de pregunta en análisis: npcgp12</t>
  </si>
  <si>
    <t>Personas según si pagan por alimentación en el establecimiento educativo de los niños menores de 5 años - Bogotá</t>
  </si>
  <si>
    <t>Personas según si pagan por alimentación en el establecimiento educativo de los niños menores de 5 años - UPL</t>
  </si>
  <si>
    <t>Valor pagado mensualmente por alimentación en el establecimiento educativo, cruzando según totales</t>
  </si>
  <si>
    <t>Código de pregunta en análisis: npcgp12a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</si>
  <si>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El PorvenirGran BritaliaTibabuyesUSME: Parque Entrenubes + DanubioLa Calera cabeceraSopó resto</t>
  </si>
  <si>
    <t>Promedio del valor pagado mensualmente por alimentación en el establecimiento educativo (a precios corrientes) - bogotá</t>
  </si>
  <si>
    <t>Promedio del valor pagado mensualmente por alimentación en el establecimiento educativo (a precios corrientes) - UPL</t>
  </si>
  <si>
    <t>Alimentación de niños y niñas menores de 5 años (desayuno y/o almuerzo), cruzando según totales</t>
  </si>
  <si>
    <t>Capítulo y pregunta principal: G-13. ¿Recibe o toma ... desayuno o almuerzo en el lugar donde permanece la mayor parte del tiempo ENTRE SEMANA?</t>
  </si>
  <si>
    <t>Código de pregunta en análisis: npcgp14</t>
  </si>
  <si>
    <t>Personas según si reciben o toman desayuno o almuerzo en el lugar donde los niños menores de 5 años permanecen la mayor parte del tiempo entre semana - Bogotá</t>
  </si>
  <si>
    <t>Personas según si reciben o toman desayuno o almuerzo en el lugar donde los niños menores de 5 años permanecen la mayor parte del tiempo entre semana - UPL</t>
  </si>
  <si>
    <t>Pago por desayuno o almuerzo, cruzando según totales</t>
  </si>
  <si>
    <t>Capítulo y pregunta principal: G-14. ¿Este hogar paga por el desayuno o almuerzo que ... recibe?</t>
  </si>
  <si>
    <t>Código de pregunta en análisis: npcgp15</t>
  </si>
  <si>
    <t>Personas según si pagan por el desayuno o almuerzo que reciben los niños menores de 5 años - Bogotá</t>
  </si>
  <si>
    <t>Total.Si, completamente</t>
  </si>
  <si>
    <t>Total.Si, un pago simbólico</t>
  </si>
  <si>
    <t>Total.No paga</t>
  </si>
  <si>
    <t>Total.No paga, lo recibe o lo lleva del hogar</t>
  </si>
  <si>
    <t>Porcentaje.Si, completamente</t>
  </si>
  <si>
    <t>Porcentaje.Si, un pago simbólico</t>
  </si>
  <si>
    <t>Porcentaje.No paga</t>
  </si>
  <si>
    <t>Porcentaje.No paga, lo recibe o lo lleva del hogar</t>
  </si>
  <si>
    <t>Personas según si pagan por el desayuno o almuerzo que reciben los niños menores de 5 años - UPL</t>
  </si>
  <si>
    <t>Valor pagado mensualmente por el desayuno o almuerzo, cruzando según totales</t>
  </si>
  <si>
    <t>Código de pregunta en análisis: npcgp15a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</si>
  <si>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Ciudad Salitre OrientalMinuto de DiosPUENTE ARANDA: Zona Industrial + Puente ArandaÁlamosGachancipá cabecera</t>
  </si>
  <si>
    <t>Promedio del valor pagado mensualmente por el desayuno o almuerzo de los niños menores de 5 años (a precios corrientes) - bogotá</t>
  </si>
  <si>
    <t>Promedio del valor pagado mensualmente por el desayuno o almuerzo de los niños menores de 5 años (a precios corrientes) - UPL</t>
  </si>
  <si>
    <t>Valor estimado mensualmente de la alimentación recibida, cruzando según totales</t>
  </si>
  <si>
    <t>Capítulo y pregunta principal: G-14. ¿Si tuviera que comprar la alimentación en otra parte, cuanto pagaría al MES por lo que recibe?</t>
  </si>
  <si>
    <t xml:space="preserve">Subpreguntas relacionadas: Valor MENSUAL estimado $    </t>
  </si>
  <si>
    <t>Código de pregunta en análisis: npcgp15b</t>
  </si>
  <si>
    <t>Promedio del valor estimado mensualmente de la alimentación recibida de los niños menores de 5 años (a precios corrientes) - bogotá</t>
  </si>
  <si>
    <t>Promedio del valor estimado mensualmente de la alimentación recibida de los niños menores de 5 años (a precios corrientes) - UPL</t>
  </si>
  <si>
    <t>Alimentación de niños y niñas menores de 5 años (refrigerio), cruzando según totales</t>
  </si>
  <si>
    <t>Capítulo y pregunta principal: G-15. ¿Recibe o toma ... refrigerio en el lugar donde permanece la mayor parte del tiempo ENTRE SEMANA?</t>
  </si>
  <si>
    <t>Código de pregunta en análisis: npcgp16</t>
  </si>
  <si>
    <t>Personas según menores de 5 años según si reciben o toman refrigerio en el lugar donde permanecen la mayor parte del tiempo entre semana - Bogotá</t>
  </si>
  <si>
    <t>Personas según menores de 5 años según si reciben o toman refrigerio en el lugar donde permanecen la mayor parte del tiempo entre semana - UPL</t>
  </si>
  <si>
    <t>Pago por refrigerios, cruzando según totales</t>
  </si>
  <si>
    <t>Capítulo y pregunta principal: G-16. ¿Este hogar paga por refrigerio que ... recibe?</t>
  </si>
  <si>
    <t>Código de pregunta en análisis: npcgp17</t>
  </si>
  <si>
    <t>Personas según si pagan por el refrigerio que reciben los niños menores de 5 años - Bogotá</t>
  </si>
  <si>
    <t>Personas según si pagan por el refrigerio que reciben los niños menores de 5 años - UPL</t>
  </si>
  <si>
    <t>Capítulo y pregunta principal: G-17. ¿Quién se encarga principalmente del cuidado de ... después de asistir al hogar comunitario, jardín, centro de desarrollo infantil o en el sitio en el que permanece la mayor parte del tiempo ENTRE SEMANA?</t>
  </si>
  <si>
    <t>Código de pregunta en análisis: npcgp18</t>
  </si>
  <si>
    <t>Personas según quién se encarga principalmente del cuidado de los niños menores de 5 años después de asistir al lugar donde permanece la mayor parte del tiempo entre semana - Bogotá</t>
  </si>
  <si>
    <t>Total.Una persona de este hogar</t>
  </si>
  <si>
    <t>Total.Un hombre de otro hogar</t>
  </si>
  <si>
    <t>Total.Una mujer de otro hogar</t>
  </si>
  <si>
    <t>Total.Nadie le cuida</t>
  </si>
  <si>
    <t>Porcentaje.Una persona de este hogar</t>
  </si>
  <si>
    <t>Porcentaje.Un hombre de otro hogar</t>
  </si>
  <si>
    <t>Porcentaje.Una mujer de otro hogar</t>
  </si>
  <si>
    <t>Porcentaje.Nadie le cuida</t>
  </si>
  <si>
    <t>Personas según quién se encarga principalmente del cuidado de los niños menores de 5 años después de asistir al lugar donde permanece la mayor parte del tiempo entre semana - UPL</t>
  </si>
  <si>
    <t>Edad del cuidador (años), cruzando según totales</t>
  </si>
  <si>
    <t>Capítulo y pregunta principal: G-18. ¿Cuántos años tiene esta persona?</t>
  </si>
  <si>
    <t xml:space="preserve">Subpreguntas relacionadas: Años    </t>
  </si>
  <si>
    <t>Código de pregunta en análisis: npcgp19</t>
  </si>
  <si>
    <t>Promedio de edad (años) del cuidador de los niños menores de 5 años - bogotá</t>
  </si>
  <si>
    <t>Promedio de edad (años) del cuidador de los niños menores de 5 años - UPL</t>
  </si>
  <si>
    <t>Nivel educativo de los cuidadores de niños y niñas menores de 5 años, cruzando según totales</t>
  </si>
  <si>
    <t>Capítulo y pregunta principal: G-19. ¿Cuál es el nivel educativo de esta persona?</t>
  </si>
  <si>
    <t>Código de pregunta en análisis: npcgp20</t>
  </si>
  <si>
    <t>Personas según el nivel educativo del cuidador de los niños menores de 5 años - Bogotá</t>
  </si>
  <si>
    <t>Total.Algunos años de primaria</t>
  </si>
  <si>
    <t>Total.Toda la primaria</t>
  </si>
  <si>
    <t>Total.Algunos años de secundaria</t>
  </si>
  <si>
    <t>Total.Toda la secundaria</t>
  </si>
  <si>
    <t>Total.Uno o más años de técnica o tecnológica</t>
  </si>
  <si>
    <t>Total.Técnica o tecnológica completa (con o sin título)</t>
  </si>
  <si>
    <t>Total.Algunos años de universidad</t>
  </si>
  <si>
    <t>Total.Universitaria completa (con título)</t>
  </si>
  <si>
    <t>Total.Posgrado</t>
  </si>
  <si>
    <t>Porcentaje.Algunos años de primaria</t>
  </si>
  <si>
    <t>Porcentaje.Toda la primaria</t>
  </si>
  <si>
    <t>Porcentaje.Algunos años de secundaria</t>
  </si>
  <si>
    <t>Porcentaje.Toda la secundaria</t>
  </si>
  <si>
    <t>Porcentaje.Uno o más años de técnica o tecnológica</t>
  </si>
  <si>
    <t>Porcentaje.Técnica o tecnológica completa (con o sin título)</t>
  </si>
  <si>
    <t>Porcentaje.Algunos años de universidad</t>
  </si>
  <si>
    <t>Porcentaje.Universitaria completa (con título)</t>
  </si>
  <si>
    <t>Porcentaje.Posgrado</t>
  </si>
  <si>
    <t>Personas según el nivel educativo del cuidador de los niños menores de 5 años - UPL</t>
  </si>
  <si>
    <t>Actividades lúdicas que realizan los cuidadores con los niños y niñas menores de 5 años, cruzando según totales</t>
  </si>
  <si>
    <t>Capítulo y pregunta principal: G-20. ¿Cuáles de las siguientes actividades realiza esta persona con ... ?</t>
  </si>
  <si>
    <t xml:space="preserve">Subpreguntas relacionadas: Leer libros de cuentos o historias o mirar libros de dibujos    </t>
  </si>
  <si>
    <t>Código de pregunta en análisis: npcgp21a</t>
  </si>
  <si>
    <t>Personas según menores de 5 años según si realizan con su cuidador la siguiente actividad: Leer libros de cuentos o historias o mirar libros de dibujos - Bogotá</t>
  </si>
  <si>
    <t>Personas según menores de 5 años según si realizan con su cuidador la siguiente actividad: Leer libros de cuentos o historias o mirar libros de dibujos - UPL</t>
  </si>
  <si>
    <t xml:space="preserve">Subpreguntas relacionadas: Contarle cuentos o relatos    </t>
  </si>
  <si>
    <t>Código de pregunta en análisis: npcgp21b</t>
  </si>
  <si>
    <t>Personas según menores de 5 años según si realizan con su cuidador la siguiente actividad: Contarle cuentos o relatos - Bogotá</t>
  </si>
  <si>
    <t>Personas según menores de 5 años según si realizan con su cuidador la siguiente actividad: Contarle cuentos o relatos - UPL</t>
  </si>
  <si>
    <t xml:space="preserve">Subpreguntas relacionadas: Pintar o realizar actividades plásticas o manualidades    </t>
  </si>
  <si>
    <t>Código de pregunta en análisis: npcgp21c</t>
  </si>
  <si>
    <t>Personas según menores de 5 años según si realizan con su cuidador la siguiente actividad: Pintar o realizar actividades plásticas o manualidades - Bogotá</t>
  </si>
  <si>
    <t>Personas según menores de 5 años según si realizan con su cuidador la siguiente actividad: Pintar o realizar actividades plásticas o manualidades - UPL</t>
  </si>
  <si>
    <t xml:space="preserve">Subpreguntas relacionadas: Cantar o tocar algún instrumento musical    </t>
  </si>
  <si>
    <t>Código de pregunta en análisis: npcgp21d</t>
  </si>
  <si>
    <t>Personas según menores de 5 años según si realizan con su cuidador la siguiente actividad: Cantar o tocar algún instrumento musical - Bogotá</t>
  </si>
  <si>
    <t>Personas según menores de 5 años según si realizan con su cuidador la siguiente actividad: Cantar o tocar algún instrumento musical - UPL</t>
  </si>
  <si>
    <t xml:space="preserve">Subpreguntas relacionadas: 
Bailar    </t>
  </si>
  <si>
    <t>Código de pregunta en análisis: npcgp21e</t>
  </si>
  <si>
    <t>Personas según menores de 5 años según si realizan con su cuidador la siguiente actividad: 
Bailar - Bogotá</t>
  </si>
  <si>
    <t>Personas según menores de 5 años según si realizan con su cuidador la siguiente actividad: 
Bailar - UPL</t>
  </si>
  <si>
    <t xml:space="preserve">Subpreguntas relacionadas: Realizar juegos y rondas    </t>
  </si>
  <si>
    <t>Código de pregunta en análisis: npcgp21f</t>
  </si>
  <si>
    <t>Personas según menores de 5 años según si realizan con su cuidador la siguiente actividad: Realizar juegos y rondas - Bogotá</t>
  </si>
  <si>
    <t>Personas según menores de 5 años según si realizan con su cuidador la siguiente actividad: Realizar juegos y rondas - UPL</t>
  </si>
  <si>
    <t xml:space="preserve">Subpreguntas relacionadas: Salir al parque o zonas verdes    </t>
  </si>
  <si>
    <t>Código de pregunta en análisis: npcgp21g</t>
  </si>
  <si>
    <t>Personas según menores de 5 años según si realizan con su cuidador la siguiente actividad: Salir al parque o zonas verdes - Bogotá</t>
  </si>
  <si>
    <t>Personas según menores de 5 años según si realizan con su cuidador la siguiente actividad: Salir al parque o zonas verdes - UPL</t>
  </si>
  <si>
    <t xml:space="preserve">Subpreguntas relacionadas: Ver televisión o películas en casa    </t>
  </si>
  <si>
    <t>Código de pregunta en análisis: npcgp21h</t>
  </si>
  <si>
    <t>Personas según menores de 5 años según si realizan con su cuidador la siguiente actividad: Ver televisión o películas en casa - Bogotá</t>
  </si>
  <si>
    <t>Personas según menores de 5 años según si realizan con su cuidador la siguiente actividad: Ver televisión o películas en casa - UPL</t>
  </si>
  <si>
    <t xml:space="preserve">Subpreguntas relacionadas: Ir a cine o asistir a actividades o eventos culturales    </t>
  </si>
  <si>
    <t>Código de pregunta en análisis: npcgp21i</t>
  </si>
  <si>
    <t>Personas según menores de 5 años según si realizan con su cuidador la siguiente actividad: Ir a cine o asistir a actividades o eventos culturales - Bogotá</t>
  </si>
  <si>
    <t>Personas según menores de 5 años según si realizan con su cuidador la siguiente actividad: Ir a cine o asistir a actividades o eventos culturales - UPL</t>
  </si>
  <si>
    <t xml:space="preserve">Subpreguntas relacionadas: Realizar alguna actividad física o deportiva    </t>
  </si>
  <si>
    <t>Código de pregunta en análisis: npcgp21j</t>
  </si>
  <si>
    <t>Personas según menores de 5 años según si realizan con su cuidador la siguiente actividad: Realizar alguna actividad física o deportiva - Bogotá</t>
  </si>
  <si>
    <t>Personas según menores de 5 años según si realizan con su cuidador la siguiente actividad: Realizar alguna actividad física o deportiva - UPL</t>
  </si>
  <si>
    <t xml:space="preserve">Subpreguntas relacionadas: Hacer tareas o estudiar    </t>
  </si>
  <si>
    <t>Código de pregunta en análisis: npcgp21k</t>
  </si>
  <si>
    <t>Personas según menores de 5 años según si realizan con su cuidador la siguiente actividad: Hacer tareas o estudiar - Bogotá</t>
  </si>
  <si>
    <t>Personas según menores de 5 años según si realizan con su cuidador la siguiente actividad: Hacer tareas o estudiar - UPL</t>
  </si>
  <si>
    <t xml:space="preserve">Subpreguntas relacionadas: Juegos o actividades con dispositivos electrónicos (computador, tablet, consolas de videojuegos, etc.)    </t>
  </si>
  <si>
    <t>Código de pregunta en análisis: npcgp21l</t>
  </si>
  <si>
    <t>Personas según menores de 5 años según si realizan con su cuidador la siguiente actividad: Juegos o actividades con dispositivos electrónicos (computador, tablet, consolas de videojuegos, etc.) - Bogotá</t>
  </si>
  <si>
    <t>Personas según menores de 5 años según si realizan con su cuidador la siguiente actividad: Juegos o actividades con dispositivos electrónicos (computador, tablet, consolas de videojuegos, etc.) - UPL</t>
  </si>
  <si>
    <t>Código de pregunta en análisis: npcgp21m</t>
  </si>
  <si>
    <t>Personas según menores de 5 años según si realizan con su cuidador la siguiente actividad: Otra - Bogotá</t>
  </si>
  <si>
    <t>Personas según menores de 5 años según si realizan con su cuidador la siguiente actividad: Otra - UPL</t>
  </si>
  <si>
    <t>Controles de crecimiento y desarrollo, cruzando según totales</t>
  </si>
  <si>
    <t>Capítulo y pregunta principal: G-21. ¿Llevan a ... a control de crecimiento y desarrollo?</t>
  </si>
  <si>
    <t>Código de pregunta en análisis: npcgp22</t>
  </si>
  <si>
    <t>Personas según menores de 5 años según si asisten a controles de crecimiento y desarrollo - Bogotá</t>
  </si>
  <si>
    <t>Personas según menores de 5 años según si asisten a controles de crecimiento y desarrollo - UPL</t>
  </si>
  <si>
    <t>Frecuencia de asistencia a los controles de crecimiento y desarrollo, cruzando según totales</t>
  </si>
  <si>
    <t xml:space="preserve">Subpreguntas relacionadas: Cuántas veces lo llevaron en los ÚLTIMOS 12 MESES:    </t>
  </si>
  <si>
    <t>Código de pregunta en análisis: npcgp22a</t>
  </si>
  <si>
    <t>Promedio del número de veces que los niños menores de 5 años asistieron a controles de crecimiento y desarrollo durante los últimos 12 meses - bogotá</t>
  </si>
  <si>
    <t>Promedio del número de veces que los niños menores de 5 años asistieron a controles de crecimiento y desarrollo durante los últimos 12 meses - UPL</t>
  </si>
  <si>
    <t>Enfermedades prevalentes, cruzando según totales</t>
  </si>
  <si>
    <t>Capítulo y pregunta principal: G-23. ¿En las ÚLTIMAS 2 SEMANAS ... ha tenido:</t>
  </si>
  <si>
    <t xml:space="preserve">Subpreguntas relacionadas: Tos?    </t>
  </si>
  <si>
    <t>Código de pregunta en análisis: npcgp24a</t>
  </si>
  <si>
    <t>Personas según menores de 5 años según si en las últimas 2 semanas han tenido: Tos - Bogotá</t>
  </si>
  <si>
    <t>Personas según menores de 5 años según si en las últimas 2 semanas han tenido: Tos - UPL</t>
  </si>
  <si>
    <t xml:space="preserve">Subpreguntas relacionadas: Dificultad al respirar (respiración rápida, asfixia, hundimiento de costillas, ruido al respirar, hervidera de pecho)?    </t>
  </si>
  <si>
    <t>Código de pregunta en análisis: npcgp24b</t>
  </si>
  <si>
    <t>Personas según menores de 5 años según si en las últimas 2 semanas han tenido: Dificultad al respirar (respiración rápida, asfixia, hundimiento de costillas, ruido al respirar, hervidera de pecho) - Bogotá</t>
  </si>
  <si>
    <t>Personas según menores de 5 años según si en las últimas 2 semanas han tenido: Dificultad al respirar (respiración rápida, asfixia, hundimiento de costillas, ruido al respirar, hervidera de pecho) - UPL</t>
  </si>
  <si>
    <t xml:space="preserve">Subpreguntas relacionadas: Fiebre?    </t>
  </si>
  <si>
    <t>Código de pregunta en análisis: npcgp24c</t>
  </si>
  <si>
    <t>Personas según menores de 5 años según si en las últimas 2 semanas han tenido: Fiebre - Bogotá</t>
  </si>
  <si>
    <t>Personas según menores de 5 años según si en las últimas 2 semanas han tenido: Fiebre - UPL</t>
  </si>
  <si>
    <t xml:space="preserve">Subpreguntas relacionadas: Diarrea?    </t>
  </si>
  <si>
    <t>Código de pregunta en análisis: npcgp24d</t>
  </si>
  <si>
    <t>Personas según menores de 5 años según si en las últimas 2 semanas han tenido: Diarrea - Bogotá</t>
  </si>
  <si>
    <t>Personas según menores de 5 años según si en las últimas 2 semanas han tenido: Diarrea - UPL</t>
  </si>
  <si>
    <t>Esquema de vacunación, cruzando según totales</t>
  </si>
  <si>
    <t>Capítulo y pregunta principal: G-23. ¿… tiene el esquema completo de vacunación, según su edad?</t>
  </si>
  <si>
    <t>Código de pregunta en análisis: npcgp25</t>
  </si>
  <si>
    <t>Personas según menores de 5 años según si tienen el esquema completo de vacunación para su edad - Bogotá</t>
  </si>
  <si>
    <t>Personas según menores de 5 años según si tienen el esquema completo de vacunación para su edad - UPL</t>
  </si>
  <si>
    <t>Alfabetismo, cruzando según totales</t>
  </si>
  <si>
    <t>Capítulo y pregunta principal: H-1. ¿ … sabe leer y escribir?</t>
  </si>
  <si>
    <t>Código de pregunta en análisis: npchp1</t>
  </si>
  <si>
    <t>Personas según si saben leer y escribir - Bogotá</t>
  </si>
  <si>
    <t>Personas según si saben leer y escribir - UPL</t>
  </si>
  <si>
    <t>Asistencia escolar, cruzando según totales</t>
  </si>
  <si>
    <t>Capítulo y pregunta principal: H-2. ¿… actualmente estudia (asiste al preescolar, escuela, colegio, o universidad)?</t>
  </si>
  <si>
    <t>Código de pregunta en análisis: npchp2</t>
  </si>
  <si>
    <t>Personas según si actualmente estudian - Bogotá</t>
  </si>
  <si>
    <t>Personas según si actualmente estudian - UPL</t>
  </si>
  <si>
    <t>Causas de la inasistencia escolar, cruzando según totales</t>
  </si>
  <si>
    <t>Capítulo y pregunta principal: H-3. ¿Cuál es la principal razón para que … no estudie?</t>
  </si>
  <si>
    <t>Código de pregunta en análisis: npchp3</t>
  </si>
  <si>
    <t>Personas según la principal razón por la que no estudian - Bogotá</t>
  </si>
  <si>
    <t>Total.Considera que no está en edad de estudiar</t>
  </si>
  <si>
    <t>Total.Considera que ya terminó</t>
  </si>
  <si>
    <t>Total.Costos educativos elevados o falta de dinero</t>
  </si>
  <si>
    <t>Total.Labores de la finca donde vive (solo para rural)</t>
  </si>
  <si>
    <t>Total.Debe encargarse de las labores domésticas o del cuidado de niño/as y otras personas del hogar (adultos mayores, con discapacidad, etc.)</t>
  </si>
  <si>
    <t>Total.Necesita trabajar o buscar trabajo</t>
  </si>
  <si>
    <t>Total.No le gusta o no le interesa el estudio</t>
  </si>
  <si>
    <t>Total.Se casó o formó pareja</t>
  </si>
  <si>
    <t>Total.No existe centro educativo cercano</t>
  </si>
  <si>
    <t>Porcentaje.Considera que no está en edad de estudiar</t>
  </si>
  <si>
    <t>Porcentaje.Considera que ya terminó</t>
  </si>
  <si>
    <t>Porcentaje.Costos educativos elevados o falta de dinero</t>
  </si>
  <si>
    <t>Porcentaje.Labores de la finca donde vive (solo para rural)</t>
  </si>
  <si>
    <t>Porcentaje.Debe encargarse de las labores domésticas o del cuidado de niño/as y otras personas del hogar (adultos mayores, con discapacidad, etc.)</t>
  </si>
  <si>
    <t>Porcentaje.Necesita trabajar o buscar trabajo</t>
  </si>
  <si>
    <t>Porcentaje.No le gusta o no le interesa el estudio</t>
  </si>
  <si>
    <t>Porcentaje.Se casó o formó pareja</t>
  </si>
  <si>
    <t>Porcentaje.No existe centro educativo cercano</t>
  </si>
  <si>
    <t>Personas según la principal razón por la que no estudian - UPL</t>
  </si>
  <si>
    <t>Nivel educativo (estudios finalizados), cruzando según totales</t>
  </si>
  <si>
    <t>Capítulo y pregunta principal: H-4. ¿Cuál es el nivel educativo más alto alcanzado por … y el último año o grado aprobado en este nivel?</t>
  </si>
  <si>
    <t>Código de pregunta en análisis: npchp4</t>
  </si>
  <si>
    <t>Personas según nivel educativo (estudios finalizados) - Bogotá</t>
  </si>
  <si>
    <t>Total.Preescolar</t>
  </si>
  <si>
    <t>Total.Básica primaria</t>
  </si>
  <si>
    <t>Total.Básica secundaria</t>
  </si>
  <si>
    <t>Total.Media</t>
  </si>
  <si>
    <t>Total.Universitaria incompleta (sin título)</t>
  </si>
  <si>
    <t>Total.Especialización incompleta (sin título)</t>
  </si>
  <si>
    <t>Total.Especialización completa (con título)</t>
  </si>
  <si>
    <t>Total.Maestría incompleta (sin título)</t>
  </si>
  <si>
    <t>Total.Maestría completa (con título)</t>
  </si>
  <si>
    <t>Total.Doctorado incompleto (sin título)</t>
  </si>
  <si>
    <t>Total.Doctorado completo (con título)</t>
  </si>
  <si>
    <t>Porcentaje.Preescolar</t>
  </si>
  <si>
    <t>Porcentaje.Básica primaria</t>
  </si>
  <si>
    <t>Porcentaje.Básica secundaria</t>
  </si>
  <si>
    <t>Porcentaje.Media</t>
  </si>
  <si>
    <t>Porcentaje.Universitaria incompleta (sin título)</t>
  </si>
  <si>
    <t>Porcentaje.Especialización incompleta (sin título)</t>
  </si>
  <si>
    <t>Porcentaje.Especialización completa (con título)</t>
  </si>
  <si>
    <t>Porcentaje.Maestría incompleta (sin título)</t>
  </si>
  <si>
    <t>Porcentaje.Maestría completa (con título)</t>
  </si>
  <si>
    <t>Porcentaje.Doctorado incompleto (sin título)</t>
  </si>
  <si>
    <t>Porcentaje.Doctorado completo (con título)</t>
  </si>
  <si>
    <t>Personas según nivel educativo (estudios finalizados) - UPL</t>
  </si>
  <si>
    <t>Número de años aprobados en el respectivo nivel educativo (estudios finalizados), cruzando según totales</t>
  </si>
  <si>
    <t xml:space="preserve">Subpreguntas relacionadas: Años aprobados    </t>
  </si>
  <si>
    <t>Código de pregunta en análisis: npchp4a</t>
  </si>
  <si>
    <t>Promedio de años aprobados en el respectivo nivel educativo (estudios finalizados) - bogotá</t>
  </si>
  <si>
    <t>Promedio de años aprobados en el respectivo nivel educativo (estudios finalizados) - UPL</t>
  </si>
  <si>
    <t>Número de años aprobados en estudios superiores (estudios finalizados), cruzando según totales</t>
  </si>
  <si>
    <t>Capítulo y pregunta principal: H-5. ¿Cuántos años de estudios superiores (técnicos, tecnológicos, universitarios, de posgrado, etc.) ha realizado y aprobado?</t>
  </si>
  <si>
    <t xml:space="preserve">Subpreguntas relacionadas: Número de años    </t>
  </si>
  <si>
    <t>Código de pregunta en análisis: npchp5</t>
  </si>
  <si>
    <t>Promedio de años aprobados en estudios superiores (estudios finalizados) - bogotá</t>
  </si>
  <si>
    <t>Promedio de años aprobados en estudios superiores (estudios finalizados) - UPL</t>
  </si>
  <si>
    <t>Nivel educativo (estudios en curso), cruzando según totales</t>
  </si>
  <si>
    <t>Capítulo y pregunta principal: H-6. ¿En qué nivel está matriculado/a … y qué grado o año cursa?</t>
  </si>
  <si>
    <t>Código de pregunta en análisis: npchp6</t>
  </si>
  <si>
    <t>Personas según nivel educativo (estudios en curso) - Bogotá</t>
  </si>
  <si>
    <t>Personas según nivel educativo (estudios en curso) - UPL</t>
  </si>
  <si>
    <t>Número de años aprobados en estudios superiores (estudios en curso), cruzando según totales</t>
  </si>
  <si>
    <t>Capítulo y pregunta principal: H-7. ¿Cuántos años de estudios superiores (técnicos, tecnológicos, universitarios, de posgrado, etc.) ha realizado y aprobado?</t>
  </si>
  <si>
    <t>Código de pregunta en análisis: npchp7</t>
  </si>
  <si>
    <t>Promedio de años aprobados en estudios superiores (estudios en curso) - bogotá</t>
  </si>
  <si>
    <t>Promedio de años aprobados en estudios superiores (estudios en curso) - UPL</t>
  </si>
  <si>
    <t>Subsidios educativos, cruzando según totales</t>
  </si>
  <si>
    <t>Capítulo y pregunta principal: H-8. ¿ ... es beneficiario(a) de alguno de los siguientes programas o subsidios?</t>
  </si>
  <si>
    <t xml:space="preserve">Subpreguntas relacionadas: Transporte en rutas de la Secretaría de Educación del Distrito (solo para Bogotá)    </t>
  </si>
  <si>
    <t>Código de pregunta en análisis: npchp9a</t>
  </si>
  <si>
    <t>Personas según si son beneficiarias de: Transporte en rutas de la Secretaría de Educación del Distrito (solo para Bogotá) - Bogotá</t>
  </si>
  <si>
    <t>Personas según si son beneficiarias de: Transporte en rutas de la Secretaría de Educación del Distrito (solo para Bogotá) - UPL</t>
  </si>
  <si>
    <t xml:space="preserve">Subpreguntas relacionadas: Subsidio educativo  en dinero de Familias en Acción    </t>
  </si>
  <si>
    <t>Código de pregunta en análisis: npchp9b</t>
  </si>
  <si>
    <t>Personas según si son beneficiarias de: Subsidio educativo en dinero de Familias en Acción - Bogotá</t>
  </si>
  <si>
    <t>Personas según si son beneficiarias de: Subsidio educativo en dinero de Familias en Acción - UPL</t>
  </si>
  <si>
    <t xml:space="preserve">Subpreguntas relacionadas: Subsidio educativo de la gobernacion de cundinamarca    </t>
  </si>
  <si>
    <t>Código de pregunta en análisis: npchp9e</t>
  </si>
  <si>
    <t>Personas según si son beneficiarias de: Subsidio educativo de la gobernacion de cundinamarca - Bogotá</t>
  </si>
  <si>
    <t>Personas según si son beneficiarias de: Subsidio educativo de la gobernacion de cundinamarca - UPL</t>
  </si>
  <si>
    <t>Pago de pensión en establecimientos educativos, cruzando según totales</t>
  </si>
  <si>
    <t>Capítulo y pregunta principal: H-9. ¿Este hogar paga por... pensión en el establecimiento educativo?</t>
  </si>
  <si>
    <t>Código de pregunta en análisis: npchp10</t>
  </si>
  <si>
    <t>Personas según si pagan pensión en el establecimiento educativo - Bogotá</t>
  </si>
  <si>
    <t>Personas según si pagan pensión en el establecimiento educativo - UPL</t>
  </si>
  <si>
    <t>Valor mensual pagado por pensión en el establecimiento educativo, cruzando según totales</t>
  </si>
  <si>
    <t xml:space="preserve">Subpreguntas relacionadas: Valor MENSUAL pagado    </t>
  </si>
  <si>
    <t>Código de pregunta en análisis: npchp10a</t>
  </si>
  <si>
    <t>Promedio del valor mensual pagado por pensión en el establecimiento educativo (a precios corrientes) - bogotá</t>
  </si>
  <si>
    <t>Promedio del valor mensual pagado por pensión en el establecimiento educativo (a precios corrientes) - UPL</t>
  </si>
  <si>
    <t>Capítulo y pregunta principal: H-10. ¿Este hogar tiene que pagar por transporte escolar para...?</t>
  </si>
  <si>
    <t>Código de pregunta en análisis: npchp11</t>
  </si>
  <si>
    <t>Personas según si pagan transporte escolar - Bogotá</t>
  </si>
  <si>
    <t>Personas según si pagan transporte escolar - UPL</t>
  </si>
  <si>
    <t>Valor mensual pagado por transporte escolar, cruzando según totales</t>
  </si>
  <si>
    <t>Código de pregunta en análisis: npchp11a</t>
  </si>
  <si>
    <t>Capítulo y pregunta principal: H-11. El establecimiento donde estudia … es:</t>
  </si>
  <si>
    <t>Código de pregunta en análisis: npchp12</t>
  </si>
  <si>
    <t>Personas según tipo de establecimiento educativo - Bogotá</t>
  </si>
  <si>
    <t>Total.Oficial</t>
  </si>
  <si>
    <t>Total.No oficial</t>
  </si>
  <si>
    <t>Porcentaje.Oficial</t>
  </si>
  <si>
    <t>Porcentaje.No oficial</t>
  </si>
  <si>
    <t>Personas según tipo de establecimiento educativo - UPL</t>
  </si>
  <si>
    <t>Forma de pago en el establecimiento educativo, cruzando según totales</t>
  </si>
  <si>
    <t xml:space="preserve">Subpreguntas relacionadas: No oficial    </t>
  </si>
  <si>
    <t>Código de pregunta en análisis: npchp12a</t>
  </si>
  <si>
    <t>Personas según forma de pago en el establecimiento educativo - Bogotá</t>
  </si>
  <si>
    <t>Total.Con subsidio del estado</t>
  </si>
  <si>
    <t>Total.Sin subsidio</t>
  </si>
  <si>
    <t>Porcentaje.Con subsidio del estado</t>
  </si>
  <si>
    <t>Porcentaje.Sin subsidio</t>
  </si>
  <si>
    <t>Personas según forma de pago en el establecimiento educativo - UPL</t>
  </si>
  <si>
    <t>Ubicación del establecimiento educativo, cruzando según totales</t>
  </si>
  <si>
    <t>Capítulo y pregunta principal: H-12. ¿El establecimiento donde … estudia está ubicado en:</t>
  </si>
  <si>
    <t>Código de pregunta en análisis: npchp13</t>
  </si>
  <si>
    <t>Personas según ubicación del establecimiento educativo en el que estudian - Bogotá</t>
  </si>
  <si>
    <t>Total.Fuera de este municipio</t>
  </si>
  <si>
    <t>Porcentaje.Fuera de este municipio</t>
  </si>
  <si>
    <t>Personas según ubicación del establecimiento educativo en el que estudian - UPL</t>
  </si>
  <si>
    <t>Ubicación del establecimiento educativo en otros municipios, cruzando según totales</t>
  </si>
  <si>
    <t>Capítulo y pregunta principal: H-15. El establecimiento educativo está ubicado en:</t>
  </si>
  <si>
    <t>Código de pregunta en análisis: npchp16</t>
  </si>
  <si>
    <t>Personas según ubicación del establecimiento educativo en otros municipios - Bogotá</t>
  </si>
  <si>
    <t>Total.El centro urbano donde está la alcaldía</t>
  </si>
  <si>
    <t>Total.Un corregimiento, inspección de policía, caserío, vereda o campo</t>
  </si>
  <si>
    <t>Porcentaje.El centro urbano donde está la alcaldía</t>
  </si>
  <si>
    <t>Porcentaje.Un corregimiento, inspección de policía, caserío, vereda o campo</t>
  </si>
  <si>
    <t>Personas según ubicación del establecimiento educativo en otros municipios - UPL</t>
  </si>
  <si>
    <t>Jornada escolar, cruzando según totales</t>
  </si>
  <si>
    <t>Capítulo y pregunta principal: H-16. ¿Cuál es la jornada y el nombre de la sede?</t>
  </si>
  <si>
    <t xml:space="preserve">Subpreguntas relacionadas: Jornada    </t>
  </si>
  <si>
    <t>Código de pregunta en análisis: npchp17</t>
  </si>
  <si>
    <t>Personas según jornada escolar en la que estudian - Bogotá</t>
  </si>
  <si>
    <t>Total.Mañana</t>
  </si>
  <si>
    <t>Total.Tarde</t>
  </si>
  <si>
    <t>Total.Nocturna y/o fines de semana</t>
  </si>
  <si>
    <t>Total.Unica, completa o durante el día</t>
  </si>
  <si>
    <t>Porcentaje.Mañana</t>
  </si>
  <si>
    <t>Porcentaje.Tarde</t>
  </si>
  <si>
    <t>Porcentaje.Nocturna y/o fines de semana</t>
  </si>
  <si>
    <t>Porcentaje.Unica, completa o durante el día</t>
  </si>
  <si>
    <t>Personas según jornada escolar en la que estudian - UPL</t>
  </si>
  <si>
    <t>Medios de transporte utilizados en el trayecto hasta el sitio de estudio, cruzando según totales</t>
  </si>
  <si>
    <t>Capítulo y pregunta principal: H-17. En un trayecto normal a su sitio de estudio, ¿cuáles medios de transporte utiliza …:</t>
  </si>
  <si>
    <t xml:space="preserve">Subpreguntas relacionadas: Transmilenio?    </t>
  </si>
  <si>
    <t>Código de pregunta en análisis: npchp18aa</t>
  </si>
  <si>
    <t>Personas según medios de transporte utilizados en el trayecto hasta el sitio de estudio: Transmilenio - Bogotá</t>
  </si>
  <si>
    <t>Personas según medios de transporte utilizados en el trayecto hasta el sitio de estudio: Transmilenio - UPL</t>
  </si>
  <si>
    <t xml:space="preserve">Subpreguntas relacionadas: Buses del SITP?    </t>
  </si>
  <si>
    <t>Código de pregunta en análisis: npchp18ab</t>
  </si>
  <si>
    <t>Personas según medios de transporte utilizados en el trayecto hasta el sitio de estudio: Buses del SITP - Bogotá</t>
  </si>
  <si>
    <t>Personas según medios de transporte utilizados en el trayecto hasta el sitio de estudio: Buses del SITP - UPL</t>
  </si>
  <si>
    <t xml:space="preserve">Subpreguntas relacionadas: Bus buseta o colectivo?    </t>
  </si>
  <si>
    <t>Código de pregunta en análisis: npchp18ac</t>
  </si>
  <si>
    <t>Personas según medios de transporte utilizados en el trayecto hasta el sitio de estudio: Bus, buseta o colectivo - Bogotá</t>
  </si>
  <si>
    <t>Personas según medios de transporte utilizados en el trayecto hasta el sitio de estudio: Bus, buseta o colectivo - UPL</t>
  </si>
  <si>
    <t xml:space="preserve">Subpreguntas relacionadas: Automóvil de uso particular?    </t>
  </si>
  <si>
    <t>Código de pregunta en análisis: npchp18ad</t>
  </si>
  <si>
    <t>Personas según medios de transporte utilizados en el trayecto hasta el sitio de estudio: Automóvil de uso particular - Bogotá</t>
  </si>
  <si>
    <t>Personas según medios de transporte utilizados en el trayecto hasta el sitio de estudio: Automóvil de uso particular - UPL</t>
  </si>
  <si>
    <t xml:space="preserve">Subpreguntas relacionadas: Taxi?    </t>
  </si>
  <si>
    <t>Código de pregunta en análisis: npchp18ae</t>
  </si>
  <si>
    <t>Personas según medios de transporte utilizados en el trayecto hasta el sitio de estudio: Taxi - Bogotá</t>
  </si>
  <si>
    <t>Personas según medios de transporte utilizados en el trayecto hasta el sitio de estudio: Taxi - UPL</t>
  </si>
  <si>
    <t xml:space="preserve">Subpreguntas relacionadas: Motocicleta?    </t>
  </si>
  <si>
    <t>Código de pregunta en análisis: npchp18af</t>
  </si>
  <si>
    <t>Personas según medios de transporte utilizados en el trayecto hasta el sitio de estudio: Motocicleta - Bogotá</t>
  </si>
  <si>
    <t>Personas según medios de transporte utilizados en el trayecto hasta el sitio de estudio: Motocicleta - UPL</t>
  </si>
  <si>
    <t xml:space="preserve">Subpreguntas relacionadas: Bicicleta?    </t>
  </si>
  <si>
    <t>Código de pregunta en análisis: npchp18ag</t>
  </si>
  <si>
    <t>Personas según medios de transporte utilizados en el trayecto hasta el sitio de estudio: Bicicleta - Bogotá</t>
  </si>
  <si>
    <t>Personas según medios de transporte utilizados en el trayecto hasta el sitio de estudio: Bicicleta - UPL</t>
  </si>
  <si>
    <t xml:space="preserve">Subpreguntas relacionadas: Ruta escolar?    </t>
  </si>
  <si>
    <t>Código de pregunta en análisis: npchp18ah</t>
  </si>
  <si>
    <t>Personas según medios de transporte utilizados en el trayecto hasta el sitio de estudio: Ruta escolar - Bogotá</t>
  </si>
  <si>
    <t>Personas según medios de transporte utilizados en el trayecto hasta el sitio de estudio: Ruta escolar - UPL</t>
  </si>
  <si>
    <t xml:space="preserve">Subpreguntas relacionadas: A pie?    </t>
  </si>
  <si>
    <t>Código de pregunta en análisis: npchp18ai</t>
  </si>
  <si>
    <t>Personas según medios de transporte utilizados en el trayecto hasta el sitio de estudio: A pie - Bogotá</t>
  </si>
  <si>
    <t>Personas según medios de transporte utilizados en el trayecto hasta el sitio de estudio: A pie - UPL</t>
  </si>
  <si>
    <t xml:space="preserve">Subpreguntas relacionadas: Bus intermunicipal?    </t>
  </si>
  <si>
    <t>Código de pregunta en análisis: npchp18ai1</t>
  </si>
  <si>
    <t>Personas según medios de transporte utilizados en el trayecto hasta el sitio de estudio: Bus intermunicipal - Bogotá</t>
  </si>
  <si>
    <t>Personas según medios de transporte utilizados en el trayecto hasta el sitio de estudio: Bus intermunicipal - UPL</t>
  </si>
  <si>
    <t xml:space="preserve">Subpreguntas relacionadas: Bicitaxi o mototaxi?    </t>
  </si>
  <si>
    <t>Código de pregunta en análisis: npchp18aj</t>
  </si>
  <si>
    <t>Personas según medios de transporte utilizados en el trayecto hasta el sitio de estudio: Bicitaxi o mototaxi - Bogotá</t>
  </si>
  <si>
    <t>Personas según medios de transporte utilizados en el trayecto hasta el sitio de estudio: Bicitaxi o mototaxi - UPL</t>
  </si>
  <si>
    <t xml:space="preserve">Subpreguntas relacionadas: Transporte en vehículos particulares a través de plataformas o aplicaciones?    </t>
  </si>
  <si>
    <t>Código de pregunta en análisis: npchp18ak</t>
  </si>
  <si>
    <t>Personas según medios de transporte utilizados en el trayecto hasta el sitio de estudio: Transporte en vehículos particulares a través de plataformas o aplicaciones - Bogotá</t>
  </si>
  <si>
    <t>Personas según medios de transporte utilizados en el trayecto hasta el sitio de estudio: Transporte en vehículos particulares a través de plataformas o aplicaciones - UPL</t>
  </si>
  <si>
    <t xml:space="preserve">Subpreguntas relacionadas: Vehículo, patineta, bicicleta o moto eléctricos?    </t>
  </si>
  <si>
    <t>Código de pregunta en análisis: npchp18al</t>
  </si>
  <si>
    <t>Personas según medios de transporte utilizados en el trayecto hasta el sitio de estudio: Vehículo, patineta, bicicleta o moto eléctricos - Bogotá</t>
  </si>
  <si>
    <t>Personas según medios de transporte utilizados en el trayecto hasta el sitio de estudio: Vehículo, patineta, bicicleta o moto eléctricos - UPL</t>
  </si>
  <si>
    <t xml:space="preserve">Subpreguntas relacionadas: Otro?    </t>
  </si>
  <si>
    <t>Código de pregunta en análisis: npchp18an</t>
  </si>
  <si>
    <t>Personas según medios de transporte utilizados en el trayecto hasta el sitio de estudio: Otro - Bogotá</t>
  </si>
  <si>
    <t>Personas según medios de transporte utilizados en el trayecto hasta el sitio de estudio: Otro - UPL</t>
  </si>
  <si>
    <t xml:space="preserve">Subpreguntas relacionadas: No se desplaza    </t>
  </si>
  <si>
    <t>Código de pregunta en análisis: npchp18ao</t>
  </si>
  <si>
    <t>Personas según medios de transporte utilizados en el trayecto hasta el sitio de estudio: No se desplaza - Bogotá</t>
  </si>
  <si>
    <t>Personas según medios de transporte utilizados en el trayecto hasta el sitio de estudio: No se desplaza - UPL</t>
  </si>
  <si>
    <t>Duración del trayecto hasta el sitio de estudio, cruzando según totales</t>
  </si>
  <si>
    <t>Capítulo y pregunta principal: H-18. ¿Cuánto tiempo se demora … en su viaje de ida a su sitio de estudio (incluya tiempo de espera del medio de transporte y el tiempo en todos los medios utilizados)?</t>
  </si>
  <si>
    <t>Código de pregunta en análisis: npchp19</t>
  </si>
  <si>
    <t>Promedio de duración del trayecto hasta el sitio de estudio (minutos) - bogotá</t>
  </si>
  <si>
    <t>Promedio de duración del trayecto hasta el sitio de estudio (minutos) - UPL</t>
  </si>
  <si>
    <t>Alimentación escolar, cruzando según totales</t>
  </si>
  <si>
    <t>Capítulo y pregunta principal: H-19. ¿Recibe … en el establecimiento educativo, alimentos (desayunos, medias nueves, refrigerios, almuerzos, etc.) en forma gratuita o por un pago simbólico?</t>
  </si>
  <si>
    <t>Código de pregunta en análisis: npchp20</t>
  </si>
  <si>
    <t>Personas según si reciben alimentos en el establecimiento educativo - Bogotá</t>
  </si>
  <si>
    <t>Personas según si reciben alimentos en el establecimiento educativo - UPL</t>
  </si>
  <si>
    <t>Valor pagado diariamente por alimentación escolar, cruzando según totales</t>
  </si>
  <si>
    <t xml:space="preserve">Subpreguntas relacionadas: Valor DIARIO pagado    </t>
  </si>
  <si>
    <t>Código de pregunta en análisis: npchp20a</t>
  </si>
  <si>
    <t>Promedio del valor pagado diariamente por alimentación escolar (a precios corrientes) - bogotá</t>
  </si>
  <si>
    <t>Promedio del valor pagado diariamente por alimentación escolar (a precios corrientes) - UPL</t>
  </si>
  <si>
    <t>Valor estimado diariamente por alimentación escolar, cruzando según totales</t>
  </si>
  <si>
    <t xml:space="preserve">Subpreguntas relacionadas: Valor DIARIO estimado    </t>
  </si>
  <si>
    <t>Código de pregunta en análisis: npchp20b</t>
  </si>
  <si>
    <t>Promedio del valor estimado diariamente por alimentación escolar (a precios corrientes) - bogotá</t>
  </si>
  <si>
    <t>Promedio del valor estimado diariamente por alimentación escolar (a precios corrientes) - UPL</t>
  </si>
  <si>
    <t>Pago de matricula durante este año escolar, cruzando según totales</t>
  </si>
  <si>
    <t>Capítulo y pregunta principal: H-20. Durante ESTE AÑO escolar, ¿el hogar pagó:</t>
  </si>
  <si>
    <t xml:space="preserve">Subpreguntas relacionadas: Matrícula para…?    </t>
  </si>
  <si>
    <t>Código de pregunta en análisis: npchp21a</t>
  </si>
  <si>
    <t>Personas según si el hogar pagó matricula durante este año escolar - Bogotá</t>
  </si>
  <si>
    <t>Personas según si el hogar pagó matricula durante este año escolar - UPL</t>
  </si>
  <si>
    <t>Valor pagado por matricula escolar, cruzando según totales</t>
  </si>
  <si>
    <t xml:space="preserve">Subpreguntas relacionadas: Matrícula para…? Valor pagado  </t>
  </si>
  <si>
    <t>Código de pregunta en análisis: npchp21aa</t>
  </si>
  <si>
    <t>Promedio del valor pagado por matricula escolar (a precios corrientes) - bogotá</t>
  </si>
  <si>
    <t>Promedio del valor pagado por matricula escolar (a precios corrientes) - UPL</t>
  </si>
  <si>
    <t>Pago por libros, útiles escolares, uniformes y elementos de aseo durante este año escolar, cruzando según totales</t>
  </si>
  <si>
    <t xml:space="preserve">Subpreguntas relacionadas: Libros, útiles escolares, uniformes y elementos de aseo para …?    </t>
  </si>
  <si>
    <t>Código de pregunta en análisis: npchp21b</t>
  </si>
  <si>
    <t>Personas según si el hogar pagó por libros, útiles escolares, uniformes y elementos de aseo durante este año escolar - Bogotá</t>
  </si>
  <si>
    <t>Personas según si el hogar pagó por libros, útiles escolares, uniformes y elementos de aseo durante este año escolar - UPL</t>
  </si>
  <si>
    <t>Valor pagado por libros, útiles escolares, uniformes y elementos de aseo durante este año escolar, cruzando según totales</t>
  </si>
  <si>
    <t xml:space="preserve">Subpreguntas relacionadas: Libros, útiles escolares, uniformes y elementos de aseo para …? Valor pagado  </t>
  </si>
  <si>
    <t>Código de pregunta en análisis: npchp21ba</t>
  </si>
  <si>
    <t>Promedio del valor pagado por libros, útiles escolares, uniformes y elementos de aseo durante este año escolar (a precios corrientes) - bogotá</t>
  </si>
  <si>
    <t>Promedio del valor pagado por libros, útiles escolares, uniformes y elementos de aseo durante este año escolar (a precios corrientes) - UPL</t>
  </si>
  <si>
    <t>Pago por mantenimiento de equipos, aula virtual, sistematización de calificaciones durante este año escolar, cruzando según totales</t>
  </si>
  <si>
    <t xml:space="preserve">Subpreguntas relacionadas: Mantenimiento de equipos, aula virtual, sistematización de calificaciones para …?    </t>
  </si>
  <si>
    <t>Código de pregunta en análisis: npchp21c</t>
  </si>
  <si>
    <t>Personas según si el hogar pagó por mantenimiento de equipos, aula virtual, sistematización de calificaciones durante este año escolar - Bogotá</t>
  </si>
  <si>
    <t>Personas según si el hogar pagó por mantenimiento de equipos, aula virtual, sistematización de calificaciones durante este año escolar - UPL</t>
  </si>
  <si>
    <t>Valor pagado por mantenimiento de equipos, aula virtual, sistematización de calificaciones durante este año escolar, cruzando según totales</t>
  </si>
  <si>
    <t xml:space="preserve">Subpreguntas relacionadas: Mantenimiento de equipos, aula virtual, sistematización de calificaciones para …? Valor pagado  </t>
  </si>
  <si>
    <t>Código de pregunta en análisis: npchp21ca</t>
  </si>
  <si>
    <t>Promedio del valor pagado por mantenimiento de equipos, aula virtual, sistematización de calificaciones durante este año escolar (a precios corrientes) - bogotá</t>
  </si>
  <si>
    <t>Promedio del valor pagado por mantenimiento de equipos, aula virtual, sistematización de calificaciones durante este año escolar (a precios corrientes) - UPL</t>
  </si>
  <si>
    <t>Pago por cursos o actividades complementarias dentro del establecimiento educativo (artísticas, deportivas) durante este año escolar, cruzando según totales</t>
  </si>
  <si>
    <t xml:space="preserve">Subpreguntas relacionadas: Cursos o actividades complementarias dentro del establecimiento educativo (artísticas, deportivas) para …?    </t>
  </si>
  <si>
    <t>Código de pregunta en análisis: npchp21d</t>
  </si>
  <si>
    <t>Personas según si el hogar pagó por cursos o actividades complementarias dentro del establecimiento educativo (artísticas, deportivas) durante este año escolar - Bogotá</t>
  </si>
  <si>
    <t>Personas según si el hogar pagó por cursos o actividades complementarias dentro del establecimiento educativo (artísticas, deportivas) durante este año escolar - UPL</t>
  </si>
  <si>
    <t>Valor pagado por cursos o actividades complementarias dentro del establecimiento educativo (artísticas, deportivas) durante este año escolar, cruzando según totales</t>
  </si>
  <si>
    <t xml:space="preserve">Subpreguntas relacionadas: Cursos o actividades complementarias dentro del establecimiento educativo (artísticas, deportivas) para …? Valor pagado  </t>
  </si>
  <si>
    <t>Código de pregunta en análisis: npchp21da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</si>
  <si>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Localidad Usme resto</t>
  </si>
  <si>
    <t>Promedio del valor pagado por cursos o actividades complementarias dentro del establecimiento educativo (artísticas, deportivas) durante este año escolar (a precios corrientes) - bogotá</t>
  </si>
  <si>
    <t>Promedio del valor pagado por cursos o actividades complementarias dentro del establecimiento educativo (artísticas, deportivas) durante este año escolar (a precios corrientes) - UPL</t>
  </si>
  <si>
    <t>Pago por útiles (papel, lápices, cuadernos, etc.), material escolar o fotocopias durante el mes pasado, cruzando según totales</t>
  </si>
  <si>
    <t>Capítulo y pregunta principal: H-21. ¿El MES PASADO el hogar gastó en útiles (papel, lápices, cuadernos, etc.), material escolar o fotocopias para … ?</t>
  </si>
  <si>
    <t>Código de pregunta en análisis: npchp22</t>
  </si>
  <si>
    <t>Personas según si el hogar pagó por útiles (papel, lápices, cuadernos, etc.), material escolar o fotocopias durante el mes pasado - Bogotá</t>
  </si>
  <si>
    <t>Personas según si el hogar pagó por útiles (papel, lápices, cuadernos, etc.), material escolar o fotocopias durante el mes pasado - UPL</t>
  </si>
  <si>
    <t>Valor pagado por útiles (papel, lápices, cuadernos, etc.), material escolar o fotocopias durante el mes pasado, cruzando según totales</t>
  </si>
  <si>
    <t xml:space="preserve">Subpreguntas relacionadas: Valor pagado    </t>
  </si>
  <si>
    <t>Código de pregunta en análisis: npchp22a</t>
  </si>
  <si>
    <t>Promedio del valor pagado por útiles (papel, lápices, cuadernos, etc.), material escolar o fotocopias durante el mes pasado (a precios corrientes) - bogotá</t>
  </si>
  <si>
    <t>Promedio del valor pagado por útiles (papel, lápices, cuadernos, etc.), material escolar o fotocopias durante el mes pasado (a precios corrientes) - UPL</t>
  </si>
  <si>
    <t>Pago por rifas, bingos, salidas pedagógicas, etc. en el establecimiento educativo durante el mes pasado, cruzando según totales</t>
  </si>
  <si>
    <t>Capítulo y pregunta principal: H-22. El MES PASADO ¿el hogar realizó otros pagos como: rifas, bingos, salidas pedagógicas, etc. en el establecimiento educativo para … ?</t>
  </si>
  <si>
    <t>Código de pregunta en análisis: npchp23</t>
  </si>
  <si>
    <t>Personas según si el hogar pagó por rifas, bingos, salidas pedagógicas, etc. en el establecimiento educativo durante el mes pasado - Bogotá</t>
  </si>
  <si>
    <t>Personas según si el hogar pagó por rifas, bingos, salidas pedagógicas, etc. en el establecimiento educativo durante el mes pasado - UPL</t>
  </si>
  <si>
    <t>Valor pagado por  rifas, bingos, salidas pedagógicas, etc. en el establecimiento educativo durante el mes pasado, cruzando según totales</t>
  </si>
  <si>
    <t>Código de pregunta en análisis: npchp23a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</si>
  <si>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Patio Bonito</t>
  </si>
  <si>
    <t>Promedio del valor pagado por rifas, bingos, salidas pedagógicas, etc. en el establecimiento educativo durante el mes pasado (a precios corrientes) - bogotá</t>
  </si>
  <si>
    <t>Promedio del valor pagado por rifas, bingos, salidas pedagógicas, etc. en el establecimiento educativo durante el mes pasado (a precios corrientes) - UPL</t>
  </si>
  <si>
    <t>Subsidios o becas, cruzando según totales</t>
  </si>
  <si>
    <t>Capítulo y pregunta principal: H-23. Durante este AÑO ESCOLAR, ¿… recibió subsidio o beca en dinero o en especie para estudiar?</t>
  </si>
  <si>
    <t>Código de pregunta en análisis: npchp24</t>
  </si>
  <si>
    <t>Personas según si recibió subsidio o beca para estudiar durante este año escolar - Bogotá</t>
  </si>
  <si>
    <t>Personas según si recibió subsidio o beca para estudiar durante este año escolar - UPL</t>
  </si>
  <si>
    <t>Valor del subsidio o beca (en dinero), cruzando según totales</t>
  </si>
  <si>
    <t xml:space="preserve">Subpreguntas relacionadas: Si, en dinero Valor  </t>
  </si>
  <si>
    <t>Código de pregunta en análisis: npchp24aa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</si>
  <si>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Localidad Usaquén restoLocalidad San Cristóbal resto</t>
  </si>
  <si>
    <t>Promedio del valor del subsidio o beca en dinero (a precios corrientes) - bogotá</t>
  </si>
  <si>
    <t>Promedio del valor del subsidio o beca en dinero (a precios corrientes) - UPL</t>
  </si>
  <si>
    <t>Periodicidad del subsidio o beca (en dinero), cruzando según totales</t>
  </si>
  <si>
    <t xml:space="preserve">Subpreguntas relacionadas: Si, en dinero Frecuencia  </t>
  </si>
  <si>
    <t>Código de pregunta en análisis: npchp24ab</t>
  </si>
  <si>
    <t>Personas según periodicidad del subsidio o beca en dinero - Bogotá</t>
  </si>
  <si>
    <t>Total.Annual</t>
  </si>
  <si>
    <t>Porcentaje.Annual</t>
  </si>
  <si>
    <t>Personas según periodicidad del subsidio o beca en dinero - UPL</t>
  </si>
  <si>
    <t>Valor estimado del subsidio o beca (en especie), cruzando según totales</t>
  </si>
  <si>
    <t xml:space="preserve">Subpreguntas relacionadas: Si, en especie Valor estimado  </t>
  </si>
  <si>
    <t>Código de pregunta en análisis: npchp24ba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</si>
  <si>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Zona Franca</t>
  </si>
  <si>
    <t>Promedio del valor estimado del subsidio o beca en especie (a precios corrientes) - bogotá</t>
  </si>
  <si>
    <t>Promedio del valor estimado del subsidio o beca en especie (a precios corrientes) - UPL</t>
  </si>
  <si>
    <t>Periodicidad del subsidio o beca (en especie), cruzando según totales</t>
  </si>
  <si>
    <t xml:space="preserve">Subpreguntas relacionadas: Si, en especie Frecuencia  </t>
  </si>
  <si>
    <t>Código de pregunta en análisis: npchp24bb</t>
  </si>
  <si>
    <t>Personas según periodicidad del subsidio o beca en especie - Bogotá</t>
  </si>
  <si>
    <t>Personas según periodicidad del subsidio o beca en especie - UPL</t>
  </si>
  <si>
    <t>Créditos educativos, cruzando según totales</t>
  </si>
  <si>
    <t>Capítulo y pregunta principal: H-25. Durante este AÑO ESCOLAR, ¿ ... ha recibido crédito educativo?</t>
  </si>
  <si>
    <t>Código de pregunta en análisis: npchp28</t>
  </si>
  <si>
    <t>Personas según si recibieron crédito educativo durante este año escolar - Bogotá</t>
  </si>
  <si>
    <t>Personas según si recibieron crédito educativo durante este año escolar - UPL</t>
  </si>
  <si>
    <t>Valor del crédito educativo, cruzando según totales</t>
  </si>
  <si>
    <t>Código de pregunta en análisis: npchp28a</t>
  </si>
  <si>
    <t>Promedio del valor del crédito educativo (a precios corrientes) - bogotá</t>
  </si>
  <si>
    <t>Promedio del valor del crédito educativo (a precios corrientes) - UPL</t>
  </si>
  <si>
    <t>Periodicidad del crédito educativo, cruzando según totales</t>
  </si>
  <si>
    <t xml:space="preserve">Subpreguntas relacionadas: Frecuencia    </t>
  </si>
  <si>
    <t>Código de pregunta en análisis: npchp28b</t>
  </si>
  <si>
    <t>Personas según periodicidad del crédito educativo - Bogotá</t>
  </si>
  <si>
    <t>Personas según periodicidad del crédito educativo - UPL</t>
  </si>
  <si>
    <t>Actividades realizadas en el tiempo libre durante los últimos 30 días, cruzando según totales</t>
  </si>
  <si>
    <t>Capítulo y pregunta principal: H-27. En su tiempo libre, ¿cuáles de las siguientes actividades realizó ... en los últimos 30 días?</t>
  </si>
  <si>
    <t xml:space="preserve">Subpreguntas relacionadas: Fue a la ciclovía    </t>
  </si>
  <si>
    <t>Código de pregunta en análisis: npchp30a</t>
  </si>
  <si>
    <t>Personas según si en los últimos 30 días realizaron la siguiente actividad en su tiempo libre: Fue a la ciclovía - Bogotá</t>
  </si>
  <si>
    <t>Personas según si en los últimos 30 días realizaron la siguiente actividad en su tiempo libre: Fue a la ciclovía - UPL</t>
  </si>
  <si>
    <t xml:space="preserve">Subpreguntas relacionadas: Asistió a eventos deportivos    </t>
  </si>
  <si>
    <t>Código de pregunta en análisis: npchp30b</t>
  </si>
  <si>
    <t>Personas según si en los últimos 30 días realizaron la siguiente actividad en su tiempo libre: Asistió a eventos deportivos - Bogotá</t>
  </si>
  <si>
    <t>Personas según si en los últimos 30 días realizaron la siguiente actividad en su tiempo libre: Asistió a eventos deportivos - UPL</t>
  </si>
  <si>
    <t xml:space="preserve">Subpreguntas relacionadas: Asistió a espectáculos de teatro, danza, música en vivo    </t>
  </si>
  <si>
    <t>Código de pregunta en análisis: npchp30c</t>
  </si>
  <si>
    <t>Personas según si en los últimos 30 días realizaron la siguiente actividad en su tiempo libre: Asistió a espectáculos de teatro, danza, música en vivo - Bogotá</t>
  </si>
  <si>
    <t>Personas según si en los últimos 30 días realizaron la siguiente actividad en su tiempo libre: Asistió a espectáculos de teatro, danza, música en vivo - UPL</t>
  </si>
  <si>
    <t xml:space="preserve">Subpreguntas relacionadas: Asistió a exposiciones de arte o museos    </t>
  </si>
  <si>
    <t>Código de pregunta en análisis: npchp30d</t>
  </si>
  <si>
    <t>Personas según si en los últimos 30 días realizaron la siguiente actividad en su tiempo libre: Asistió a exposiciones de arte o museos - Bogotá</t>
  </si>
  <si>
    <t>Personas según si en los últimos 30 días realizaron la siguiente actividad en su tiempo libre: Asistió a exposiciones de arte o museos - UPL</t>
  </si>
  <si>
    <t xml:space="preserve">Subpreguntas relacionadas: Asistió a bibliotecas    </t>
  </si>
  <si>
    <t>Código de pregunta en análisis: npchp30e</t>
  </si>
  <si>
    <t>Personas según si en los últimos 30 días realizaron la siguiente actividad en su tiempo libre: Asistió a bibliotecas - Bogotá</t>
  </si>
  <si>
    <t>Personas según si en los últimos 30 días realizaron la siguiente actividad en su tiempo libre: Asistió a bibliotecas - UPL</t>
  </si>
  <si>
    <t xml:space="preserve">Subpreguntas relacionadas: Fue a cine    </t>
  </si>
  <si>
    <t>Código de pregunta en análisis: npchp30f</t>
  </si>
  <si>
    <t>Personas según si en los últimos 30 días realizaron la siguiente actividad en su tiempo libre: Fue a cine - Bogotá</t>
  </si>
  <si>
    <t>Personas según si en los últimos 30 días realizaron la siguiente actividad en su tiempo libre: Fue a cine - UPL</t>
  </si>
  <si>
    <t xml:space="preserve">Subpreguntas relacionadas: Leyó libros    </t>
  </si>
  <si>
    <t>Código de pregunta en análisis: npchp30g</t>
  </si>
  <si>
    <t>Personas según si en los últimos 30 días realizaron la siguiente actividad en su tiempo libre: Leyó libros - Bogotá</t>
  </si>
  <si>
    <t>Personas según si en los últimos 30 días realizaron la siguiente actividad en su tiempo libre: Leyó libros - UPL</t>
  </si>
  <si>
    <t xml:space="preserve">Subpreguntas relacionadas: Fue a fiestas, discotecas    </t>
  </si>
  <si>
    <t>Código de pregunta en análisis: npchp30h</t>
  </si>
  <si>
    <t>Personas según si en los últimos 30 días realizaron la siguiente actividad en su tiempo libre: Fue a fiestas, discotecas - Bogotá</t>
  </si>
  <si>
    <t>Personas según si en los últimos 30 días realizaron la siguiente actividad en su tiempo libre: Fue a fiestas, discotecas - UPL</t>
  </si>
  <si>
    <t xml:space="preserve">Subpreguntas relacionadas: Salió a comer con amigos o familiares    </t>
  </si>
  <si>
    <t>Código de pregunta en análisis: npchp30i</t>
  </si>
  <si>
    <t>Personas según si en los últimos 30 días realizaron la siguiente actividad en su tiempo libre: Salió a comer con amigos o familiares - Bogotá</t>
  </si>
  <si>
    <t>Personas según si en los últimos 30 días realizaron la siguiente actividad en su tiempo libre: Salió a comer con amigos o familiares - UPL</t>
  </si>
  <si>
    <t xml:space="preserve">Subpreguntas relacionadas: Fue a zonas verdes o parques públicos de acceso libre y gratuito    </t>
  </si>
  <si>
    <t>Código de pregunta en análisis: npchp30j</t>
  </si>
  <si>
    <t>Personas según si en los últimos 30 días realizaron la siguiente actividad en su tiempo libre: Fue a zonas verdes o parques públicos de acceso libre y gratuito - Bogotá</t>
  </si>
  <si>
    <t>Personas según si en los últimos 30 días realizaron la siguiente actividad en su tiempo libre: Fue a zonas verdes o parques públicos de acceso libre y gratuito - UPL</t>
  </si>
  <si>
    <t xml:space="preserve">Subpreguntas relacionadas: Visitó parques recreativos, de diversión o centros interactivos (Maloka, etc.)    </t>
  </si>
  <si>
    <t>Código de pregunta en análisis: npchp30k</t>
  </si>
  <si>
    <t>Personas según si en los últimos 30 días realizaron la siguiente actividad en su tiempo libre: Visitó parques recreativos, de diversión o centros interactivos (Maloka, etc.) - Bogotá</t>
  </si>
  <si>
    <t>Personas según si en los últimos 30 días realizaron la siguiente actividad en su tiempo libre: Visitó parques recreativos, de diversión o centros interactivos (Maloka, etc.) - UPL</t>
  </si>
  <si>
    <t xml:space="preserve">Subpreguntas relacionadas: Paseó o caminó    </t>
  </si>
  <si>
    <t>Código de pregunta en análisis: npchp30l</t>
  </si>
  <si>
    <t>Personas según si en los últimos 30 días realizaron la siguiente actividad en su tiempo libre: Paseó o caminó - Bogotá</t>
  </si>
  <si>
    <t>Personas según si en los últimos 30 días realizaron la siguiente actividad en su tiempo libre: Paseó o caminó - UPL</t>
  </si>
  <si>
    <t>Uso del tiempo, cruzando según totales</t>
  </si>
  <si>
    <t>Capítulo y pregunta principal: H-28. Durante la SEMANA PASADA, ¿cuántas horas dedicó ... a:</t>
  </si>
  <si>
    <t xml:space="preserve">Subpreguntas relacionadas: Ver televisión? Lunes a Viernes  </t>
  </si>
  <si>
    <t>Código de pregunta en análisis: npchp31aa</t>
  </si>
  <si>
    <t>Promedio de horas semanales dedicadas a ver televisión: Lunes a Viernes - bogotá</t>
  </si>
  <si>
    <t>Promedio de horas semanales dedicadas a ver televisión: Lunes a Viernes - UPL</t>
  </si>
  <si>
    <t xml:space="preserve">Subpreguntas relacionadas: Ver televisión? Sábado a Domingo  </t>
  </si>
  <si>
    <t>Código de pregunta en análisis: npchp31ab</t>
  </si>
  <si>
    <t>Promedio de horas semanales dedicadas a ver televisión: Sábado a Domingo - bogotá</t>
  </si>
  <si>
    <t>Promedio de horas semanales dedicadas a ver televisión: Sábado a Domingo - UPL</t>
  </si>
  <si>
    <t xml:space="preserve">Subpreguntas relacionadas: Jugar video juegos, chatear o navegar en internet por diversión? Lunes a Viernes  </t>
  </si>
  <si>
    <t>Código de pregunta en análisis: npchp31ba</t>
  </si>
  <si>
    <t>Promedio de horas semanales dedicadas a jugar video juegos, chatear o navegar en internet por diversión: Lunes a Viernes - bogotá</t>
  </si>
  <si>
    <t>Promedio de horas semanales dedicadas a jugar video juegos, chatear o navegar en internet por diversión: Lunes a Viernes - UPL</t>
  </si>
  <si>
    <t xml:space="preserve">Subpreguntas relacionadas: Jugar video juegos, chatear o navegar en internet por diversión? Sábado a Domingo  </t>
  </si>
  <si>
    <t>Código de pregunta en análisis: npchp31bb</t>
  </si>
  <si>
    <t>Promedio de horas semanales dedicadas a jugar video juegos, chatear o navegar en internet por diversión: Sábado a Domingo - bogotá</t>
  </si>
  <si>
    <t>Promedio de horas semanales dedicadas a jugar video juegos, chatear o navegar en internet por diversión: Sábado a Domingo - UPL</t>
  </si>
  <si>
    <t xml:space="preserve">Subpreguntas relacionadas: Dormir? Lunes a Viernes  </t>
  </si>
  <si>
    <t>Código de pregunta en análisis: npchp31ca</t>
  </si>
  <si>
    <t>Promedio de horas semanales dedicadas a dormir: Lunes a Viernes - bogotá</t>
  </si>
  <si>
    <t>Promedio de horas semanales dedicadas a dormir: Lunes a Viernes - UPL</t>
  </si>
  <si>
    <t xml:space="preserve">Subpreguntas relacionadas: Dormir? Sábado a Domingo  </t>
  </si>
  <si>
    <t>Código de pregunta en análisis: npchp31cb</t>
  </si>
  <si>
    <t>Promedio de horas semanales dedicadas a dormir: Sábado a Domingo - bogotá</t>
  </si>
  <si>
    <t>Promedio de horas semanales dedicadas a dormir: Sábado a Domingo - UPL</t>
  </si>
  <si>
    <t xml:space="preserve">Subpreguntas relacionadas: Actividades de refuerzo académico (sólo para personas estudiando)? Lunes a Viernes  </t>
  </si>
  <si>
    <t>Código de pregunta en análisis: npchp31da</t>
  </si>
  <si>
    <t>Promedio de horas semanales dedicadas a actividades de refuerzo académico (sólo para personas estudiando): Lunes a Viernes - bogotá</t>
  </si>
  <si>
    <t>Promedio de horas semanales dedicadas a actividades de refuerzo académico (sólo para personas estudiando): Lunes a Viernes - UPL</t>
  </si>
  <si>
    <t xml:space="preserve">Subpreguntas relacionadas: Actividades de refuerzo académico (sólo para personas estudiando)? Sábado a Domingo  </t>
  </si>
  <si>
    <t>Código de pregunta en análisis: npchp31db</t>
  </si>
  <si>
    <t>Promedio de horas semanales dedicadas a actividades de refuerzo académico (sólo para personas estudiando): Sábado a Domingo - bogotá</t>
  </si>
  <si>
    <t>Promedio de horas semanales dedicadas a actividades de refuerzo académico (sólo para personas estudiando): Sábado a Domingo - UPL</t>
  </si>
  <si>
    <t xml:space="preserve">Subpreguntas relacionadas: Actividades artísticas? Lunes a Viernes  </t>
  </si>
  <si>
    <t>Código de pregunta en análisis: npchp31da_1</t>
  </si>
  <si>
    <t>Promedio de horas semanales dedicadas a actividades artísticas: Lunes a Viernes - bogotá</t>
  </si>
  <si>
    <t>Promedio de horas semanales dedicadas a actividades artísticas: Lunes a Viernes - UPL</t>
  </si>
  <si>
    <t xml:space="preserve">Subpreguntas relacionadas: Actividades artísticas? Sábado a Domingo  </t>
  </si>
  <si>
    <t>Código de pregunta en análisis: npchp31da_2</t>
  </si>
  <si>
    <t>Promedio de horas semanales dedicadas a actividades artísticas: Sábado a Domingo - bogotá</t>
  </si>
  <si>
    <t>Promedio de horas semanales dedicadas a actividades artísticas: Sábado a Domingo - UPL</t>
  </si>
  <si>
    <t xml:space="preserve">Subpreguntas relacionadas: Actividades deportivas o de ejercicio físico? Lunes a Viernes  </t>
  </si>
  <si>
    <t>Código de pregunta en análisis: npchp31ga</t>
  </si>
  <si>
    <t>Promedio de horas semanales dedicadas a actividades deportivas o de ejercicio físico: Lunes a Viernes - bogotá</t>
  </si>
  <si>
    <t>Promedio de horas semanales dedicadas a actividades deportivas o de ejercicio físico: Lunes a Viernes - UPL</t>
  </si>
  <si>
    <t xml:space="preserve">Subpreguntas relacionadas: Actividades deportivas o de ejercicio físico? Sábado a Domingo  </t>
  </si>
  <si>
    <t>Código de pregunta en análisis: npchp31gb</t>
  </si>
  <si>
    <t>Promedio de horas semanales dedicadas a actividades deportivas o de ejercicio físico: Sábado a Domingo - bogotá</t>
  </si>
  <si>
    <t>Promedio de horas semanales dedicadas a actividades deportivas o de ejercicio físico: Sábado a Domingo - UPL</t>
  </si>
  <si>
    <t xml:space="preserve">Subpreguntas relacionadas: Leer libros, revistas, periódicos, blogs, foros (impreso o digital) Lunes a Viernes  </t>
  </si>
  <si>
    <t>Código de pregunta en análisis: npchp31db_1</t>
  </si>
  <si>
    <t>Promedio de horas semanales dedicadas a leer libros, revistas, periódicos, blogs, foros (impreso o digital): Lunes a Viernes - bogotá</t>
  </si>
  <si>
    <t>Promedio de horas semanales dedicadas a leer libros, revistas, periódicos, blogs, foros (impreso o digital): Lunes a Viernes - UPL</t>
  </si>
  <si>
    <t xml:space="preserve">Subpreguntas relacionadas: Leer libros, revistas, periódicos, blogs, foros (impreso o digital) Sábado a Domingo  </t>
  </si>
  <si>
    <t>Código de pregunta en análisis: npchp31db_2</t>
  </si>
  <si>
    <t>Promedio de horas semanales dedicadas a leer libros, revistas, periódicos, blogs, foros (impreso o digital): Sábado a Domingo - bogotá</t>
  </si>
  <si>
    <t>Promedio de horas semanales dedicadas a leer libros, revistas, periódicos, blogs, foros (impreso o digital): Sábado a Domingo - UPL</t>
  </si>
  <si>
    <t>Cuidadores de niños y niñas, cruzando según totales</t>
  </si>
  <si>
    <t>Capítulo y pregunta principal: H-29. ¿Con quién permanece… después de asistir al establecimiento educativo o durante la mayor parte del tiempo entre semana?</t>
  </si>
  <si>
    <t>Código de pregunta en análisis: npchp32</t>
  </si>
  <si>
    <t>Personas según con quien permanecen los menores de edad cuando no están estudiando - Bogotá</t>
  </si>
  <si>
    <t>Total.Una persona de otro hogar</t>
  </si>
  <si>
    <t>Total.Permanece solo</t>
  </si>
  <si>
    <t>Porcentaje.Una persona de otro hogar</t>
  </si>
  <si>
    <t>Porcentaje.Permanece solo</t>
  </si>
  <si>
    <t>Personas según con quien permanecen los menores de edad cuando no están estudiando - UPL</t>
  </si>
  <si>
    <t>Sexo de los cuidadores de niños y niñas, cruzando según totales</t>
  </si>
  <si>
    <t xml:space="preserve">Subpreguntas relacionadas: Una persona de otro hogar Sexo  </t>
  </si>
  <si>
    <t>Código de pregunta en análisis: npchp32b</t>
  </si>
  <si>
    <t>Personas según sexo del cuidador de los menores de edad - Bogotá</t>
  </si>
  <si>
    <t>Personas según sexo del cuidador de los menores de edad - UPL</t>
  </si>
  <si>
    <t>Edad de los cuidadores de niños y niñas, cruzando según totales</t>
  </si>
  <si>
    <t>Capítulo y pregunta principal: H-30. ¿Cuántos años tiene esta persona?</t>
  </si>
  <si>
    <t>Código de pregunta en análisis: npchp33</t>
  </si>
  <si>
    <t>Promedio de la edad del cuidador de los menores de edad - bogotá</t>
  </si>
  <si>
    <t>Promedio de la edad del cuidador de los menores de edad - UPL</t>
  </si>
  <si>
    <t>Nivel educativo de los cuidadores de niños y niñas, cruzando según totales</t>
  </si>
  <si>
    <t>Capítulo y pregunta principal: H-31. ¿Cuál es el nivel educativo de esta persona?</t>
  </si>
  <si>
    <t>Código de pregunta en análisis: npchp34</t>
  </si>
  <si>
    <t>Personas según nivel educativo del cuidador de los menores de edad - Bogotá</t>
  </si>
  <si>
    <t>Personas según nivel educativo del cuidador de los menores de edad - UPL</t>
  </si>
  <si>
    <t>Discriminación, cruzando según totales</t>
  </si>
  <si>
    <t>Capítulo y pregunta principal: H-32. Durante el PRESENTE AÑO, … ha sido discriminado/a, molestado/a, o le han hecho sentir mal por alguno de los siguientes motivos:</t>
  </si>
  <si>
    <t xml:space="preserve">Subpreguntas relacionadas: Por su raza u origen étnico    </t>
  </si>
  <si>
    <t>Código de pregunta en análisis: npchp35a</t>
  </si>
  <si>
    <t>Personas según si han sido discriminadas durante el presente año: Por su raza u origen étnico - Bogotá</t>
  </si>
  <si>
    <t>Personas según si han sido discriminadas durante el presente año: Por su raza u origen étnico - UPL</t>
  </si>
  <si>
    <t xml:space="preserve">Subpreguntas relacionadas: Por ser hombre o mujer    </t>
  </si>
  <si>
    <t>Código de pregunta en análisis: npchp35b</t>
  </si>
  <si>
    <t>Personas según si han sido discriminadas durante el presente año: Por ser hombre o mujer - Bogotá</t>
  </si>
  <si>
    <t>Personas según si han sido discriminadas durante el presente año: Por ser hombre o mujer - UPL</t>
  </si>
  <si>
    <t xml:space="preserve">Subpreguntas relacionadas: Por su orientación sexual (por ser LGBTI)    </t>
  </si>
  <si>
    <t>Código de pregunta en análisis: npchp35c</t>
  </si>
  <si>
    <t>Personas según si han sido discriminadas durante el presente año: Por su orientación sexual (por ser LGBTI) - Bogotá</t>
  </si>
  <si>
    <t>Personas según si han sido discriminadas durante el presente año: Por su orientación sexual (por ser LGBTI) - UPL</t>
  </si>
  <si>
    <t xml:space="preserve">Subpreguntas relacionadas: Por sus creencias religiosas    </t>
  </si>
  <si>
    <t>Código de pregunta en análisis: npchp35d</t>
  </si>
  <si>
    <t>Personas según si han sido discriminadas durante el presente año: Por sus creencias religiosas - Bogotá</t>
  </si>
  <si>
    <t>Personas según si han sido discriminadas durante el presente año: Por sus creencias religiosas - UPL</t>
  </si>
  <si>
    <t xml:space="preserve">Subpreguntas relacionadas: Por su peso, tamaño o apariencia física    </t>
  </si>
  <si>
    <t>Código de pregunta en análisis: npchp35e</t>
  </si>
  <si>
    <t>Personas según si han sido discriminadas durante el presente año: Por su peso, tamaño o apariencia física - Bogotá</t>
  </si>
  <si>
    <t>Personas según si han sido discriminadas durante el presente año: Por su peso, tamaño o apariencia física - UPL</t>
  </si>
  <si>
    <t xml:space="preserve">Subpreguntas relacionadas: Por sentirse identificado con algún grupo como metaleros, skinhead, emos, entre otros    </t>
  </si>
  <si>
    <t>Código de pregunta en análisis: npchp35f</t>
  </si>
  <si>
    <t>Personas según si han sido discriminadas durante el presente año: Por sentirse identificado con algún grupo como metaleros, skinhead, emos, entre otros - Bogotá</t>
  </si>
  <si>
    <t>Personas según si han sido discriminadas durante el presente año: Por sentirse identificado con algún grupo como metaleros, skinhead, emos, entre otros - UPL</t>
  </si>
  <si>
    <t xml:space="preserve">Subpreguntas relacionadas: Por su condición económica y social    </t>
  </si>
  <si>
    <t>Código de pregunta en análisis: npchp35i</t>
  </si>
  <si>
    <t>Personas según si han sido discriminadas durante el presente año: Por su condición económica y social - Bogotá</t>
  </si>
  <si>
    <t>Personas según si han sido discriminadas durante el presente año: Por su condición económica y social - UPL</t>
  </si>
  <si>
    <t xml:space="preserve">Subpreguntas relacionadas: Por su origen campesino    </t>
  </si>
  <si>
    <t>Código de pregunta en análisis: npchp35j</t>
  </si>
  <si>
    <t>Personas según si han sido discriminadas durante el presente año: Por su origen campesino - Bogotá</t>
  </si>
  <si>
    <t>Personas según si han sido discriminadas durante el presente año: Por su origen campesino - UPL</t>
  </si>
  <si>
    <t xml:space="preserve">Subpreguntas relacionadas: Por ser extranjero    </t>
  </si>
  <si>
    <t>Código de pregunta en análisis: npchp35k</t>
  </si>
  <si>
    <t>Personas según si han sido discriminadas durante el presente año: Por ser extranjero - Bogotá</t>
  </si>
  <si>
    <t>Personas según si han sido discriminadas durante el presente año: Por ser extranjero - UPL</t>
  </si>
  <si>
    <t>Educación virtual, cruzando según totales</t>
  </si>
  <si>
    <t>Capítulo y pregunta principal: H-33. ¿En los ÚLTIMOS 12 MESES ha tomado  cursos virtuales (on-line) a través de internet (Open English, NextU, SENA virtual, entre otros)?</t>
  </si>
  <si>
    <t>Código de pregunta en análisis: npchp36</t>
  </si>
  <si>
    <t>Personas según si han tomado cursos virtuales en los ultimos 12 meses - Bogotá</t>
  </si>
  <si>
    <t>Personas según si han tomado cursos virtuales en los ultimos 12 meses - UPL</t>
  </si>
  <si>
    <t>Valor pagado por cursos virtuales, cruzando según totales</t>
  </si>
  <si>
    <t xml:space="preserve">Subpreguntas relacionadas: ¿Cuánto pagó por estos cursos en los ÚLTIMOS 12 MESES?    </t>
  </si>
  <si>
    <t>Código de pregunta en análisis: npchp36a</t>
  </si>
  <si>
    <t>Promedio del valor mensual pagado por cursos virtuales (a precios corrientes) - bogotá</t>
  </si>
  <si>
    <t>Promedio del valor mensual pagado por cursos virtuales (a precios corrientes) - UPL</t>
  </si>
  <si>
    <t>Percepción de la calidad de la educación durante la pandemia, cruzando según totales</t>
  </si>
  <si>
    <t>Capítulo y pregunta principal: H-34. En comparación a la formación que normalmente recibía antes de las medidas tomadas por efecto de la pandemia del coronavirus (COVID-19), ¿considera que la calidad de la educación en el año 2020?:</t>
  </si>
  <si>
    <t>Código de pregunta en análisis: npchp37</t>
  </si>
  <si>
    <t>Personas según su percepción de la calidad de la educación durante la pandemia - Bogotá</t>
  </si>
  <si>
    <t>Total.Mejoró</t>
  </si>
  <si>
    <t>Total.Se mantuvo igual</t>
  </si>
  <si>
    <t>Total.Empeoró</t>
  </si>
  <si>
    <t>Porcentaje.Mejoró</t>
  </si>
  <si>
    <t>Porcentaje.Se mantuvo igual</t>
  </si>
  <si>
    <t>Porcentaje.Empeoró</t>
  </si>
  <si>
    <t>Personas según su percepción de la calidad de la educación durante la pandemia - UPL</t>
  </si>
  <si>
    <t>Frecuencia de uso del computador, cruzando según totales</t>
  </si>
  <si>
    <t>Capítulo y pregunta principal: I-1. ¿Con qué frecuencia utiliza ... computador de escritorio, portátil o tableta (en cualquier lugar)?</t>
  </si>
  <si>
    <t>Código de pregunta en análisis: npcip1</t>
  </si>
  <si>
    <t>Personas según frecuencia de uso del computador - Bogotá</t>
  </si>
  <si>
    <t>Total.Todos los días de la semana</t>
  </si>
  <si>
    <t>Total.Al menos una vez a la semana, pero no cada día</t>
  </si>
  <si>
    <t>Total.Al menos una vez al mes, pero no cada semana</t>
  </si>
  <si>
    <t>Total.Al menos una vez al año, pero no cada mes</t>
  </si>
  <si>
    <t>Total.No utiliza computador de escritorio, portátil o tableta</t>
  </si>
  <si>
    <t>Porcentaje.Todos los días de la semana</t>
  </si>
  <si>
    <t>Porcentaje.Al menos una vez a la semana, pero no cada día</t>
  </si>
  <si>
    <t>Porcentaje.Al menos una vez al mes, pero no cada semana</t>
  </si>
  <si>
    <t>Porcentaje.Al menos una vez al año, pero no cada mes</t>
  </si>
  <si>
    <t>Porcentaje.No utiliza computador de escritorio, portátil o tableta</t>
  </si>
  <si>
    <t>Personas según frecuencia de uso del computador - UPL</t>
  </si>
  <si>
    <t>Sitio de uso del computador, cruzando según totales</t>
  </si>
  <si>
    <t>Capítulo y pregunta principal: I-2. ¿En cuáles de los siguientes sitios usa ... computador?</t>
  </si>
  <si>
    <t xml:space="preserve">Subpreguntas relacionadas: En la vivienda que habita    </t>
  </si>
  <si>
    <t>Código de pregunta en análisis: npcip2a</t>
  </si>
  <si>
    <t>Personas según si el sitio donde usa el computador es: En la vivienda que habita - Bogotá</t>
  </si>
  <si>
    <t>Personas según si el sitio donde usa el computador es: En la vivienda que habita - UPL</t>
  </si>
  <si>
    <t xml:space="preserve">Subpreguntas relacionadas: En el trabajo    </t>
  </si>
  <si>
    <t>Código de pregunta en análisis: npcip2b</t>
  </si>
  <si>
    <t>Personas según si el sitio donde usa el computador es: En el trabajo - Bogotá</t>
  </si>
  <si>
    <t>Personas según si el sitio donde usa el computador es: En el trabajo - UPL</t>
  </si>
  <si>
    <t xml:space="preserve">Subpreguntas relacionadas: En el establecimiento educativo    </t>
  </si>
  <si>
    <t>Código de pregunta en análisis: npcip2c</t>
  </si>
  <si>
    <t>Personas según si el sitio donde usa el computador es: En el establecimiento educativo - Bogotá</t>
  </si>
  <si>
    <t>Personas según si el sitio donde usa el computador es: En el establecimiento educativo - UPL</t>
  </si>
  <si>
    <t xml:space="preserve">Subpreguntas relacionadas: En un café internet o cabina    </t>
  </si>
  <si>
    <t>Código de pregunta en análisis: npcip2d</t>
  </si>
  <si>
    <t>Personas según si el sitio donde usa el computador es: En un café internet o cabina - Bogotá</t>
  </si>
  <si>
    <t>Personas según si el sitio donde usa el computador es: En un café internet o cabina - UPL</t>
  </si>
  <si>
    <t xml:space="preserve">Subpreguntas relacionadas: Donde un pariente o amigo    </t>
  </si>
  <si>
    <t>Código de pregunta en análisis: npcip2e</t>
  </si>
  <si>
    <t>Personas según si el sitio donde usa el computador es: Donde un pariente o amigo - Bogotá</t>
  </si>
  <si>
    <t>Personas según si el sitio donde usa el computador es: Donde un pariente o amigo - UPL</t>
  </si>
  <si>
    <t xml:space="preserve">Subpreguntas relacionadas: En un aula comunitaria digital    </t>
  </si>
  <si>
    <t>Código de pregunta en análisis: npcip2f</t>
  </si>
  <si>
    <t>Personas según si el sitio donde usa el computador es: En un aula comunitaria digital - Bogotá</t>
  </si>
  <si>
    <t>Personas según si el sitio donde usa el computador es: En un aula comunitaria digital - UPL</t>
  </si>
  <si>
    <t xml:space="preserve">Subpreguntas relacionadas: En otro sitio    </t>
  </si>
  <si>
    <t>Código de pregunta en análisis: npcip2g</t>
  </si>
  <si>
    <t>Personas según si el sitio donde usa el computador es: En otro sitio - Bogotá</t>
  </si>
  <si>
    <t>Personas según si el sitio donde usa el computador es: En otro sitio - UPL</t>
  </si>
  <si>
    <t>Valor mensual pagado en café internet, cruzando según totales</t>
  </si>
  <si>
    <t xml:space="preserve">Subpreguntas relacionadas: En un café internet o cabina ¿Cuánto pago el mes pasado?  </t>
  </si>
  <si>
    <t>Código de pregunta en análisis: npcip2da</t>
  </si>
  <si>
    <t>Promedio del valor pagado el mes pasado en café internet (a precios corrientes) - bogotá</t>
  </si>
  <si>
    <t>Promedio del valor pagado el mes pasado en café internet (a precios corrientes) - UPL</t>
  </si>
  <si>
    <t>Uso principal del computador, cruzando según totales</t>
  </si>
  <si>
    <t>Capítulo y pregunta principal: I-3. ¿Para qué utiliza ... principalmente computador?</t>
  </si>
  <si>
    <t>Código de pregunta en análisis: npcip3</t>
  </si>
  <si>
    <t>Personas según uso que le dan al computador - Bogotá</t>
  </si>
  <si>
    <t>Total.Para trabajar</t>
  </si>
  <si>
    <t>Total.Para estudiar</t>
  </si>
  <si>
    <t>Total.Para entretenimiento</t>
  </si>
  <si>
    <t>Porcentaje.Para trabajar</t>
  </si>
  <si>
    <t>Porcentaje.Para estudiar</t>
  </si>
  <si>
    <t>Porcentaje.Para entretenimiento</t>
  </si>
  <si>
    <t>Personas según uso que le dan al computador - UPL</t>
  </si>
  <si>
    <t>Frecuencia de uso del internet, cruzando según totales</t>
  </si>
  <si>
    <t>Capítulo y pregunta principal: I-4. ¿Con qué frecuencia utiliza ... internet (en cualquier lugar y desde cualquier dispositivo)?</t>
  </si>
  <si>
    <t>Código de pregunta en análisis: npcip4</t>
  </si>
  <si>
    <t>Personas según frecuencia de uso del internet - Bogotá</t>
  </si>
  <si>
    <t>Total.No utiliza Internet</t>
  </si>
  <si>
    <t>Porcentaje.No utiliza Internet</t>
  </si>
  <si>
    <t>Personas según frecuencia de uso del internet - UPL</t>
  </si>
  <si>
    <t>Motivos para no usar el internet, cruzando según totales</t>
  </si>
  <si>
    <t>Capítulo y pregunta principal: I-5. ¿Por qué motivo principal ... no usa internet?</t>
  </si>
  <si>
    <t>Código de pregunta en análisis: npcip5</t>
  </si>
  <si>
    <t>Personas según motivos para no usar el internet - Bogotá</t>
  </si>
  <si>
    <t>Total.Porque no lo conoce o no sabe usarlo</t>
  </si>
  <si>
    <t>Total.Por falta de interés o porque no lo necesita</t>
  </si>
  <si>
    <t>Total.Por costos</t>
  </si>
  <si>
    <t>Total.Por problemas de conexión (acceso)</t>
  </si>
  <si>
    <t>Total.Por restricción de los padres o adultos</t>
  </si>
  <si>
    <t>Total.No lo considera seguro</t>
  </si>
  <si>
    <t>Porcentaje.Porque no lo conoce o no sabe usarlo</t>
  </si>
  <si>
    <t>Porcentaje.Por falta de interés o porque no lo necesita</t>
  </si>
  <si>
    <t>Porcentaje.Por costos</t>
  </si>
  <si>
    <t>Porcentaje.Por problemas de conexión (acceso)</t>
  </si>
  <si>
    <t>Porcentaje.Por restricción de los padres o adultos</t>
  </si>
  <si>
    <t>Porcentaje.No lo considera seguro</t>
  </si>
  <si>
    <t>Personas según motivos para no usar el internet - UPL</t>
  </si>
  <si>
    <t>Dispositivos utilizados para acceder a internet, cruzando según totales</t>
  </si>
  <si>
    <t>Capítulo y pregunta principal: I-6. ¿Cuáles de los siguientes dispositivos utiliza ... para acceder a internet:</t>
  </si>
  <si>
    <t xml:space="preserve">Subpreguntas relacionadas: Computador de escritorio    </t>
  </si>
  <si>
    <t>Código de pregunta en análisis: npcip6a</t>
  </si>
  <si>
    <t>Personas según los dispositivos utilizados para acceder a internet: Computador de escritorio - Bogotá</t>
  </si>
  <si>
    <t>Personas según los dispositivos utilizados para acceder a internet: Computador de escritorio - UPL</t>
  </si>
  <si>
    <t xml:space="preserve">Subpreguntas relacionadas: Computador portátil    </t>
  </si>
  <si>
    <t>Código de pregunta en análisis: npcip6b</t>
  </si>
  <si>
    <t>Personas según los dispositivos utilizados para acceder a internet: Computador portátil - Bogotá</t>
  </si>
  <si>
    <t>Personas según los dispositivos utilizados para acceder a internet: Computador portátil - UPL</t>
  </si>
  <si>
    <t xml:space="preserve">Subpreguntas relacionadas: Tableta    </t>
  </si>
  <si>
    <t>Código de pregunta en análisis: npcip6c</t>
  </si>
  <si>
    <t>Personas según los dispositivos utilizados para acceder a internet: Tableta - Bogotá</t>
  </si>
  <si>
    <t>Personas según los dispositivos utilizados para acceder a internet: Tableta - UPL</t>
  </si>
  <si>
    <t xml:space="preserve">Subpreguntas relacionadas: Teléfono celular    </t>
  </si>
  <si>
    <t>Código de pregunta en análisis: npcip6d</t>
  </si>
  <si>
    <t>Personas según los dispositivos utilizados para acceder a internet: Teléfono celular - Bogotá</t>
  </si>
  <si>
    <t>Personas según los dispositivos utilizados para acceder a internet: Teléfono celular - UPL</t>
  </si>
  <si>
    <t xml:space="preserve">Subpreguntas relacionadas: Consolas para juegos electrónicos (Play Station, X-box, Wii, PSP, Nintendo, Gameboy, etc.)    </t>
  </si>
  <si>
    <t>Código de pregunta en análisis: npcip6e</t>
  </si>
  <si>
    <t>Personas según los dispositivos utilizados para acceder a internet: Consolas para juegos electrónicos (Play Station, X-box, Wii, PSP, Nintendo, Gameboy, etc.) - Bogotá</t>
  </si>
  <si>
    <t>Personas según los dispositivos utilizados para acceder a internet: Consolas para juegos electrónicos (Play Station, X-box, Wii, PSP, Nintendo, Gameboy, etc.) - UPL</t>
  </si>
  <si>
    <t xml:space="preserve">Subpreguntas relacionadas: Televisor inteligente    </t>
  </si>
  <si>
    <t>Código de pregunta en análisis: npcip6f</t>
  </si>
  <si>
    <t>Personas según los dispositivos utilizados para acceder a internet: Televisor inteligente - Bogotá</t>
  </si>
  <si>
    <t>Personas según los dispositivos utilizados para acceder a internet: Televisor inteligente - UPL</t>
  </si>
  <si>
    <t xml:space="preserve">Subpreguntas relacionadas: Reproductores digitales de música, video e imagen (MP3, MP4, Ipod)    </t>
  </si>
  <si>
    <t>Código de pregunta en análisis: npcip6g</t>
  </si>
  <si>
    <t>Personas según los dispositivos utilizados para acceder a internet: Reproductores digitales de música, video e imagen (MP3, MP4, Ipod) - Bogotá</t>
  </si>
  <si>
    <t>Personas según los dispositivos utilizados para acceder a internet: Reproductores digitales de música, video e imagen (MP3, MP4, Ipod) - UPL</t>
  </si>
  <si>
    <t>Código de pregunta en análisis: npcip6h</t>
  </si>
  <si>
    <t>Personas según los dispositivos utilizados para acceder a internet: Otro - Bogotá</t>
  </si>
  <si>
    <t>Personas según los dispositivos utilizados para acceder a internet: Otro - UPL</t>
  </si>
  <si>
    <t>Sitio de acceso a internet, cruzando según totales</t>
  </si>
  <si>
    <t>Capítulo y pregunta principal: I-7. ¿En cuáles de los siguientes sitios accede ... a internet?</t>
  </si>
  <si>
    <t>Código de pregunta en análisis: npcip7a</t>
  </si>
  <si>
    <t>Personas según sitios desde los cuales acceden a internet: En la vivienda que habita - Bogotá</t>
  </si>
  <si>
    <t>Personas según sitios desde los cuales acceden a internet: En la vivienda que habita - UPL</t>
  </si>
  <si>
    <t>Código de pregunta en análisis: npcip7b</t>
  </si>
  <si>
    <t>Personas según sitios desde los cuales acceden a internet: En el trabajo - Bogotá</t>
  </si>
  <si>
    <t>Personas según sitios desde los cuales acceden a internet: En el trabajo - UPL</t>
  </si>
  <si>
    <t xml:space="preserve">Subpreguntas relacionadas: En la institución educativa    </t>
  </si>
  <si>
    <t>Código de pregunta en análisis: npcip7c</t>
  </si>
  <si>
    <t>Personas según sitios desde los cuales acceden a internet: En la institución educativa - Bogotá</t>
  </si>
  <si>
    <t>Personas según sitios desde los cuales acceden a internet: En la institución educativa - UPL</t>
  </si>
  <si>
    <t xml:space="preserve">Subpreguntas relacionadas: En centros de acceso público gratis    </t>
  </si>
  <si>
    <t>Código de pregunta en análisis: npcip7d</t>
  </si>
  <si>
    <t>Personas según sitios desde los cuales acceden a internet: En centros de acceso público gratis - Bogotá</t>
  </si>
  <si>
    <t>Personas según sitios desde los cuales acceden a internet: En centros de acceso público gratis - UPL</t>
  </si>
  <si>
    <t xml:space="preserve">Subpreguntas relacionadas: En centros de acceso público con costo    </t>
  </si>
  <si>
    <t>Código de pregunta en análisis: npcip7e</t>
  </si>
  <si>
    <t>Personas según sitios desde los cuales acceden a internet: En centros de acceso público con costo - Bogotá</t>
  </si>
  <si>
    <t>Personas según sitios desde los cuales acceden a internet: En centros de acceso público con costo - UPL</t>
  </si>
  <si>
    <t xml:space="preserve">Subpreguntas relacionadas: En la vivienda de otra persona (pariente, amigo(a), vecino(a))    </t>
  </si>
  <si>
    <t>Código de pregunta en análisis: npcip7f</t>
  </si>
  <si>
    <t>Personas según sitios desde los cuales acceden a internet: En la vivienda de otra persona (pariente, amigo(a), vecino(a)) - Bogotá</t>
  </si>
  <si>
    <t>Personas según sitios desde los cuales acceden a internet: En la vivienda de otra persona (pariente, amigo(a), vecino(a)) - UPL</t>
  </si>
  <si>
    <t xml:space="preserve">Subpreguntas relacionadas: En desplazamiento de un sitio a otro    </t>
  </si>
  <si>
    <t>Código de pregunta en análisis: npcip7h</t>
  </si>
  <si>
    <t>Personas según sitios desde los cuales acceden a internet: En desplazamiento de un sitio a otro - Bogotá</t>
  </si>
  <si>
    <t>Personas según sitios desde los cuales acceden a internet: En desplazamiento de un sitio a otro - UPL</t>
  </si>
  <si>
    <t xml:space="preserve">Subpreguntas relacionadas: Otro sitio    </t>
  </si>
  <si>
    <t>Código de pregunta en análisis: npcip7g</t>
  </si>
  <si>
    <t>Personas según sitios desde los cuales acceden a internet: Otro sitio - Bogotá</t>
  </si>
  <si>
    <t>Personas según sitios desde los cuales acceden a internet: Otro sitio - UPL</t>
  </si>
  <si>
    <t>Actividad en internet, cruzando según totales</t>
  </si>
  <si>
    <t>Capítulo y pregunta principal: I-8. Para cuáles de los siguientes servicios o actividades utiliza internet:</t>
  </si>
  <si>
    <t xml:space="preserve">Subpreguntas relacionadas: Obtener información (excluir la búsqueda de información con fines de educación y aprendizaje)    </t>
  </si>
  <si>
    <t>Código de pregunta en análisis: npcip8a</t>
  </si>
  <si>
    <t>Personas según actividades realizadas en internet: Obtener información (excluir la búsqueda de información con fines de educación y aprendizaje) - Bogotá</t>
  </si>
  <si>
    <t>Personas según actividades realizadas en internet: Obtener información (excluir la búsqueda de información con fines de educación y aprendizaje) - UPL</t>
  </si>
  <si>
    <t xml:space="preserve">Subpreguntas relacionadas: Correo y mensajería    </t>
  </si>
  <si>
    <t>Código de pregunta en análisis: npcip8b</t>
  </si>
  <si>
    <t>Personas según actividades realizadas en internet: Correo y mensajería - Bogotá</t>
  </si>
  <si>
    <t>Personas según actividades realizadas en internet: Correo y mensajería - UPL</t>
  </si>
  <si>
    <t xml:space="preserve">Subpreguntas relacionadas: Redes sociales    </t>
  </si>
  <si>
    <t>Código de pregunta en análisis: npcip8c</t>
  </si>
  <si>
    <t>Personas según actividades realizadas en internet: Redes sociales - Bogotá</t>
  </si>
  <si>
    <t>Personas según actividades realizadas en internet: Redes sociales - UPL</t>
  </si>
  <si>
    <t xml:space="preserve">Subpreguntas relacionadas: Comprar/ordenar productos o servicios    </t>
  </si>
  <si>
    <t>Código de pregunta en análisis: npcip8d</t>
  </si>
  <si>
    <t>Personas según actividades realizadas en internet: Comprar/ordenar productos o servicios - Bogotá</t>
  </si>
  <si>
    <t>Personas según actividades realizadas en internet: Comprar/ordenar productos o servicios - UPL</t>
  </si>
  <si>
    <t xml:space="preserve">Subpreguntas relacionadas: Banca electrónica y otros servicios financieros    </t>
  </si>
  <si>
    <t>Código de pregunta en análisis: npcip8e</t>
  </si>
  <si>
    <t>Personas según actividades realizadas en internet: Banca electrónica y otros servicios financieros - Bogotá</t>
  </si>
  <si>
    <t>Personas según actividades realizadas en internet: Banca electrónica y otros servicios financieros - UPL</t>
  </si>
  <si>
    <t xml:space="preserve">Subpreguntas relacionadas: Educación y aprendizaje    </t>
  </si>
  <si>
    <t>Código de pregunta en análisis: npcip8f</t>
  </si>
  <si>
    <t>Personas según actividades realizadas en internet: Educación y aprendizaje - Bogotá</t>
  </si>
  <si>
    <t>Personas según actividades realizadas en internet: Educación y aprendizaje - UPL</t>
  </si>
  <si>
    <t xml:space="preserve">Subpreguntas relacionadas: Trámites con organismos gubernamentales    </t>
  </si>
  <si>
    <t>Código de pregunta en análisis: npcip8g</t>
  </si>
  <si>
    <t>Personas según actividades realizadas en internet: Trámites con organismos gubernamentales - Bogotá</t>
  </si>
  <si>
    <t>Personas según actividades realizadas en internet: Trámites con organismos gubernamentales - UPL</t>
  </si>
  <si>
    <t xml:space="preserve">Subpreguntas relacionadas: Actividades de entretenimiento (juegos, bajar música, etc.)    </t>
  </si>
  <si>
    <t>Código de pregunta en análisis: npcip8h</t>
  </si>
  <si>
    <t>Personas según actividades realizadas en internet: Actividades de entretenimiento (juegos, bajar música, etc.) - Bogotá</t>
  </si>
  <si>
    <t>Personas según actividades realizadas en internet: Actividades de entretenimiento (juegos, bajar música, etc.) - UPL</t>
  </si>
  <si>
    <t xml:space="preserve">Subpreguntas relacionadas: Consulta de medios de comunicación (televisión, radio, periódicos, revistas, medios digitales, etc.)    </t>
  </si>
  <si>
    <t>Código de pregunta en análisis: npcip8i</t>
  </si>
  <si>
    <t>Personas según actividades realizadas en internet: Consulta de medios de comunicación (televisión, radio, periódicos, revistas, medios digitales, etc.) - Bogotá</t>
  </si>
  <si>
    <t>Personas según actividades realizadas en internet: Consulta de medios de comunicación (televisión, radio, periódicos, revistas, medios digitales, etc.) - UPL</t>
  </si>
  <si>
    <t xml:space="preserve">Subpreguntas relacionadas: Trabajar    </t>
  </si>
  <si>
    <t>Código de pregunta en análisis: npcip8k</t>
  </si>
  <si>
    <t>Personas según actividades realizadas en internet: Trabajar - Bogotá</t>
  </si>
  <si>
    <t>Personas según actividades realizadas en internet: Trabajar - UPL</t>
  </si>
  <si>
    <t>Código de pregunta en análisis: npcip8j</t>
  </si>
  <si>
    <t>Personas según actividades realizadas en internet: Otro - Bogotá</t>
  </si>
  <si>
    <t>Personas según actividades realizadas en internet: Otro - UPL</t>
  </si>
  <si>
    <t>Motivos para no realizar compras por internet, cruzando según totales</t>
  </si>
  <si>
    <t>Capítulo y pregunta principal: I-8. ¿Cuál es la razón principal para no usar el internet en compras ni en servicios de banca electrónica?</t>
  </si>
  <si>
    <t>Código de pregunta en análisis: npcip8de</t>
  </si>
  <si>
    <t>Personas según motivos para no realizar compras por internet - Bogotá</t>
  </si>
  <si>
    <t>Total.Falta de seguridad</t>
  </si>
  <si>
    <t>Total.No sabe como hacerlo</t>
  </si>
  <si>
    <t>Total.No tiene cuentas bancarias, ni tarjetas débito o crédito</t>
  </si>
  <si>
    <t>Porcentaje.Falta de seguridad</t>
  </si>
  <si>
    <t>Porcentaje.No sabe como hacerlo</t>
  </si>
  <si>
    <t>Porcentaje.No tiene cuentas bancarias, ni tarjetas débito o crédito</t>
  </si>
  <si>
    <t>Personas según motivos para no realizar compras por internet - UPL</t>
  </si>
  <si>
    <t>Usuarios de celulares, cruzando según totales</t>
  </si>
  <si>
    <t>Capítulo y pregunta principal: I-10. ¿ ... tiene teléfono celular?</t>
  </si>
  <si>
    <t>Código de pregunta en análisis: npcip12</t>
  </si>
  <si>
    <t>Personas según si tienen teléfono celular - Bogotá</t>
  </si>
  <si>
    <t>Personas según si tienen teléfono celular - UPL</t>
  </si>
  <si>
    <t>Tipo de teléfono celular, cruzando según totales</t>
  </si>
  <si>
    <t xml:space="preserve">Subpreguntas relacionadas: Teléfono celular convencional    </t>
  </si>
  <si>
    <t>Código de pregunta en análisis: npcip12a</t>
  </si>
  <si>
    <t>Personas según si usan teléfono celular convencional - Bogotá</t>
  </si>
  <si>
    <t>Personas según si usan teléfono celular convencional - UPL</t>
  </si>
  <si>
    <t xml:space="preserve">Subpreguntas relacionadas: Teléfono celular inteligente (smartphone)    </t>
  </si>
  <si>
    <t>Código de pregunta en análisis: npcip12b</t>
  </si>
  <si>
    <t>Personas según si usan teléfono celular inteligente - Bogotá</t>
  </si>
  <si>
    <t>Personas según si usan teléfono celular inteligente - UPL</t>
  </si>
  <si>
    <t>Valor pagado por telefonía celular el mes pasado (en prepago), cruzando según totales</t>
  </si>
  <si>
    <t>Capítulo y pregunta principal: I-11. El MES PASADO, ¿Cuánto pago ...  por el servicio de telefonía celular (Incluya voz y datos)?</t>
  </si>
  <si>
    <t xml:space="preserve">Subpreguntas relacionadas: Líneas prepago Valor MENSUAL $  </t>
  </si>
  <si>
    <t>Código de pregunta en análisis: npcip13a</t>
  </si>
  <si>
    <t>Promedio del valor pagado por telefonía celular el mes pasado en prepago (a precios corrientes) - bogotá</t>
  </si>
  <si>
    <t>Promedio del valor pagado por telefonía celular el mes pasado en prepago (a precios corrientes) - UPL</t>
  </si>
  <si>
    <t>Valor pagado por telefonía celular el mes pasado (en postpago), cruzando según totales</t>
  </si>
  <si>
    <t xml:space="preserve">Subpreguntas relacionadas: Líneas pospago Valor MENSUAL $  </t>
  </si>
  <si>
    <t>Código de pregunta en análisis: npcip13b</t>
  </si>
  <si>
    <t>Promedio del valor pagado por telefonía celular el mes pasado en postpago (a precios corrientes) - bogotá</t>
  </si>
  <si>
    <t>Promedio del valor pagado por telefonía celular el mes pasado en postpago (a precios corrientes) - UPL</t>
  </si>
  <si>
    <t>Acceso a la telefonía móvil, cruzando según totales</t>
  </si>
  <si>
    <t>Capítulo y pregunta principal: I-12. A pesar de no tener teléfono celular, ... accede al servicio de telefonía móvil celular:</t>
  </si>
  <si>
    <t>Código de pregunta en análisis: npcip14</t>
  </si>
  <si>
    <t>Personas según si acceden al servicio de telefonía móvil a pesar de no tener un teléfono celular - Bogotá</t>
  </si>
  <si>
    <t>Personas según si acceden al servicio de telefonía móvil a pesar de no tener un teléfono celular - UPL</t>
  </si>
  <si>
    <t>Medios de comunicación usados para transmitir información, cruzando según totales</t>
  </si>
  <si>
    <t>Capítulo y pregunta principal: I-13. Para comunicar o informar a su familia, amigos o comunidad acerca de algo ¿cuáles medios utiliza usualmente:</t>
  </si>
  <si>
    <t xml:space="preserve">Subpreguntas relacionadas: Conversación personal (cara a cara)    </t>
  </si>
  <si>
    <t>Código de pregunta en análisis: npcip16a</t>
  </si>
  <si>
    <t>Personas según medios de comunicación usados para transmitir información: Conversación personal (cara a cara) - Bogotá</t>
  </si>
  <si>
    <t>Personas según medios de comunicación usados para transmitir información: Conversación personal (cara a cara) - UPL</t>
  </si>
  <si>
    <t xml:space="preserve">Subpreguntas relacionadas: Carta    </t>
  </si>
  <si>
    <t>Código de pregunta en análisis: npcip16b</t>
  </si>
  <si>
    <t>Personas según medios de comunicación usados para transmitir información: Carta - Bogotá</t>
  </si>
  <si>
    <t>Personas según medios de comunicación usados para transmitir información: Carta - UPL</t>
  </si>
  <si>
    <t xml:space="preserve">Subpreguntas relacionadas: Teléfono    </t>
  </si>
  <si>
    <t>Código de pregunta en análisis: npcip16c</t>
  </si>
  <si>
    <t>Personas según medios de comunicación usados para transmitir información: Teléfono - Bogotá</t>
  </si>
  <si>
    <t>Personas según medios de comunicación usados para transmitir información: Teléfono - UPL</t>
  </si>
  <si>
    <t xml:space="preserve">Subpreguntas relacionadas: Mensajería instantánea (Whatsapp, mensajes de texto, chats)    </t>
  </si>
  <si>
    <t>Código de pregunta en análisis: npcip16d</t>
  </si>
  <si>
    <t>Personas según medios de comunicación usados para transmitir información: Mensajería instantánea (Whatsapp, mensajes de texto, chats) - Bogotá</t>
  </si>
  <si>
    <t>Personas según medios de comunicación usados para transmitir información: Mensajería instantánea (Whatsapp, mensajes de texto, chats) - UPL</t>
  </si>
  <si>
    <t xml:space="preserve">Subpreguntas relacionadas: Blog en internet    </t>
  </si>
  <si>
    <t>Código de pregunta en análisis: npcip16e</t>
  </si>
  <si>
    <t>Personas según medios de comunicación usados para transmitir información: Blog en internet - Bogotá</t>
  </si>
  <si>
    <t>Personas según medios de comunicación usados para transmitir información: Blog en internet - UPL</t>
  </si>
  <si>
    <t xml:space="preserve">Subpreguntas relacionadas: Correo electrónico    </t>
  </si>
  <si>
    <t>Código de pregunta en análisis: npcip16f</t>
  </si>
  <si>
    <t>Personas según medios de comunicación usados para transmitir información: Correo electrónico - Bogotá</t>
  </si>
  <si>
    <t>Personas según medios de comunicación usados para transmitir información: Correo electrónico - UPL</t>
  </si>
  <si>
    <t xml:space="preserve">Subpreguntas relacionadas: Facebook    </t>
  </si>
  <si>
    <t>Código de pregunta en análisis: npcip16g</t>
  </si>
  <si>
    <t>Personas según medios de comunicación usados para transmitir información: Facebook - Bogotá</t>
  </si>
  <si>
    <t>Personas según medios de comunicación usados para transmitir información: Facebook - UPL</t>
  </si>
  <si>
    <t xml:space="preserve">Subpreguntas relacionadas: Twitter    </t>
  </si>
  <si>
    <t>Código de pregunta en análisis: npcip16h</t>
  </si>
  <si>
    <t>Personas según medios de comunicación usados para transmitir información: Twitter - Bogotá</t>
  </si>
  <si>
    <t>Personas según medios de comunicación usados para transmitir información: Twitter - UPL</t>
  </si>
  <si>
    <t xml:space="preserve">Subpreguntas relacionadas: Instagram    </t>
  </si>
  <si>
    <t>Código de pregunta en análisis: npcip16i</t>
  </si>
  <si>
    <t>Personas según medios de comunicación usados para transmitir información: Instagram - Bogotá</t>
  </si>
  <si>
    <t>Personas según medios de comunicación usados para transmitir información: Instagram - UPL</t>
  </si>
  <si>
    <t xml:space="preserve">Subpreguntas relacionadas: Cartelera informativa    </t>
  </si>
  <si>
    <t>Código de pregunta en análisis: npcip16j</t>
  </si>
  <si>
    <t>Personas según medios de comunicación usados para transmitir información: Cartelera informativa - Bogotá</t>
  </si>
  <si>
    <t>Personas según medios de comunicación usados para transmitir información: Cartelera informativa - UPL</t>
  </si>
  <si>
    <t>Contacto con organización(es) durante los últimos 12 meses, cruzando según totales</t>
  </si>
  <si>
    <t>Capítulo y pregunta principal: J-2. En los ÚLTIMOS 12 MESES , ¿... ha participado en reuniones o ha tenido contacto con dicha(s) organización(es)?</t>
  </si>
  <si>
    <t>Código de pregunta en análisis: npcjp2</t>
  </si>
  <si>
    <t>Personas según si han participado en reuniones o han tenido contacto con dicha(s) organización(es) durante los últimos 12 meses - Bogotá</t>
  </si>
  <si>
    <t>Personas según si han participado en reuniones o han tenido contacto con dicha(s) organización(es) durante los últimos 12 meses - UPL</t>
  </si>
  <si>
    <t>Liderazgo en organizaciones, cruzando según totales</t>
  </si>
  <si>
    <t>Capítulo y pregunta principal: J-3. Dentro de la organización a la que más tiempo le dedica, ¿ ... lidera, promueve o es tomador(a) de decisiones?</t>
  </si>
  <si>
    <t>Código de pregunta en análisis: npcjp3</t>
  </si>
  <si>
    <t>Personas según si lideran, promueven o son tomadores(as) de decisiones dentro de organizaciones - Bogotá</t>
  </si>
  <si>
    <t>Personas según si lideran, promueven o son tomadores(as) de decisiones dentro de organizaciones - UPL</t>
  </si>
  <si>
    <t>Tamaño de las organizaciones, cruzando según totales</t>
  </si>
  <si>
    <t>Capítulo y pregunta principal: J-4. ¿Cuántos miembros tiene esa organización?</t>
  </si>
  <si>
    <t>Código de pregunta en análisis: npcjp6</t>
  </si>
  <si>
    <t>Personas según tamaño de la organización a la que pertenecen - Bogotá</t>
  </si>
  <si>
    <t>Total.Menos de 5 personas</t>
  </si>
  <si>
    <t>Total.Entre 5 y menos de 20 personas</t>
  </si>
  <si>
    <t>Total.Entre 20 y menos de 50 personas</t>
  </si>
  <si>
    <t>Total.50 personas o más</t>
  </si>
  <si>
    <t>Total.No sabe, no responde</t>
  </si>
  <si>
    <t>Porcentaje.Menos de 5 personas</t>
  </si>
  <si>
    <t>Porcentaje.Entre 5 y menos de 20 personas</t>
  </si>
  <si>
    <t>Porcentaje.Entre 20 y menos de 50 personas</t>
  </si>
  <si>
    <t>Porcentaje.50 personas o más</t>
  </si>
  <si>
    <t>Porcentaje.No sabe, no responde</t>
  </si>
  <si>
    <t>Personas según tamaño de la organización a la que pertenecen - UPL</t>
  </si>
  <si>
    <t>Principales razones para no pertenecer a ninguna organización, cruzando según totales</t>
  </si>
  <si>
    <t>Capítulo y pregunta principal: J-5. ¿Por qué razón principal no pertenece a alguna organización?</t>
  </si>
  <si>
    <t>Código de pregunta en análisis: npcjp7</t>
  </si>
  <si>
    <t>Personas según la razón por la que no pertenecen a ninguna organización - Bogotá</t>
  </si>
  <si>
    <t>Total.Porque no le genera confianza</t>
  </si>
  <si>
    <t>Total.Porque no conoce a quién la lídera</t>
  </si>
  <si>
    <t>Total.Porque no conoce organizaciones</t>
  </si>
  <si>
    <t>Total.Porque es costoso participar</t>
  </si>
  <si>
    <t>Total.Porque no le interesa o no le ve utilidad</t>
  </si>
  <si>
    <t>Total.Porque no lo(a) han invitado</t>
  </si>
  <si>
    <t>Total.Por falta de tiempo</t>
  </si>
  <si>
    <t>Porcentaje.Porque no le genera confianza</t>
  </si>
  <si>
    <t>Porcentaje.Porque no conoce a quién la lídera</t>
  </si>
  <si>
    <t>Porcentaje.Porque no conoce organizaciones</t>
  </si>
  <si>
    <t>Porcentaje.Porque es costoso participar</t>
  </si>
  <si>
    <t>Porcentaje.Porque no le interesa o no le ve utilidad</t>
  </si>
  <si>
    <t>Porcentaje.Porque no lo(a) han invitado</t>
  </si>
  <si>
    <t>Porcentaje.Por falta de tiempo</t>
  </si>
  <si>
    <t>Personas según la razón por la que no pertenecen a ninguna organización - UPL</t>
  </si>
  <si>
    <t>Nivel de satisfacción con la vida, cruzando según totales</t>
  </si>
  <si>
    <t>Capítulo y pregunta principal: J-8. En una escala de 0 a 10, donde 0 es "nada satisfecho" y 10 es "muy satisfecho", ¿Qué tan satisfecho está usted con...?</t>
  </si>
  <si>
    <t xml:space="preserve">Subpreguntas relacionadas: Su vida    </t>
  </si>
  <si>
    <t>Código de pregunta en análisis: npcjp9aa</t>
  </si>
  <si>
    <t>Promedio de nivel de satisfacción con: Su vida - bogotá</t>
  </si>
  <si>
    <t>Promedio de nivel de satisfacción con: Su vida - UPL</t>
  </si>
  <si>
    <t>Nivel de satisfacción con la vivienda, cruzando según totales</t>
  </si>
  <si>
    <t xml:space="preserve">Subpreguntas relacionadas: Su vivienda    </t>
  </si>
  <si>
    <t>Código de pregunta en análisis: npcjp9ab</t>
  </si>
  <si>
    <t>Promedio de nivel de satisfacción con: Su vivienda - bogotá</t>
  </si>
  <si>
    <t>Promedio de nivel de satisfacción con: Su vivienda - UPL</t>
  </si>
  <si>
    <t>Nivel de satisfacción con los ingresos, cruzando según totales</t>
  </si>
  <si>
    <t xml:space="preserve">Subpreguntas relacionadas: Su ingreso    </t>
  </si>
  <si>
    <t>Código de pregunta en análisis: npcjp9ac</t>
  </si>
  <si>
    <t>Promedio de nivel de satisfacción con: Su ingreso - bogotá</t>
  </si>
  <si>
    <t>Promedio de nivel de satisfacción con: Su ingreso - UPL</t>
  </si>
  <si>
    <t>Nivel de satisfacción con la salud, cruzando según totales</t>
  </si>
  <si>
    <t xml:space="preserve">Subpreguntas relacionadas: Su salud    </t>
  </si>
  <si>
    <t>Código de pregunta en análisis: npcjp9ad</t>
  </si>
  <si>
    <t>Promedio de nivel de satisfacción con: Su salud - bogotá</t>
  </si>
  <si>
    <t>Promedio de nivel de satisfacción con: Su salud - UPL</t>
  </si>
  <si>
    <t>Nivel de satisfacción con el trabajo, cruzando según totales</t>
  </si>
  <si>
    <t xml:space="preserve">Subpreguntas relacionadas: Su trabajo    </t>
  </si>
  <si>
    <t>Código de pregunta en análisis: npcjp9ae</t>
  </si>
  <si>
    <t>Promedio de nivel de satisfacción con: Su trabajo - bogotá</t>
  </si>
  <si>
    <t>Promedio de nivel de satisfacción con: Su trabajo - UPL</t>
  </si>
  <si>
    <t>Nivel de satisfacción con la seguridad, cruzando según totales</t>
  </si>
  <si>
    <t xml:space="preserve">Subpreguntas relacionadas: Su seguridad en los sitios que frecuenta    </t>
  </si>
  <si>
    <t>Código de pregunta en análisis: npcjp9af</t>
  </si>
  <si>
    <t>Promedio de nivel de satisfacción con: Su seguridad en los sitios que frecuenta - bogotá</t>
  </si>
  <si>
    <t>Promedio de nivel de satisfacción con: Su seguridad en los sitios que frecuenta - UPL</t>
  </si>
  <si>
    <t>Nivel de satisfacción con los amigos, cruzando según totales</t>
  </si>
  <si>
    <t xml:space="preserve">Subpreguntas relacionadas: Sus amigos    </t>
  </si>
  <si>
    <t>Código de pregunta en análisis: npcjp9ag</t>
  </si>
  <si>
    <t>Promedio de nivel de satisfacción con: Sus amigos - bogotá</t>
  </si>
  <si>
    <t>Promedio de nivel de satisfacción con: Sus amigos - UPL</t>
  </si>
  <si>
    <t>Nivel de satisfacción con las relaciones familiares, cruzando según totales</t>
  </si>
  <si>
    <t xml:space="preserve">Subpreguntas relacionadas: Sus relaciones familiares    </t>
  </si>
  <si>
    <t>Código de pregunta en análisis: npcjp9ah</t>
  </si>
  <si>
    <t>Promedio de nivel de satisfacción con: Sus relaciones familiares - bogotá</t>
  </si>
  <si>
    <t>Promedio de nivel de satisfacción con: Sus relaciones familiares - UPL</t>
  </si>
  <si>
    <t>Nivel de satisfacción con la educación, cruzando según totales</t>
  </si>
  <si>
    <t xml:space="preserve">Subpreguntas relacionadas: Su educación    </t>
  </si>
  <si>
    <t>Código de pregunta en análisis: npcjp9ai</t>
  </si>
  <si>
    <t>Promedio de nivel de satisfacción con: Su educación - bogotá</t>
  </si>
  <si>
    <t>Promedio de nivel de satisfacción con: Su educación - UPL</t>
  </si>
  <si>
    <t>Nivel de satisfacción con la toma de decisiones personales, cruzando según totales</t>
  </si>
  <si>
    <t xml:space="preserve">Subpreguntas relacionadas: Su posibilidad de tomar decisiones y tener control sobre su propia vida    </t>
  </si>
  <si>
    <t>Código de pregunta en análisis: npcjp9aj</t>
  </si>
  <si>
    <t>Promedio de nivel de satisfacción con: Su posibilidad de tomar decisiones y tener control sobre su propia vida - bogotá</t>
  </si>
  <si>
    <t>Promedio de nivel de satisfacción con: Su posibilidad de tomar decisiones y tener control sobre su propia vida - UPL</t>
  </si>
  <si>
    <t>Nivel de satisfacción con el barrio o comunidad en la que habita, cruzando según totales</t>
  </si>
  <si>
    <t xml:space="preserve">Subpreguntas relacionadas: Su barrio o comunidad    </t>
  </si>
  <si>
    <t>Código de pregunta en análisis: npcjp9ak</t>
  </si>
  <si>
    <t>Promedio de nivel de satisfacción con: Su barrio o comunidad - bogotá</t>
  </si>
  <si>
    <t>Promedio de nivel de satisfacción con: Su barrio o comunidad - UPL</t>
  </si>
  <si>
    <t>Nivel de felicidad, cruzando según totales</t>
  </si>
  <si>
    <t>Capítulo y pregunta principal: J-9. En una escala de 0 a 10, donde 0 es "nada feliz" y 10 "muy feliz", ¿El día de ayer qué tan feliz se sintió?</t>
  </si>
  <si>
    <t>Código de pregunta en análisis: npcjp10</t>
  </si>
  <si>
    <t>Promedio de qué tan feliz se sintió el dia anterior a la encuesta - bogotá</t>
  </si>
  <si>
    <t>Promedio de qué tan feliz se sintió el dia anterior a la encuesta - UPL</t>
  </si>
  <si>
    <t>Nivel de preocupación, cruzando según totales</t>
  </si>
  <si>
    <t>Capítulo y pregunta principal: J-10. En una escala de 0 a 10, donde 0 es "nada preocupado" y 10 "muy preocupado", ¿El día de ayer qué tan preocupado se sintió?</t>
  </si>
  <si>
    <t>Código de pregunta en análisis: npcjp11</t>
  </si>
  <si>
    <t>Promedio de qué tan preocupado se sintió el día anterior a la encuesta - bogotá</t>
  </si>
  <si>
    <t>Promedio de qué tan preocupado se sintió el día anterior a la encuesta - UPL</t>
  </si>
  <si>
    <t>Nivel de irritabilidad, cruzando según totales</t>
  </si>
  <si>
    <t>Capítulo y pregunta principal: J-11. En una escala de 0 a 10, donde 0 es "nada enojado" y 10 "muy enojado", ¿El día de ayer qué tan enojado se sintió?</t>
  </si>
  <si>
    <t>Código de pregunta en análisis: npcjp12</t>
  </si>
  <si>
    <t>Promedio de qué tan enojado se sintió el día anterior a la encuesta - bogotá</t>
  </si>
  <si>
    <t>Promedio de qué tan enojado se sintió el día anterior a la encuesta - UPL</t>
  </si>
  <si>
    <t>Nivel de satisfacción con los logros alcanzados en la vida, cruzando según totales</t>
  </si>
  <si>
    <t>Capítulo y pregunta principal: J-12. Imagine una escalera con escalones numerados de 0 a 10, donde cero es el escalón más bajo y 10, el escalón más alto. El más alto representa la mejor vida que usted podría tener y el más bajo, la peor.
El más alto representa la mejor vida que usted podría tener y el más bajo, la peor.
¿En cuál escalón diría usted que se encuentra parado(a) en este momento?</t>
  </si>
  <si>
    <t>Código de pregunta en análisis: npcjp13</t>
  </si>
  <si>
    <t>Promedio de nivel de satisfacción con la vida - bogotá</t>
  </si>
  <si>
    <t>Promedio de nivel de satisfacción con la vida - UPL</t>
  </si>
  <si>
    <t>Actividad económica, cruzando según totales</t>
  </si>
  <si>
    <t>Capítulo y pregunta principal: K-1. ¿En qué actividad ocupó la mayor parte del tiempo la SEMANA PASADA?</t>
  </si>
  <si>
    <t>Código de pregunta en análisis: npckp1</t>
  </si>
  <si>
    <t>Personas según la actividad en la que ocuparon la mayor parte del tiempo la semana pasada - Bogotá</t>
  </si>
  <si>
    <t>Total.Trabajando</t>
  </si>
  <si>
    <t>Total.Buscando trabajo</t>
  </si>
  <si>
    <t>Total.Estudiando</t>
  </si>
  <si>
    <t>Total.Oficios del hogar</t>
  </si>
  <si>
    <t>Total.Incapacitado(a) permanente para trabajar</t>
  </si>
  <si>
    <t>Total.Otra actividad</t>
  </si>
  <si>
    <t>Porcentaje.Trabajando</t>
  </si>
  <si>
    <t>Porcentaje.Buscando trabajo</t>
  </si>
  <si>
    <t>Porcentaje.Estudiando</t>
  </si>
  <si>
    <t>Porcentaje.Oficios del hogar</t>
  </si>
  <si>
    <t>Porcentaje.Incapacitado(a) permanente para trabajar</t>
  </si>
  <si>
    <t>Porcentaje.Otra actividad</t>
  </si>
  <si>
    <t>Personas según la actividad en la que ocuparon la mayor parte del tiempo la semana pasada - UPL</t>
  </si>
  <si>
    <t>Capítulo y pregunta principal: K-2. Además de lo anterior, ¿... realizó la SEMANA PASADA alguna actividad paga por una hora o más?</t>
  </si>
  <si>
    <t>Código de pregunta en análisis: npckp2</t>
  </si>
  <si>
    <t>Personas según si realizaron la semana pasada alguna actividad paga por una hora o más - Bogotá</t>
  </si>
  <si>
    <t>Personas según si realizaron la semana pasada alguna actividad paga por una hora o más - UPL</t>
  </si>
  <si>
    <t>Capítulo y pregunta principal: K-3. Aunque no trabajó la SEMANA PASADA por una hora o más en forma remunerada, ¿tenía durante esa SEMANA algún trabajo o negocio por el que recibe ingresos?</t>
  </si>
  <si>
    <t>Código de pregunta en análisis: npckp3</t>
  </si>
  <si>
    <t>Personas según si durante la semana tenían algún trabajo o negocio por el que recibieron ingresos - Bogotá</t>
  </si>
  <si>
    <t>Personas según si durante la semana tenían algún trabajo o negocio por el que recibieron ingresos - UPL</t>
  </si>
  <si>
    <t>Capítulo y pregunta principal: K-4. ¿... trabajó la SEMANA PASADA en un negocio por una hora o más, sin que le pagaran?</t>
  </si>
  <si>
    <t>Código de pregunta en análisis: npckp4</t>
  </si>
  <si>
    <t>Personas según si trabajaron la semana pasada en un negocio por una hora o más, sin que les pagaran - Bogotá</t>
  </si>
  <si>
    <t>Personas según si trabajaron la semana pasada en un negocio por una hora o más, sin que les pagaran - UPL</t>
  </si>
  <si>
    <t>Capítulo y pregunta principal: K-5. En las ÚLTIMAS 4 SEMANAS, ¿... hizó alguna diligencia para conseguir un trabajo o instalar un negocio?</t>
  </si>
  <si>
    <t>Código de pregunta en análisis: npckp5</t>
  </si>
  <si>
    <t>Personas según si en las últimas 4 semanas, hicieron alguna diligencia para conseguir un trabajo o instalar un negocio - Bogotá</t>
  </si>
  <si>
    <t>Personas según si en las últimas 4 semanas, hicieron alguna diligencia para conseguir un trabajo o instalar un negocio - UPL</t>
  </si>
  <si>
    <t>Búsqueda de trabajo, cruzando según totales</t>
  </si>
  <si>
    <t>Capítulo y pregunta principal: K-6. ¿Qué hizo principalmente en las ÚLTIMAS 4 SEMANAS para conseguir un trabajo o instalar un negocio?</t>
  </si>
  <si>
    <t>Código de pregunta en análisis: npckp6</t>
  </si>
  <si>
    <t>Personas según la actividad que hicieron principalmente en las últimas 4 semanas para conseguir un trabajo o instalar un negocio - Bogotá</t>
  </si>
  <si>
    <t>Total.Pidió ayuda a familiares, amigos(as) o colegas</t>
  </si>
  <si>
    <t>Total.Visitó, llevó o envió hojas de vida a empresas o empleadora(a)s</t>
  </si>
  <si>
    <t>Total.Visitó, llevó o envió hojas de vida a bolsas de empleo o intermediarios</t>
  </si>
  <si>
    <t>Total.Puso o consultó avisos clasificados</t>
  </si>
  <si>
    <t>Total.Se presentó a convocatorias</t>
  </si>
  <si>
    <t>Total.Hizó preparativos para iniciar un negocio</t>
  </si>
  <si>
    <t>Total.Utilizó el servicio público de empleo (SENA, cajas de compensación, Agencias Públicas de Empleo)</t>
  </si>
  <si>
    <t>Total.Buscó en internet</t>
  </si>
  <si>
    <t>Total.Otro medio</t>
  </si>
  <si>
    <t>Porcentaje.Pidió ayuda a familiares, amigos(as) o colegas</t>
  </si>
  <si>
    <t>Porcentaje.Visitó, llevó o envió hojas de vida a empresas o empleadora(a)s</t>
  </si>
  <si>
    <t>Porcentaje.Visitó, llevó o envió hojas de vida a bolsas de empleo o intermediarios</t>
  </si>
  <si>
    <t>Porcentaje.Puso o consultó avisos clasificados</t>
  </si>
  <si>
    <t>Porcentaje.Se presentó a convocatorias</t>
  </si>
  <si>
    <t>Porcentaje.Hizó preparativos para iniciar un negocio</t>
  </si>
  <si>
    <t>Porcentaje.Utilizó el servicio público de empleo (SENA, cajas de compensación, Agencias Públicas de Empleo)</t>
  </si>
  <si>
    <t>Porcentaje.Buscó en internet</t>
  </si>
  <si>
    <t>Porcentaje.Otro medio</t>
  </si>
  <si>
    <t>Personas según la actividad que hicieron principalmente en las últimas 4 semanas para conseguir un trabajo o instalar un negocio - UPL</t>
  </si>
  <si>
    <t>Capítulo y pregunta principal: K-7. ¿Desea ... conseguir un trabajo remunerado o instalar un negocio?</t>
  </si>
  <si>
    <t>Código de pregunta en análisis: npckp7</t>
  </si>
  <si>
    <t>Personas según si desean conseguir un trabajo remunerado o instalar un negocio - Bogotá</t>
  </si>
  <si>
    <t>Personas según si desean conseguir un trabajo remunerado o instalar un negocio - UPL</t>
  </si>
  <si>
    <t>Motivos para aplazar la búsqueda de trabajo, cruzando según totales</t>
  </si>
  <si>
    <t>Capítulo y pregunta principal: K-8. Aunque desea trabajar, ¿por qué motivo principal no hizo diligencias para buscar un trabajo o instalar un negocio, en las ÚLTIMAS 4 SEMANAS?</t>
  </si>
  <si>
    <t>Código de pregunta en análisis: npckp8</t>
  </si>
  <si>
    <t>Personas según el motivo principal por el que no hicieron diligencias para buscar un trabajo o instalar un negocio, en las últimasa 4 semanas - Bogotá</t>
  </si>
  <si>
    <t>Total.Ya encontró trabajo</t>
  </si>
  <si>
    <t>Total.No hay trabajo disponible en la ciudad o región/No encuentra trabajo en su oficio o profesión</t>
  </si>
  <si>
    <t>Total.Está esperando que le llamen o esperando temporada alta</t>
  </si>
  <si>
    <t>Total.No sabe cómo buscarlo</t>
  </si>
  <si>
    <t>Total.Está cansado(a) de buscar</t>
  </si>
  <si>
    <t>Total.Carece de la experiencia necesaria</t>
  </si>
  <si>
    <t>Total.No tiene recursos para instalar un negocio</t>
  </si>
  <si>
    <t>Total.Los empleadores le consideran muy joven o muy viejo(a)</t>
  </si>
  <si>
    <t>Total.Usted se considera muy joven o muy viejo(a)</t>
  </si>
  <si>
    <t>Total.Responsabilidades familiares</t>
  </si>
  <si>
    <t>Total.Problemas de salud</t>
  </si>
  <si>
    <t>Total.Está estudiando</t>
  </si>
  <si>
    <t>Porcentaje.Ya encontró trabajo</t>
  </si>
  <si>
    <t>Porcentaje.No hay trabajo disponible en la ciudad o región/No encuentra trabajo en su oficio o profesión</t>
  </si>
  <si>
    <t>Porcentaje.Está esperando que le llamen o esperando temporada alta</t>
  </si>
  <si>
    <t>Porcentaje.No sabe cómo buscarlo</t>
  </si>
  <si>
    <t>Porcentaje.Está cansado(a) de buscar</t>
  </si>
  <si>
    <t>Porcentaje.Carece de la experiencia necesaria</t>
  </si>
  <si>
    <t>Porcentaje.No tiene recursos para instalar un negocio</t>
  </si>
  <si>
    <t>Porcentaje.Los empleadores le consideran muy joven o muy viejo(a)</t>
  </si>
  <si>
    <t>Porcentaje.Usted se considera muy joven o muy viejo(a)</t>
  </si>
  <si>
    <t>Porcentaje.Responsabilidades familiares</t>
  </si>
  <si>
    <t>Porcentaje.Problemas de salud</t>
  </si>
  <si>
    <t>Porcentaje.Está estudiando</t>
  </si>
  <si>
    <t>Personas según el motivo principal por el que no hicieron diligencias para buscar un trabajo o instalar un negocio, en las últimasa 4 semanas - UPL</t>
  </si>
  <si>
    <t>Trabajo temporal, cruzando según totales</t>
  </si>
  <si>
    <t>Capítulo y pregunta principal: K-9. Durante los ÚLTIMOS 12 MESES, ¿... trabajó por lo menos DOS SEMANAS consecutivas?</t>
  </si>
  <si>
    <t>Código de pregunta en análisis: npckp9</t>
  </si>
  <si>
    <t>Personas según si durante los últimos 12 meses, trabajaron por lo menos dos semanas consecutivas - Bogotá</t>
  </si>
  <si>
    <t>Personas según si durante los últimos 12 meses, trabajaron por lo menos dos semanas consecutivas - UPL</t>
  </si>
  <si>
    <t>Desempleo, cruzando según totales</t>
  </si>
  <si>
    <t>Capítulo y pregunta principal: K-10. Después de su ÚLTIMO empleo, ¿... ha hecho alguna diligencia para conseguir trabajo o instalar un negocio?</t>
  </si>
  <si>
    <t>Código de pregunta en análisis: npckp10</t>
  </si>
  <si>
    <t>Personas según si después de su último empleo, han hecho alguna diligencia para conseguir trabajo o instalar un negocio - Bogotá</t>
  </si>
  <si>
    <t>Personas según si después de su último empleo, han hecho alguna diligencia para conseguir trabajo o instalar un negocio - UPL</t>
  </si>
  <si>
    <t>Capítulo y pregunta principal: K-11. Durante los ÚLTIMOS 12 MESES, ¿... ha hecho alguna diligencia para conseguir trabajo o instalar un negocio?</t>
  </si>
  <si>
    <t>Código de pregunta en análisis: npckp11</t>
  </si>
  <si>
    <t>Personas según si durante los últimos 12 meses, han hecho alguna diligencia para conseguir trabajo o instalar un negocio - Bogotá</t>
  </si>
  <si>
    <t>Personas según si durante los últimos 12 meses, han hecho alguna diligencia para conseguir trabajo o instalar un negocio - UPL</t>
  </si>
  <si>
    <t>Inactividad económica, cruzando según totales</t>
  </si>
  <si>
    <t>Capítulo y pregunta principal: K-12. ¿Cuántos meses hace que dejó de buscar trabajo por ÚLTIMA VEZ?</t>
  </si>
  <si>
    <t>Código de pregunta en análisis: npckp12</t>
  </si>
  <si>
    <t>Promedio de meses que dejó de buscar trabajo por última vez - bogotá</t>
  </si>
  <si>
    <t>Promedio de meses que dejó de buscar trabajo por última vez - UPL</t>
  </si>
  <si>
    <t>Capítulo y pregunta principal: K-13. Si le hubiera resultado algún trabajo a ..., ¿estaba disponible la SEMANA PASADA para empezar a trabajar?</t>
  </si>
  <si>
    <t>Código de pregunta en análisis: npckp13</t>
  </si>
  <si>
    <t>Personas según la disponibilidad que tenían para empezar a trabajar la semana pasada - Bogotá</t>
  </si>
  <si>
    <t>Personas según la disponibilidad que tenían para empezar a trabajar la semana pasada - UPL</t>
  </si>
  <si>
    <t>Puesto de trabajo, cruzando según totales</t>
  </si>
  <si>
    <t>Capítulo y pregunta principal: K-17. En este trabajo es:</t>
  </si>
  <si>
    <t>Código de pregunta en análisis: npckp17</t>
  </si>
  <si>
    <t>Personas según posición ocupacional del trabajador - Bogotá</t>
  </si>
  <si>
    <t>Total.Obrero o empleado de empresa particular</t>
  </si>
  <si>
    <t>Total.Obrero o empleado del gobierno</t>
  </si>
  <si>
    <t>Total.Empleado doméstico</t>
  </si>
  <si>
    <t>Total.Profesional independiente</t>
  </si>
  <si>
    <t>Total.Trabajador independiente o por cuenta propia</t>
  </si>
  <si>
    <t>Total.Patrón o empleador</t>
  </si>
  <si>
    <t>Total.Trabajador de su propia finca o de finca en arriendo o aparcería</t>
  </si>
  <si>
    <t>Total.Trabajador familiar sin remuneración</t>
  </si>
  <si>
    <t>Total.Trabajador sin remuneración en empresas o negocios de otros hogares</t>
  </si>
  <si>
    <t>Total.Jornalero o peón</t>
  </si>
  <si>
    <t>Porcentaje.Obrero o empleado de empresa particular</t>
  </si>
  <si>
    <t>Porcentaje.Obrero o empleado del gobierno</t>
  </si>
  <si>
    <t>Porcentaje.Empleado doméstico</t>
  </si>
  <si>
    <t>Porcentaje.Profesional independiente</t>
  </si>
  <si>
    <t>Porcentaje.Trabajador independiente o por cuenta propia</t>
  </si>
  <si>
    <t>Porcentaje.Patrón o empleador</t>
  </si>
  <si>
    <t>Porcentaje.Trabajador de su propia finca o de finca en arriendo o aparcería</t>
  </si>
  <si>
    <t>Porcentaje.Trabajador familiar sin remuneración</t>
  </si>
  <si>
    <t>Porcentaje.Trabajador sin remuneración en empresas o negocios de otros hogares</t>
  </si>
  <si>
    <t>Porcentaje.Jornalero o peón</t>
  </si>
  <si>
    <t>Personas según posición ocupacional del trabajador - UPL</t>
  </si>
  <si>
    <t>Proceso de contratación, cruzando según totales</t>
  </si>
  <si>
    <t>Capítulo y pregunta principal: K-18. Para realizar este trabajo tiene algún tipo de contrato?</t>
  </si>
  <si>
    <t>Código de pregunta en análisis: npckp18</t>
  </si>
  <si>
    <t>Personas según si tienen algún tipo de contrato - Bogotá</t>
  </si>
  <si>
    <t>Personas según si tienen algún tipo de contrato - UPL</t>
  </si>
  <si>
    <t>Capítulo y pregunta principal: K-19. ¿El contrato es verbal o escrito?</t>
  </si>
  <si>
    <t>Código de pregunta en análisis: npckp19</t>
  </si>
  <si>
    <t>Personas según si el tipo de contrato es verbal o escrito - Bogotá</t>
  </si>
  <si>
    <t>Total.Verbal</t>
  </si>
  <si>
    <t>Total.Escrito</t>
  </si>
  <si>
    <t>Porcentaje.Verbal</t>
  </si>
  <si>
    <t>Porcentaje.Escrito</t>
  </si>
  <si>
    <t>Personas según si el tipo de contrato es verbal o escrito - UPL</t>
  </si>
  <si>
    <t>Tipo de contrato, cruzando según totales</t>
  </si>
  <si>
    <t>Capítulo y pregunta principal: K-20. ¿El contrato de trabajo es a término indefinido o a término fijo?</t>
  </si>
  <si>
    <t>Código de pregunta en análisis: npckp20</t>
  </si>
  <si>
    <t>Personas según si el tipo de contrato es a término indefinido o a término fijo - Bogotá</t>
  </si>
  <si>
    <t>Total.A término indefinido</t>
  </si>
  <si>
    <t>Total.A término fijo</t>
  </si>
  <si>
    <t>Porcentaje.A término indefinido</t>
  </si>
  <si>
    <t>Porcentaje.A término fijo</t>
  </si>
  <si>
    <t>Personas según si el tipo de contrato es a término indefinido o a término fijo - UPL</t>
  </si>
  <si>
    <t>Duración del contrato, cruzando según totales</t>
  </si>
  <si>
    <t xml:space="preserve">Subpreguntas relacionadas: A término fijo Número de meses  </t>
  </si>
  <si>
    <t>Código de pregunta en análisis: npckp20a</t>
  </si>
  <si>
    <t>Promedio del número de meses que dura el contrato - bogotá</t>
  </si>
  <si>
    <t>Promedio del número de meses que dura el contrato - UPL</t>
  </si>
  <si>
    <t>Tercerización laboral, cruzando según totales</t>
  </si>
  <si>
    <t>Capítulo y pregunta principal: K-21. La empresa o persona que contrató a … ¿es la misma empresa donde trabaja o presta sus servicios?</t>
  </si>
  <si>
    <t>Código de pregunta en análisis: npckp21</t>
  </si>
  <si>
    <t>Personas según si la empresa o persona que los contrató, es la misma empresa donde trabajan o prestan sus servicios - Bogotá</t>
  </si>
  <si>
    <t>Personas según si la empresa o persona que los contrató, es la misma empresa donde trabajan o prestan sus servicios - UPL</t>
  </si>
  <si>
    <t>Medios para conseguir empleo, cruzando según totales</t>
  </si>
  <si>
    <t>Capítulo y pregunta principal: K-22. ¿Por qué medio principal, … consiguió su empleo o trabajo actual?</t>
  </si>
  <si>
    <t>Código de pregunta en análisis: npckp22</t>
  </si>
  <si>
    <t>Personas según el medio principal, por el cual consiguieron su empleo o trabajo actual - Bogotá</t>
  </si>
  <si>
    <t>Total.Pidió ayuda a familiares, amigos(as), colegas</t>
  </si>
  <si>
    <t>Total.Por convocatorias</t>
  </si>
  <si>
    <t>Total.Por el servicio público de empleo (SENA, cajas de compensación, Agencias Públicas de Empleo)</t>
  </si>
  <si>
    <t>Total.A través de internet</t>
  </si>
  <si>
    <t>Porcentaje.Pidió ayuda a familiares, amigos(as), colegas</t>
  </si>
  <si>
    <t>Porcentaje.Por convocatorias</t>
  </si>
  <si>
    <t>Porcentaje.Por el servicio público de empleo (SENA, cajas de compensación, Agencias Públicas de Empleo)</t>
  </si>
  <si>
    <t>Porcentaje.A través de internet</t>
  </si>
  <si>
    <t>Personas según el medio principal, por el cual consiguieron su empleo o trabajo actual - UPL</t>
  </si>
  <si>
    <t>Asignación salarial, cruzando según totales</t>
  </si>
  <si>
    <t>Capítulo y pregunta principal: K-23. Antes de descuentos (salud, ARL, pensión, retención), ¿cuánto ganó el MES PASADO en este empleo (incluya propinas y comisiones; y excluya viáticos y pagos en especie)?</t>
  </si>
  <si>
    <t xml:space="preserve">Subpreguntas relacionadas: Valor mensual $    </t>
  </si>
  <si>
    <t>Código de pregunta en análisis: npckp23</t>
  </si>
  <si>
    <t>Promedio del salario mensual (a precios corrientes) - bogotá</t>
  </si>
  <si>
    <t>Promedio del salario mensual (a precios corrientes) - UPL</t>
  </si>
  <si>
    <t>Horas extras, cruzando según totales</t>
  </si>
  <si>
    <t>Capítulo y pregunta principal: K-24. ¿El MES PASADO recibió ingresos por concepto de horas extras?</t>
  </si>
  <si>
    <t>Código de pregunta en análisis: npckp24</t>
  </si>
  <si>
    <t>Personas según si el mes pasado recibieron ingresos por concepto de horas extras - Bogotá</t>
  </si>
  <si>
    <t>Personas según si el mes pasado recibieron ingresos por concepto de horas extras - UPL</t>
  </si>
  <si>
    <t>Valor recibido por concepto de horas extras, cruzando según totales</t>
  </si>
  <si>
    <t>Capítulo y pregunta principal: K-1. ¿El MES PASADO recibió ingresos por concepto de horas extras?</t>
  </si>
  <si>
    <t xml:space="preserve">Subpreguntas relacionadas: ¿Cuánto recibió?    </t>
  </si>
  <si>
    <t>Código de pregunta en análisis: npckp24a</t>
  </si>
  <si>
    <t>Promedio del valor recibido por concepto de horas extras - bogotá</t>
  </si>
  <si>
    <t>Promedio del valor recibido por concepto de horas extras - UPL</t>
  </si>
  <si>
    <t>Ingresos en especie (alimentos), cruzando según totales</t>
  </si>
  <si>
    <t>Capítulo y pregunta principal: K-25. Además del salario en dinero, el MES PASADO recibió:</t>
  </si>
  <si>
    <t xml:space="preserve">Subpreguntas relacionadas: ¿Alimentos como parte de pago por su trabajo?    </t>
  </si>
  <si>
    <t>Código de pregunta en análisis: npckp25</t>
  </si>
  <si>
    <t>Personas según si recibieron alimentos como parte de pago por su trabajo el mes pasado - Bogotá</t>
  </si>
  <si>
    <t>Personas según si recibieron alimentos como parte de pago por su trabajo el mes pasado - UPL</t>
  </si>
  <si>
    <t>Valor estimado de los alimentos recibidos como parte de pago por su trabajo el mes pasado, cruzando según totales</t>
  </si>
  <si>
    <t xml:space="preserve">Subpreguntas relacionadas: ¿Alimentos como parte de pago por su trabajo? Valor mensual estimado $  </t>
  </si>
  <si>
    <t>Código de pregunta en análisis: npckp25a</t>
  </si>
  <si>
    <t>Promedio del valor estimado de los alimentos recibidos como parte de pago por su trabajo el mes pasado (a precios corrientes) - bogotá</t>
  </si>
  <si>
    <t>Promedio del valor estimado de los alimentos recibidos como parte de pago por su trabajo el mes pasado (a precios corrientes) - UPL</t>
  </si>
  <si>
    <t>Ingresos en especie (vivienda), cruzando según totales</t>
  </si>
  <si>
    <t>Capítulo y pregunta principal: K-26. Además del salario en dinero, el MES PASADO recibió:</t>
  </si>
  <si>
    <t xml:space="preserve">Subpreguntas relacionadas: ¿Vivienda como parte de pago por su trabajo?    </t>
  </si>
  <si>
    <t>Código de pregunta en análisis: npckp26</t>
  </si>
  <si>
    <t>Personas según si recibieron vivienda como parte de pago por su trabajo el mes pasado - Bogotá</t>
  </si>
  <si>
    <t>Personas según si recibieron vivienda como parte de pago por su trabajo el mes pasado - UPL</t>
  </si>
  <si>
    <t>Valor estimado de la vivienda recibida como parte de pago por su trabajo el mes pasado, cruzando según totales</t>
  </si>
  <si>
    <t xml:space="preserve">Subpreguntas relacionadas: ¿Vivienda como parte de pago por su trabajo? Valor mensual estimado $  </t>
  </si>
  <si>
    <t>Código de pregunta en análisis: npckp26a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</si>
  <si>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EngativáGranjas de TechoIsmael PerdomoSan Isidro - PatiosUSAQUÉN: Paseo de Los Libertadores + La UribeFunza cabecera</t>
  </si>
  <si>
    <t>Promedio del valor estimado de la vivienda recibida como parte de pago por su trabajo el mes pasado (a precios corrientes) - bogotá</t>
  </si>
  <si>
    <t>Promedio del valor estimado de la vivienda recibida como parte de pago por su trabajo el mes pasado (a precios corrientes) - UPL</t>
  </si>
  <si>
    <t>Ingresos en especie (otros), cruzando según totales</t>
  </si>
  <si>
    <t>Capítulo y pregunta principal: K-27. Además del salario en dinero, el MES PASADO recibió:</t>
  </si>
  <si>
    <t xml:space="preserve">Subpreguntas relacionadas: ¿Otros ingresos en especie por su trabajo (electrodomésticos, ropa, productos diferentes a alimentos o bonos tipo Sodexho, etc.)?    </t>
  </si>
  <si>
    <t>Código de pregunta en análisis: npckp27</t>
  </si>
  <si>
    <t>Personas según si recibieron otros ingresos en especie como parte de pago por su trabajo el mes pasado - Bogotá</t>
  </si>
  <si>
    <t>Personas según si recibieron otros ingresos en especie como parte de pago por su trabajo el mes pasado - UPL</t>
  </si>
  <si>
    <t>Valor estimado de los otros ingresos en especie recibidos como parte de pago por su trabajo el mes pasado, cruzando según totales</t>
  </si>
  <si>
    <t xml:space="preserve">Subpreguntas relacionadas: ¿Otros ingresos en especie por su trabajo (electrodomésticos, ropa, productos diferentes a alimentos o bonos tipo Sodexho, etc.)? Valor mensual estimado $  </t>
  </si>
  <si>
    <t>Código de pregunta en análisis: npckp27a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</si>
  <si>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San Isidro - PatiosLocalidad Suba resto</t>
  </si>
  <si>
    <t>Promedio del valor estimado de los otros ingresos en especie recibidos como parte de pago por su trabajo el mes pasado (a precios corrientes) - bogotá</t>
  </si>
  <si>
    <t>Promedio del valor estimado de los otros ingresos en especie recibidos como parte de pago por su trabajo el mes pasado (a precios corrientes) - UPL</t>
  </si>
  <si>
    <t>Ingresos en especie (transporte), cruzando según totales</t>
  </si>
  <si>
    <t>Capítulo y pregunta principal: K-28. ¿Normalmente utiliza transporte de la empresa para desplazarse a su trabajo (bus, automóvil), particular u oficial?</t>
  </si>
  <si>
    <t>Código de pregunta en análisis: npckp28</t>
  </si>
  <si>
    <t>Personas según si utilizan transporte de la empresa para desplazarse a su trabajo (bus, automóvil), particular u oficial - Bogotá</t>
  </si>
  <si>
    <t>Personas según si utilizan transporte de la empresa para desplazarse a su trabajo (bus, automóvil), particular u oficial - UPL</t>
  </si>
  <si>
    <t>Valor estimado del transporte recibido como parte de pago por su trabajo el mes pasado, cruzando según totales</t>
  </si>
  <si>
    <t xml:space="preserve">Subpreguntas relacionadas: Valor mensual estimado $    </t>
  </si>
  <si>
    <t>Código de pregunta en análisis: npckp28a</t>
  </si>
  <si>
    <t>Promedio del valor estimado del transporte recibido como parte de pago por su trabajo el mes pasado (a precios corrientes) - bogotá</t>
  </si>
  <si>
    <t>Promedio del valor estimado del transporte recibido como parte de pago por su trabajo el mes pasado (a precios corrientes) - UPL</t>
  </si>
  <si>
    <t>Ingresos por subsidio de alimentación, cruzando según totales</t>
  </si>
  <si>
    <t>Capítulo y pregunta principal: K-29. El MES PASADO, ... recibió:</t>
  </si>
  <si>
    <t xml:space="preserve">Subpreguntas relacionadas: ¿Subsidio de alimentación en dinero?    </t>
  </si>
  <si>
    <t>Código de pregunta en análisis: npckp29</t>
  </si>
  <si>
    <t>Personas según si el mes pasado recibieron: Subsidio de alimentación en dinero - Bogotá</t>
  </si>
  <si>
    <t>Personas según si el mes pasado recibieron: Subsidio de alimentación en dinero - UPL</t>
  </si>
  <si>
    <t>Valor estimado del subisidio de alimentación recibido el mes pasado, cruzando según totales</t>
  </si>
  <si>
    <t xml:space="preserve">Subpreguntas relacionadas: ¿Subsidio de alimentación en dinero? Valor mensual estimado $  </t>
  </si>
  <si>
    <t>Código de pregunta en análisis: npckp29a</t>
  </si>
  <si>
    <t>Promedio del valor del subisidio de alimentación en dinero recibido el mes pasado (a precios corrientes) - bogotá</t>
  </si>
  <si>
    <t>Promedio del valor del subisidio de alimentación en dinero recibido el mes pasado (a precios corrientes) - UPL</t>
  </si>
  <si>
    <t>Ingresos por auxilio de transporte, cruzando según totales</t>
  </si>
  <si>
    <t>Capítulo y pregunta principal: K-30. El MES PASADO, ... recibió:</t>
  </si>
  <si>
    <t xml:space="preserve">Subpreguntas relacionadas: ¿Auxilio de transporte en dinero?    </t>
  </si>
  <si>
    <t>Código de pregunta en análisis: npckp30</t>
  </si>
  <si>
    <t>Personas según si el mes pasado recibieron: Auxilio de transporte en dinero - Bogotá</t>
  </si>
  <si>
    <t>Personas según si el mes pasado recibieron: Auxilio de transporte en dinero - UPL</t>
  </si>
  <si>
    <t>Valor estimado del auxilio de transporte recibido el mes pasado, cruzando según totales</t>
  </si>
  <si>
    <t xml:space="preserve">Subpreguntas relacionadas: ¿Auxilio de transporte en dinero? Valor mensual estimado $  </t>
  </si>
  <si>
    <t>Código de pregunta en análisis: npckp30a</t>
  </si>
  <si>
    <t>Promedio del valor del auxilio de transporte en dinero recibido el mes pasado (a precios corrientes) - bogotá</t>
  </si>
  <si>
    <t>Promedio del valor del auxilio de transporte en dinero recibido el mes pasado (a precios corrientes) - UPL</t>
  </si>
  <si>
    <t>Ingresos por subisidio familiar, cruzando según totales</t>
  </si>
  <si>
    <t>Capítulo y pregunta principal: K-31. El MES PASADO, ... recibió:</t>
  </si>
  <si>
    <t xml:space="preserve">Subpreguntas relacionadas: ¿Subsidio familiar en dinero?    </t>
  </si>
  <si>
    <t>Código de pregunta en análisis: npckp31</t>
  </si>
  <si>
    <t>Personas según si el mes pasado recibieron: Subsidio familiar en dinero - Bogotá</t>
  </si>
  <si>
    <t>Personas según si el mes pasado recibieron: Subsidio familiar en dinero - UPL</t>
  </si>
  <si>
    <t>Valor estimado del subsidio familiar recibido el mes pasado, cruzando según totales</t>
  </si>
  <si>
    <t xml:space="preserve">Subpreguntas relacionadas: ¿Subsidio familiar en dinero? Valor mensual estimado $  </t>
  </si>
  <si>
    <t>Código de pregunta en análisis: npckp31a</t>
  </si>
  <si>
    <t>Promedio del valor del subsidio familiar en dinero recibido el mes pasado (a precios corrientes) - bogotá</t>
  </si>
  <si>
    <t>Promedio del valor del subsidio familiar en dinero recibido el mes pasado (a precios corrientes) - UPL</t>
  </si>
  <si>
    <t>Ingresos por subisidio educativo, cruzando según totales</t>
  </si>
  <si>
    <t>Capítulo y pregunta principal: K-32. El MES PASADO, ... recibió:</t>
  </si>
  <si>
    <t xml:space="preserve">Subpreguntas relacionadas: ¿Subsidio educativo en dinero?    </t>
  </si>
  <si>
    <t>Código de pregunta en análisis: npckp32</t>
  </si>
  <si>
    <t>Personas según si el mes pasado recibieron: Subsidio educativo en dinero - Bogotá</t>
  </si>
  <si>
    <t>Personas según si el mes pasado recibieron: Subsidio educativo en dinero - UPL</t>
  </si>
  <si>
    <t>Valor estimado del subsidio educativo recibido el mes pasado, cruzando según totales</t>
  </si>
  <si>
    <t xml:space="preserve">Subpreguntas relacionadas: ¿Subsidio educativo en dinero? Valor mensual estimado $  </t>
  </si>
  <si>
    <t>Código de pregunta en análisis: npckp32a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</si>
  <si>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Santa IsabelBARRIOS UNIDOS: Parque Salitre + Doce de OctubreLocalidad Usme restoLa Calera restoSoacha cabecera</t>
  </si>
  <si>
    <t>Promedio del valor del subsidio educativo en dinero recibido el mes pasado (a precios corrientes) - bogotá</t>
  </si>
  <si>
    <t>Promedio del valor del subsidio educativo en dinero recibido el mes pasado (a precios corrientes) - UPL</t>
  </si>
  <si>
    <t>Ingresos por primas laborales, cruzando según totales</t>
  </si>
  <si>
    <t>Capítulo y pregunta principal: K-33. El MES PASADO, ... recibió:</t>
  </si>
  <si>
    <t xml:space="preserve">Subpreguntas relacionadas: ¿Primas (técnica, de antigüedad, clima, orden público, etc.) en dinero?    </t>
  </si>
  <si>
    <t>Código de pregunta en análisis: npckp33</t>
  </si>
  <si>
    <t>Personas según si el mes pasado recibieron: Primas (técnica, de antigüedad, clima, orden público, etc.) en dinero - Bogotá</t>
  </si>
  <si>
    <t>Personas según si el mes pasado recibieron: Primas (técnica, de antigüedad, clima, orden público, etc.) en dinero - UPL</t>
  </si>
  <si>
    <t>Valor estimado de primas laborales recibidas el mes pasado, cruzando según totales</t>
  </si>
  <si>
    <t xml:space="preserve">Subpreguntas relacionadas: ¿Primas (técnica, de antigüedad, clima, orden público, etc.) en dinero? Valor mensual estimado $  </t>
  </si>
  <si>
    <t>Código de pregunta en análisis: npckp33a</t>
  </si>
  <si>
    <t>Promedio del valor de las primas (técnica,de antigüedad,clima,orden público,etc.) recibidas en dinero el mes pasado (a precios corrientes) - bogotá</t>
  </si>
  <si>
    <t>Promedio del valor de las primas (técnica,de antigüedad,clima,orden público,etc.) recibidas en dinero el mes pasado (a precios corrientes) - UPL</t>
  </si>
  <si>
    <t>Ingresos por bonificaciones, cruzando según totales</t>
  </si>
  <si>
    <t>Capítulo y pregunta principal: K-33a. El MES PASADO, ... recibió:</t>
  </si>
  <si>
    <t xml:space="preserve">Subpreguntas relacionadas: ¿Algún tipo de bonificación de carácter mensual?    </t>
  </si>
  <si>
    <t>Código de pregunta en análisis: npcknp33a</t>
  </si>
  <si>
    <t>Personas según si el mes pasado recibieron: Algún tipo de bonificación - Bogotá</t>
  </si>
  <si>
    <t>Personas según si el mes pasado recibieron: Algún tipo de bonificación - UPL</t>
  </si>
  <si>
    <t>Valor estimado de bonificaciones recibidas el mes pasado, cruzando según totales</t>
  </si>
  <si>
    <t xml:space="preserve">Subpreguntas relacionadas: ¿Algún tipo de bonificación de carácter mensual? Valor mensual estimado $  </t>
  </si>
  <si>
    <t>Código de pregunta en análisis: npckp33aa</t>
  </si>
  <si>
    <t>Promedio del valor de las bonificaciones recibidas el mes pasado (a precios corrientes) - bogotá</t>
  </si>
  <si>
    <t>Promedio del valor de las bonificaciones recibidas el mes pasado (a precios corrientes) - UPL</t>
  </si>
  <si>
    <t>Ingresos por prima de servicios, cruzando según totales</t>
  </si>
  <si>
    <t>Capítulo y pregunta principal: K-34. Durante los ÚLTIMOS 12 MESES, … recibió:</t>
  </si>
  <si>
    <t xml:space="preserve">Subpreguntas relacionadas: ¿Prima de servicios?    </t>
  </si>
  <si>
    <t>Código de pregunta en análisis: npckp34a</t>
  </si>
  <si>
    <t>Personas según si durante los últimos 12 meses, recibieron: Prima de servicios - Bogotá</t>
  </si>
  <si>
    <t>Personas según si durante los últimos 12 meses, recibieron: Prima de servicios - UPL</t>
  </si>
  <si>
    <t>Valor estimado de la prima de servicios recibida durante los últimos 12 meses, cruzando según totales</t>
  </si>
  <si>
    <t xml:space="preserve">Subpreguntas relacionadas: ¿Prima de servicios? Valor $  </t>
  </si>
  <si>
    <t>Código de pregunta en análisis: npckp34aa</t>
  </si>
  <si>
    <t>Promedio del valor de la prima de servicios recibida durante los últimos 12 meses (a precios corrientes) - bogotá</t>
  </si>
  <si>
    <t>Promedio del valor de la prima de servicios recibida durante los últimos 12 meses (a precios corrientes) - UPL</t>
  </si>
  <si>
    <t>Ingresos por prima de navidad, cruzando según totales</t>
  </si>
  <si>
    <t xml:space="preserve">Subpreguntas relacionadas: ¿Prima de navidad?    </t>
  </si>
  <si>
    <t>Código de pregunta en análisis: npckp34b</t>
  </si>
  <si>
    <t>Personas según si durante los últimos 12 meses, recibieron: Prima de navidad - Bogotá</t>
  </si>
  <si>
    <t>Personas según si durante los últimos 12 meses, recibieron: Prima de navidad - UPL</t>
  </si>
  <si>
    <t>Valor estimado de la prima de navidad recibida durante los últimos 12 meses, cruzando según totales</t>
  </si>
  <si>
    <t xml:space="preserve">Subpreguntas relacionadas: ¿Prima de navidad? Valor $  </t>
  </si>
  <si>
    <t>Código de pregunta en análisis: npckp34ba</t>
  </si>
  <si>
    <t>Promedio del valor de la prima de navidad recibida durante los últimos 12 meses (a precios corrientes) - bogotá</t>
  </si>
  <si>
    <t>Promedio del valor de la prima de navidad recibida durante los últimos 12 meses (a precios corrientes) - UPL</t>
  </si>
  <si>
    <t>Ingresos por prima de vacaciones, cruzando según totales</t>
  </si>
  <si>
    <t xml:space="preserve">Subpreguntas relacionadas: ¿Prima de vacaciones?    </t>
  </si>
  <si>
    <t>Código de pregunta en análisis: npckp34c</t>
  </si>
  <si>
    <t>Personas según si durante los últimos 12 meses, recibieron: Prima de vacaciones - Bogotá</t>
  </si>
  <si>
    <t>Personas según si durante los últimos 12 meses, recibieron: Prima de vacaciones - UPL</t>
  </si>
  <si>
    <t>Valor estimado de la prima de vacaciones recibida durante los últimos 12 meses, cruzando según totales</t>
  </si>
  <si>
    <t xml:space="preserve">Subpreguntas relacionadas: ¿Prima de vacaciones? Valor $  </t>
  </si>
  <si>
    <t>Código de pregunta en análisis: npckp34ca</t>
  </si>
  <si>
    <t>Promedio del valor de la prima de vacaciones recibida durante los últimos 12 meses (a precios corrientes) - bogotá</t>
  </si>
  <si>
    <t>Promedio del valor de la prima de vacaciones recibida durante los últimos 12 meses (a precios corrientes) - UPL</t>
  </si>
  <si>
    <t>Ingresos por viáticos permanentes y/o bonificaciones anuales, cruzando según totales</t>
  </si>
  <si>
    <t xml:space="preserve">Subpreguntas relacionadas: ¿Viáticos permanentes y/o Bonificaciones anuales?    </t>
  </si>
  <si>
    <t>Código de pregunta en análisis: npckp34d</t>
  </si>
  <si>
    <t>Personas según si durante los últimos 12 meses, recibieron: Viáticos permanentes y/o Bonificaciones anuales - Bogotá</t>
  </si>
  <si>
    <t>Personas según si durante los últimos 12 meses, recibieron: Viáticos permanentes y/o Bonificaciones anuales - UPL</t>
  </si>
  <si>
    <t>Valor estimado de los viáticos permanentes y/o bonificaciones recibidas durante los últimos 12 meses, cruzando según totales</t>
  </si>
  <si>
    <t xml:space="preserve">Subpreguntas relacionadas: ¿Viáticos permanentes y/o Bonificaciones anuales? Valor $  </t>
  </si>
  <si>
    <t>Código de pregunta en análisis: npckp34da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</si>
  <si>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EngativáZipacón cabecera</t>
  </si>
  <si>
    <t>Promedio del valor de los viáticos permanentes y/o bonificaciones recibidas durante los últimos 12 meses (a precios corrientes) - bogotá</t>
  </si>
  <si>
    <t>Promedio del valor de los viáticos permanentes y/o bonificaciones recibidas durante los últimos 12 meses (a precios corrientes) - UPL</t>
  </si>
  <si>
    <t>Ingresos por pagos o indemnizaciones por accidentes de trabajo, cruzando según totales</t>
  </si>
  <si>
    <t xml:space="preserve">Subpreguntas relacionadas: ¿Pagos o indemnizaciones por accidentes de trabajo?    </t>
  </si>
  <si>
    <t>Código de pregunta en análisis: npckp34e</t>
  </si>
  <si>
    <t>Personas según si durante los últimos 12 meses, recibieron: Pagos o indemnizaciones por accidentes de trabajo - Bogotá</t>
  </si>
  <si>
    <t>Personas según si durante los últimos 12 meses, recibieron: Pagos o indemnizaciones por accidentes de trabajo - UPL</t>
  </si>
  <si>
    <t>Valor estimado de los pagos o indemnizaciones por accidentes de trabajo recibidas durante los últimos 12 meses, cruzando según totales</t>
  </si>
  <si>
    <t xml:space="preserve">Subpreguntas relacionadas: ¿Pagos o indemnizaciones por accidentes de trabajo? Valor $  </t>
  </si>
  <si>
    <t>Código de pregunta en análisis: npckp34ea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</si>
  <si>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Bosa CentralComunerosEl RincónMuzúQuinta ParedesSan FranciscoTimizaKENNEDY: Castilla + BavariaMarco Fidel SuárezLocalidad Usaquén restoBojacá cabeceraChía cabeceraZipaquirá cabecera</t>
  </si>
  <si>
    <t>Promedio del valor de los pagos o indemnizaciones por accidentes de trabajo recibidas durante los últimos 12 meses (a precios corrientes) - bogotá</t>
  </si>
  <si>
    <t>Promedio del valor de los pagos o indemnizaciones por accidentes de trabajo recibidas durante los últimos 12 meses (a precios corrientes) - UPL</t>
  </si>
  <si>
    <t>Accidentes laborales, cruzando según totales</t>
  </si>
  <si>
    <t>Capítulo y pregunta principal: K-35. ¿Durante los ÚLTIMOS 12 MESES en este trabajo ha sufrido accidentes laborales?:</t>
  </si>
  <si>
    <t>Código de pregunta en análisis: npckp35a</t>
  </si>
  <si>
    <t>Personas según si durante los últimos 12 meses en este trabajo han sufrido accidentes laborales - Bogotá</t>
  </si>
  <si>
    <t>Personas según si durante los últimos 12 meses en este trabajo han sufrido accidentes laborales - UPL</t>
  </si>
  <si>
    <t>Número de días sin trabajar por accidentes laborales, cruzando según totales</t>
  </si>
  <si>
    <t xml:space="preserve">Subpreguntas relacionadas: ¿Cuántos días dejó de trabajar por este motivo?    </t>
  </si>
  <si>
    <t>Código de pregunta en análisis: npckp35aa</t>
  </si>
  <si>
    <t>Promedio de días sin trabajar por accidentes laborales - bogotá</t>
  </si>
  <si>
    <t>Promedio de días sin trabajar por accidentes laborales - UPL</t>
  </si>
  <si>
    <t>Acoso laboral, cruzando según totales</t>
  </si>
  <si>
    <t>Capítulo y pregunta principal: K-35a. Durante los ÚLTIMOS 12 MESES, ¿en su trabajo:</t>
  </si>
  <si>
    <t xml:space="preserve">Subpreguntas relacionadas: Ha recibido reiteradas expresiones humillantes o discriminatorias por parte de un(a) superior(a), compañero(a) de trabajo o subordinado(a)?    </t>
  </si>
  <si>
    <t>Código de pregunta en análisis: npckp35_a</t>
  </si>
  <si>
    <t>Personas según si durante los últimos 12 meses, en su trabajo: Han recibido reiteradas expresiones humillantes o discriminatorias por parte de un(a) superior(a), compañero(a) de trabajo o subordinado(a) - Bogotá</t>
  </si>
  <si>
    <t>Personas según si durante los últimos 12 meses, en su trabajo: Han recibido reiteradas expresiones humillantes o discriminatorias por parte de un(a) superior(a), compañero(a) de trabajo o subordinado(a) - UPL</t>
  </si>
  <si>
    <t xml:space="preserve">Subpreguntas relacionadas: Ha recibido reiteradas amenazas de despido injustificado frente a compañero (a)(s) de trabajo por parte de un(a) superior(a)?    </t>
  </si>
  <si>
    <t>Código de pregunta en análisis: npckp35_c</t>
  </si>
  <si>
    <t>Personas según si durante los últimos 12 meses, en su trabajo: Han recibido reiteradas amenazas de despido injustificado frente a compañero (a)(s) de trabajo por parte de un(a) superior(a) - Bogotá</t>
  </si>
  <si>
    <t>Personas según si durante los últimos 12 meses, en su trabajo: Han recibido reiteradas amenazas de despido injustificado frente a compañero (a)(s) de trabajo por parte de un(a) superior(a) - UPL</t>
  </si>
  <si>
    <t xml:space="preserve">Subpreguntas relacionadas: Ha padecido reiteradas exposiciones públicas de hechos que pertenecen a su intimidad en espacios laborales?    </t>
  </si>
  <si>
    <t>Código de pregunta en análisis: npckp35_d</t>
  </si>
  <si>
    <t>Personas según si durante los últimos 12 meses, en su trabajo: Han padecido reiteradas exposiciones públicas de hechos que pertenecen a su intimidad en espacios laborales - Bogotá</t>
  </si>
  <si>
    <t>Personas según si durante los últimos 12 meses, en su trabajo: Han padecido reiteradas exposiciones públicas de hechos que pertenecen a su intimidad en espacios laborales - UPL</t>
  </si>
  <si>
    <t xml:space="preserve">Subpreguntas relacionadas: De acuerdo a su jornada laboral regular, ¿le han exigido trabajar en horarios adicionales?    </t>
  </si>
  <si>
    <t>Código de pregunta en análisis: npckp35_e</t>
  </si>
  <si>
    <t>Personas según si durante los últimos 12 meses, en su trabajo: De acuerdo a su jornada laboral regular, le han exigido trabajar en horarios adicionales - Bogotá</t>
  </si>
  <si>
    <t>Personas según si durante los últimos 12 meses, en su trabajo: De acuerdo a su jornada laboral regular, le han exigido trabajar en horarios adicionales - UPL</t>
  </si>
  <si>
    <t>Ingresos por honorarios, cruzando según totales</t>
  </si>
  <si>
    <t>Capítulo y pregunta principal: K-36. ¿Cuál fue la ganancia neta o los honorarios netos de … en esa actividad, negocio, profesión o finca, el MES PASADO?</t>
  </si>
  <si>
    <t>Código de pregunta en análisis: npckp36</t>
  </si>
  <si>
    <t>Promedio de la ganancia neta o los honorarios netos recibidos el mes pasado (a precios corrientes) - bogotá</t>
  </si>
  <si>
    <t>Promedio de la ganancia neta o los honorarios netos recibidos el mes pasado (a precios corrientes) - UPL</t>
  </si>
  <si>
    <t>Continuidad del trabajo, cruzando según totales</t>
  </si>
  <si>
    <t>Capítulo y pregunta principal: K-38. ¿Cuánto tiempo lleva … trabajando en esta empresa, negocio, industria, oficina, firma o finca de manera continua?  (si es menor a un año escriba 00 en número de años, si es menor a un mes escriba 00 en número de meses y en número de años)</t>
  </si>
  <si>
    <t>Código de pregunta en análisis: npckp38a</t>
  </si>
  <si>
    <t>Promedio de años trabajando en la misma empresa, negocio, industria, oficina, firma o finca de manera continua - bogotá</t>
  </si>
  <si>
    <t>Promedio de años trabajando en la misma empresa, negocio, industria, oficina, firma o finca de manera continua - UPL</t>
  </si>
  <si>
    <t>Jornada laboral (horas), cruzando según totales</t>
  </si>
  <si>
    <t>Capítulo y pregunta principal: K-39. ¿Cuántas horas a la SEMANA trabaja normalmente en ese trabajo ?</t>
  </si>
  <si>
    <t>Código de pregunta en análisis: npckp39</t>
  </si>
  <si>
    <t>Promedio de horas semanales que trabaja normalmente - bogotá</t>
  </si>
  <si>
    <t>Promedio de horas semanales que trabaja normalmente - UPL</t>
  </si>
  <si>
    <t>Jornada laboral, cruzando según totales</t>
  </si>
  <si>
    <t>Capítulo y pregunta principal: K-40. ¿Cuál es la razón por la que trabaja normalmente menos de 40 horas a la SEMANA?</t>
  </si>
  <si>
    <t>Código de pregunta en análisis: npckp40</t>
  </si>
  <si>
    <t>Personas según la razón por la que trabajan normalmente menos de 40 horas a la semana - Bogotá</t>
  </si>
  <si>
    <t>Total.Es lo único que ha conseguido pero quiere trabajar más horas</t>
  </si>
  <si>
    <t>Total.Es la jornada que se ajusta a sus necesidades</t>
  </si>
  <si>
    <t>Porcentaje.Es lo único que ha conseguido pero quiere trabajar más horas</t>
  </si>
  <si>
    <t>Porcentaje.Es la jornada que se ajusta a sus necesidades</t>
  </si>
  <si>
    <t>Personas según la razón por la que trabajan normalmente menos de 40 horas a la semana - UPL</t>
  </si>
  <si>
    <t>Capítulo y pregunta principal: K-41. ¿Cuántas horas trabajó durante la SEMANA PASADA en este trabajo?</t>
  </si>
  <si>
    <t xml:space="preserve">Subpreguntas relacionadas: Horas    </t>
  </si>
  <si>
    <t>Código de pregunta en análisis: npckp41</t>
  </si>
  <si>
    <t>Promedio de horas semanales que trabajó la semana pasada - bogotá</t>
  </si>
  <si>
    <t>Promedio de horas semanales que trabajó la semana pasada - UPL</t>
  </si>
  <si>
    <t>Reducción de la jornada laboral, cruzando según totales</t>
  </si>
  <si>
    <t>Capítulo y pregunta principal: K-42. ¿Por qué razón, de las horas que normalmente trabaja, hubo algunas que no trabajó la SEMANA PASADA?</t>
  </si>
  <si>
    <t>Código de pregunta en análisis: npckp42</t>
  </si>
  <si>
    <t>Personas según la razón por la cual de las horas que normalmente trabaja, hubo algunas que no trabajó la semana pasada - Bogotá</t>
  </si>
  <si>
    <t>Total.Enfermedad, permiso o licencia</t>
  </si>
  <si>
    <t>Total.Festivos</t>
  </si>
  <si>
    <t>Total.Vacaciones</t>
  </si>
  <si>
    <t>Total.Capacitación</t>
  </si>
  <si>
    <t>Total.Suspensión o terminación del empleo</t>
  </si>
  <si>
    <t>Total.Reducción de la actividad económica de la empresa</t>
  </si>
  <si>
    <t>Porcentaje.Enfermedad, permiso o licencia</t>
  </si>
  <si>
    <t>Porcentaje.Festivos</t>
  </si>
  <si>
    <t>Porcentaje.Vacaciones</t>
  </si>
  <si>
    <t>Porcentaje.Capacitación</t>
  </si>
  <si>
    <t>Porcentaje.Suspensión o terminación del empleo</t>
  </si>
  <si>
    <t>Porcentaje.Reducción de la actividad económica de la empresa</t>
  </si>
  <si>
    <t>Personas según la razón por la cual de las horas que normalmente trabaja, hubo algunas que no trabajó la semana pasada - UPL</t>
  </si>
  <si>
    <t>Afiliación a ARL, cruzando según totales</t>
  </si>
  <si>
    <t>Capítulo y pregunta principal: K-43. ¿... está afiliado(a) por una empresa o individualmente a una Aseguradora de Riesgos Laborales [ARL] (por accidentes de trabajo, enfermedad profesional, etc.)?</t>
  </si>
  <si>
    <t>Código de pregunta en análisis: npckp43</t>
  </si>
  <si>
    <t>Personas según si estan afiliadas por una empresa o individualmente a una ARL - Bogotá</t>
  </si>
  <si>
    <t>Personas según si estan afiliadas por una empresa o individualmente a una ARL - UPL</t>
  </si>
  <si>
    <t>Tamaño de la empresa o negocio, cruzando según totales</t>
  </si>
  <si>
    <t>Capítulo y pregunta principal: K-44. ¿Cuántas personas incluido(a) ..., tiene la empresa o negocio donde trabaja?</t>
  </si>
  <si>
    <t>Código de pregunta en análisis: npckp44</t>
  </si>
  <si>
    <t>Personas según el tamaño de la empresa o negocio donde trabajan - Bogotá</t>
  </si>
  <si>
    <t>Total.Trabaja sólo(a)</t>
  </si>
  <si>
    <t>Total.2 a 3 personas</t>
  </si>
  <si>
    <t>Total.4 a 5 personas</t>
  </si>
  <si>
    <t>Total.6 a 10 personas</t>
  </si>
  <si>
    <t>Total.11 a 19 personas</t>
  </si>
  <si>
    <t>Total.20 a 30 personas</t>
  </si>
  <si>
    <t>Total.31 a 50 personas</t>
  </si>
  <si>
    <t>Total.51 a 100 personas</t>
  </si>
  <si>
    <t>Total.101 o más personas</t>
  </si>
  <si>
    <t>Porcentaje.Trabaja sólo(a)</t>
  </si>
  <si>
    <t>Porcentaje.2 a 3 personas</t>
  </si>
  <si>
    <t>Porcentaje.4 a 5 personas</t>
  </si>
  <si>
    <t>Porcentaje.6 a 10 personas</t>
  </si>
  <si>
    <t>Porcentaje.11 a 19 personas</t>
  </si>
  <si>
    <t>Porcentaje.20 a 30 personas</t>
  </si>
  <si>
    <t>Porcentaje.31 a 50 personas</t>
  </si>
  <si>
    <t>Porcentaje.51 a 100 personas</t>
  </si>
  <si>
    <t>Porcentaje.101 o más personas</t>
  </si>
  <si>
    <t>Personas según el tamaño de la empresa o negocio donde trabajan - UPL</t>
  </si>
  <si>
    <t>Lugar de trabajo, cruzando según totales</t>
  </si>
  <si>
    <t>Capítulo y pregunta principal: K-44a. ¿Dónde realiza principalmente su trabajo?</t>
  </si>
  <si>
    <t>Código de pregunta en análisis: npckp44a</t>
  </si>
  <si>
    <t>Personas según el lugar donde realizan principalmente su trabajo - Bogotá</t>
  </si>
  <si>
    <t>Total.En esta vivienda</t>
  </si>
  <si>
    <t>Total.En otras viviendas</t>
  </si>
  <si>
    <t>Total.En Kiosco-Caseta</t>
  </si>
  <si>
    <t>Total.En un vehículo</t>
  </si>
  <si>
    <t>Total.De puerta a puerta</t>
  </si>
  <si>
    <t>Total.Sitio al descubierto en la calle (ambulante y estacionario)</t>
  </si>
  <si>
    <t>Total.Local fijo, oficina, fábrica, bodega, etc.</t>
  </si>
  <si>
    <t>Total.En el campo o área rural</t>
  </si>
  <si>
    <t>Total.En una obra de construcción</t>
  </si>
  <si>
    <t>Total.En una mina o cantera</t>
  </si>
  <si>
    <t>Porcentaje.En esta vivienda</t>
  </si>
  <si>
    <t>Porcentaje.En otras viviendas</t>
  </si>
  <si>
    <t>Porcentaje.En Kiosco-Caseta</t>
  </si>
  <si>
    <t>Porcentaje.En un vehículo</t>
  </si>
  <si>
    <t>Porcentaje.De puerta a puerta</t>
  </si>
  <si>
    <t>Porcentaje.Sitio al descubierto en la calle (ambulante y estacionario)</t>
  </si>
  <si>
    <t>Porcentaje.Local fijo, oficina, fábrica, bodega, etc.</t>
  </si>
  <si>
    <t>Porcentaje.En el campo o área rural</t>
  </si>
  <si>
    <t>Porcentaje.En una obra de construcción</t>
  </si>
  <si>
    <t>Porcentaje.En una mina o cantera</t>
  </si>
  <si>
    <t>Personas según el lugar donde realizan principalmente su trabajo - UPL</t>
  </si>
  <si>
    <t>Medios de transporte utilizados en un trayecto normal al sitio de trabajo, cruzando según totales</t>
  </si>
  <si>
    <t>Capítulo y pregunta principal: K-45. En un trayecto normal a su sitio de trabajo, ¿cuáles medios de transporte utiliza…:</t>
  </si>
  <si>
    <t>Código de pregunta en análisis: npckp45a</t>
  </si>
  <si>
    <t>Personas según si en un trayecto normal a su sitio de trabajo, utilizan como medio de transporte: Transmilenio - Bogotá</t>
  </si>
  <si>
    <t>Personas según si en un trayecto normal a su sitio de trabajo, utilizan como medio de transporte: Transmilenio - UPL</t>
  </si>
  <si>
    <t>Código de pregunta en análisis: npckp45b</t>
  </si>
  <si>
    <t>Personas según si en un trayecto normal a su sitio de trabajo, utilizan como medio de transporte: Buses del SITP - Bogotá</t>
  </si>
  <si>
    <t>Personas según si en un trayecto normal a su sitio de trabajo, utilizan como medio de transporte: Buses del SITP - UPL</t>
  </si>
  <si>
    <t xml:space="preserve">Subpreguntas relacionadas: Bus, buseta o colectivo?    </t>
  </si>
  <si>
    <t>Código de pregunta en análisis: npckp45c</t>
  </si>
  <si>
    <t>Personas según si en un trayecto normal a su sitio de trabajo, utilizan como medio de transporte: Bus, buseta o colectivo - Bogotá</t>
  </si>
  <si>
    <t>Personas según si en un trayecto normal a su sitio de trabajo, utilizan como medio de transporte: Bus, buseta o colectivo - UPL</t>
  </si>
  <si>
    <t>Código de pregunta en análisis: npckp45d</t>
  </si>
  <si>
    <t>Personas según si en un trayecto normal a su sitio de trabajo, utilizan como medio de transporte: Automóvil de uso particular - Bogotá</t>
  </si>
  <si>
    <t>Personas según si en un trayecto normal a su sitio de trabajo, utilizan como medio de transporte: Automóvil de uso particular - UPL</t>
  </si>
  <si>
    <t>Código de pregunta en análisis: npckp45e</t>
  </si>
  <si>
    <t>Personas según si en un trayecto normal a su sitio de trabajo, utilizan como medio de transporte: Taxi - Bogotá</t>
  </si>
  <si>
    <t>Personas según si en un trayecto normal a su sitio de trabajo, utilizan como medio de transporte: Taxi - UPL</t>
  </si>
  <si>
    <t>Código de pregunta en análisis: npckp45f</t>
  </si>
  <si>
    <t>Personas según si en un trayecto normal a su sitio de trabajo, utilizan como medio de transporte: Motocicleta - Bogotá</t>
  </si>
  <si>
    <t>Personas según si en un trayecto normal a su sitio de trabajo, utilizan como medio de transporte: Motocicleta - UPL</t>
  </si>
  <si>
    <t>Código de pregunta en análisis: npckp45g</t>
  </si>
  <si>
    <t>Personas según si en un trayecto normal a su sitio de trabajo, utilizan como medio de transporte: Bicicleta - Bogotá</t>
  </si>
  <si>
    <t>Personas según si en un trayecto normal a su sitio de trabajo, utilizan como medio de transporte: Bicicleta - UPL</t>
  </si>
  <si>
    <t xml:space="preserve">Subpreguntas relacionadas: Transporte de la empresa?    </t>
  </si>
  <si>
    <t>Código de pregunta en análisis: npckp45h</t>
  </si>
  <si>
    <t>Personas según si en un trayecto normal a su sitio de trabajo, utilizan como medio de transporte: Transporte de la empresa - Bogotá</t>
  </si>
  <si>
    <t>Personas según si en un trayecto normal a su sitio de trabajo, utilizan como medio de transporte: Transporte de la empresa - UPL</t>
  </si>
  <si>
    <t>Código de pregunta en análisis: npckp45i</t>
  </si>
  <si>
    <t>Personas según si en un trayecto normal a su sitio de trabajo, utilizan como medio de transporte: A pie - Bogotá</t>
  </si>
  <si>
    <t>Personas según si en un trayecto normal a su sitio de trabajo, utilizan como medio de transporte: A pie - UPL</t>
  </si>
  <si>
    <t>Código de pregunta en análisis: npckp45j</t>
  </si>
  <si>
    <t>Personas según si en un trayecto normal a su sitio de trabajo, utilizan como medio de transporte: Bus intermunicipal - Bogotá</t>
  </si>
  <si>
    <t>Personas según si en un trayecto normal a su sitio de trabajo, utilizan como medio de transporte: Bus intermunicipal - UPL</t>
  </si>
  <si>
    <t>Código de pregunta en análisis: npckp45k</t>
  </si>
  <si>
    <t>Personas según si en un trayecto normal a su sitio de trabajo, utilizan como medio de transporte: Bicitaxi o mototaxi - Bogotá</t>
  </si>
  <si>
    <t>Personas según si en un trayecto normal a su sitio de trabajo, utilizan como medio de transporte: Bicitaxi o mototaxi - UPL</t>
  </si>
  <si>
    <t>Código de pregunta en análisis: npckp45m</t>
  </si>
  <si>
    <t>Personas según si en un trayecto normal a su sitio de trabajo, utilizan como medio de transporte: Transporte en vehículos particulares a través de plataformas o aplicaciones - Bogotá</t>
  </si>
  <si>
    <t>Personas según si en un trayecto normal a su sitio de trabajo, utilizan como medio de transporte: Transporte en vehículos particulares a través de plataformas o aplicaciones - UPL</t>
  </si>
  <si>
    <t xml:space="preserve">Subpreguntas relacionadas: Patineta, bicicleta o moto eléctricos?    </t>
  </si>
  <si>
    <t>Código de pregunta en análisis: npckp45n</t>
  </si>
  <si>
    <t>Personas según si en un trayecto normal a su sitio de trabajo, utilizan como medio de transporte: Patineta, bicicleta o moto eléctricos - Bogotá</t>
  </si>
  <si>
    <t>Personas según si en un trayecto normal a su sitio de trabajo, utilizan como medio de transporte: Patineta, bicicleta o moto eléctricos - UPL</t>
  </si>
  <si>
    <t>Código de pregunta en análisis: npckp45o</t>
  </si>
  <si>
    <t>Personas según si en un trayecto normal a su sitio de trabajo, utilizan como medio de transporte: Otro medio - Bogotá</t>
  </si>
  <si>
    <t>Personas según si en un trayecto normal a su sitio de trabajo, utilizan como medio de transporte: Otro medio - UPL</t>
  </si>
  <si>
    <t>Tiempo de viaje en un trayecto normal al sitio de trabajo (minutos), cruzando según totales</t>
  </si>
  <si>
    <t>Capítulo y pregunta principal: K-46. ¿Cuánto tiempo se demora … en su viaje de ida al trabajo (incluya tiempo de espera del medio de transporte)?</t>
  </si>
  <si>
    <t>Código de pregunta en análisis: npckp46b</t>
  </si>
  <si>
    <t>Promedio de minutos que se demora un viaje de ida al trabajo (incluyendo tiempo de espera del medio de transporte) - bogotá</t>
  </si>
  <si>
    <t>Promedio de minutos que se demora un viaje de ida al trabajo (incluyendo tiempo de espera del medio de transporte) - UPL</t>
  </si>
  <si>
    <t>Sitio de trabajo, cruzando según totales</t>
  </si>
  <si>
    <t>Capítulo y pregunta principal: K-47. El lugar donde trabaja está ubicado en:</t>
  </si>
  <si>
    <t>Código de pregunta en análisis: npckpa46</t>
  </si>
  <si>
    <t>Personas según ubicación del lugar donde trabaja - Bogotá</t>
  </si>
  <si>
    <t>Personas según ubicación del lugar donde trabaja - UPL</t>
  </si>
  <si>
    <t>Ingresos extraordinarios, cruzando según totales</t>
  </si>
  <si>
    <t>Capítulo y pregunta principal: K-48. Además de su ocupación u oficio principal, ¿ … el MES PASADO tuvo otros trabajos o negocios por los cuales recibió ingresos?</t>
  </si>
  <si>
    <t>Código de pregunta en análisis: npckp47</t>
  </si>
  <si>
    <t>Personas según si además de su ocupación u oficio principal, el mes pasado tuvieron otros trabajos o negocios por los cuales recibieron ingresos - Bogotá</t>
  </si>
  <si>
    <t>Personas según si además de su ocupación u oficio principal, el mes pasado tuvieron otros trabajos o negocios por los cuales recibieron ingresos - UPL</t>
  </si>
  <si>
    <t>Valor de los ingresos extraordinarios recibidos el mes pasado, cruzando según totales</t>
  </si>
  <si>
    <t xml:space="preserve">Subpreguntas relacionadas: Valor total percibido $    </t>
  </si>
  <si>
    <t>Código de pregunta en análisis: npckp47a</t>
  </si>
  <si>
    <t>Promedio del valor de los ingresos extraordinarios recibidos el mes pasado (a precios corrientes) - bogotá</t>
  </si>
  <si>
    <t>Promedio del valor de los ingresos extraordinarios recibidos el mes pasado (a precios corrientes) - UPL</t>
  </si>
  <si>
    <t>Teletrabajo o trabajo en casa, cruzando según totales</t>
  </si>
  <si>
    <t>Capítulo y pregunta principal: K-48a. ¿En los ÚLTIMOS 12 MESES ha trabajado bajo la modalidad de teletrabajo o trabajo en casa?</t>
  </si>
  <si>
    <t>Código de pregunta en análisis: npcknp48</t>
  </si>
  <si>
    <t>Personas según si durante los últimos 12 meses han trabajado bajo la modalidad de teletrabajo o trabajo en casa - Bogotá</t>
  </si>
  <si>
    <t>Personas según si durante los últimos 12 meses han trabajado bajo la modalidad de teletrabajo o trabajo en casa - UPL</t>
  </si>
  <si>
    <t xml:space="preserve">Subpreguntas relacionadas: ¿Por qué motivo? Por la pandemia del coronavirus (COVID-19)  </t>
  </si>
  <si>
    <t>Código de pregunta en análisis: npcknp48a</t>
  </si>
  <si>
    <t>Personas según el motivo por el cual durante los últimos 12 meses han trabajado bajo la modalidad de teletrabajo o trabajo en casa: Por la pandemia del coronavirus (COVID-19) - Bogotá</t>
  </si>
  <si>
    <t>Personas según el motivo por el cual durante los últimos 12 meses han trabajado bajo la modalidad de teletrabajo o trabajo en casa: Por la pandemia del coronavirus (COVID-19) - UPL</t>
  </si>
  <si>
    <t xml:space="preserve">Subpreguntas relacionadas: ¿Por qué motivo? Su empresa lo promueve permanentemente  </t>
  </si>
  <si>
    <t>Código de pregunta en análisis: npcknp48b</t>
  </si>
  <si>
    <t>Personas según el motivo por el cual durante los últimos 12 meses han trabajado bajo la modalidad de teletrabajo o trabajo en casa: Su empresa lo promueve permanentemente - Bogotá</t>
  </si>
  <si>
    <t>Personas según el motivo por el cual durante los últimos 12 meses han trabajado bajo la modalidad de teletrabajo o trabajo en casa: Su empresa lo promueve permanentemente - UPL</t>
  </si>
  <si>
    <t xml:space="preserve">Subpreguntas relacionadas: ¿Por qué motivo? Trabaja como independiente desde su casa  </t>
  </si>
  <si>
    <t>Código de pregunta en análisis: npcknp48c</t>
  </si>
  <si>
    <t>Personas según el motivo por el cual durante los últimos 12 meses han trabajado bajo la modalidad de teletrabajo o trabajo en casa: Trabaja como independiente desde su casa - Bogotá</t>
  </si>
  <si>
    <t>Personas según el motivo por el cual durante los últimos 12 meses han trabajado bajo la modalidad de teletrabajo o trabajo en casa: Trabaja como independiente desde su casa - UPL</t>
  </si>
  <si>
    <t xml:space="preserve">Subpreguntas relacionadas: ¿Por qué motivo? Otro  </t>
  </si>
  <si>
    <t>Código de pregunta en análisis: npcknp48d</t>
  </si>
  <si>
    <t>Personas según el motivo por el cual durante los últimos 12 meses han trabajado bajo la modalidad de teletrabajo o trabajo en casa: Otro motivo - Bogotá</t>
  </si>
  <si>
    <t>Personas según el motivo por el cual durante los últimos 12 meses han trabajado bajo la modalidad de teletrabajo o trabajo en casa: Otro motivo - UPL</t>
  </si>
  <si>
    <t>Número de días a la semana en teletrabajo, cruzando según totales</t>
  </si>
  <si>
    <t>Capítulo y pregunta principal: K-48a. ¿Cuántos días a la semana teletrabaja?</t>
  </si>
  <si>
    <t>Código de pregunta en análisis: npcknp48d1</t>
  </si>
  <si>
    <t>Promedio de días a la semana que teletrabaja - bogotá</t>
  </si>
  <si>
    <t>Promedio de días a la semana que teletrabaja - UPL</t>
  </si>
  <si>
    <t>Número de semanas en la búsqueda de trabajo, cruzando según totales</t>
  </si>
  <si>
    <t>Capítulo y pregunta principal: K-49. ¿Durante cuántas semanas ha estado o estuvo ... buscando trabajo?</t>
  </si>
  <si>
    <t xml:space="preserve">Subpreguntas relacionadas: Número de semanas    </t>
  </si>
  <si>
    <t>Código de pregunta en análisis: npckp47b</t>
  </si>
  <si>
    <t>Promedio de semanas que ha estado o estuvo buscando trabajo - bogotá</t>
  </si>
  <si>
    <t>Promedio de semanas que ha estado o estuvo buscando trabajo - UPL</t>
  </si>
  <si>
    <t>Capítulo y pregunta principal: K-50. ¿ … ha buscado trabajo por primera vez o había trabajado antes, por lo menos durante dos semanas consecutivas?</t>
  </si>
  <si>
    <t>Código de pregunta en análisis: npckp47c</t>
  </si>
  <si>
    <t>Personas según si han buscado trabajo por primera vez o habían trabajado antes, por lo menos durante dos semanas consecutivas - Bogotá</t>
  </si>
  <si>
    <t>Total.Por primera vez</t>
  </si>
  <si>
    <t>Total.Trabajó antes</t>
  </si>
  <si>
    <t>Porcentaje.Por primera vez</t>
  </si>
  <si>
    <t>Porcentaje.Trabajó antes</t>
  </si>
  <si>
    <t>Personas según si han buscado trabajo por primera vez o habían trabajado antes, por lo menos durante dos semanas consecutivas - UPL</t>
  </si>
  <si>
    <t>Ingresos mensuales, cruzando según totales</t>
  </si>
  <si>
    <t>Capítulo y pregunta principal: K-51. El MES PASADO, ¿... recibió algún ingreso por concepto de trabajo?</t>
  </si>
  <si>
    <t>Código de pregunta en análisis: npckp48</t>
  </si>
  <si>
    <t>Personas según si el mes pasado, recibieron algún ingreso por concepto de trabajo - Bogotá</t>
  </si>
  <si>
    <t>Personas según si el mes pasado, recibieron algún ingreso por concepto de trabajo - UPL</t>
  </si>
  <si>
    <t>Valor de los ingresos mensuales, cruzando según totales</t>
  </si>
  <si>
    <t>Código de pregunta en análisis: npckp48a</t>
  </si>
  <si>
    <t>Promedio de los ingresos mensuales (a precios corrientes) - bogotá</t>
  </si>
  <si>
    <t>Promedio de los ingresos mensuales (a precios corrientes) - UPL</t>
  </si>
  <si>
    <t>Experiencia laboral (años), cruzando según totales</t>
  </si>
  <si>
    <t>Capítulo y pregunta principal: K-52. En total ¿cuántos años tiene de experiencia laboral?
Años</t>
  </si>
  <si>
    <t>Código de pregunta en análisis: npckp50_a</t>
  </si>
  <si>
    <t>Promedio de años de experiencia laboral - bogotá</t>
  </si>
  <si>
    <t>Promedio de años de experiencia laboral - UPL</t>
  </si>
  <si>
    <t>Experiencia laboral (meses), cruzando según totales</t>
  </si>
  <si>
    <t>Capítulo y pregunta principal: K-52. En total ¿cuántos años tiene de experiencia laboral?
Meses</t>
  </si>
  <si>
    <t xml:space="preserve">Subpreguntas relacionadas: Meses    </t>
  </si>
  <si>
    <t>Código de pregunta en análisis: npckp50_b</t>
  </si>
  <si>
    <t>Promedio de meses de experiencia laboral - bogotá</t>
  </si>
  <si>
    <t>Promedio de meses de experiencia laboral - UPL</t>
  </si>
  <si>
    <t>Afiliación a fondo de pensiones, cruzando según totales</t>
  </si>
  <si>
    <t>Capítulo y pregunta principal: K-53. ¿Está … cotizando actualmente a un fondo de pensiones?</t>
  </si>
  <si>
    <t>Código de pregunta en análisis: npckp50</t>
  </si>
  <si>
    <t>Personas según si estan cotizando actualmente a un fondo de pensiones - Bogotá</t>
  </si>
  <si>
    <t>Total.Ya es pensionado</t>
  </si>
  <si>
    <t>Porcentaje.Ya es pensionado</t>
  </si>
  <si>
    <t>Personas según si estan cotizando actualmente a un fondo de pensiones - UPL</t>
  </si>
  <si>
    <t>Tipo de fondo de pensiones, cruzando según totales</t>
  </si>
  <si>
    <t>Capítulo y pregunta principal: K-54. ¿A cuál de los siguientes fondos cotiza actualmente?</t>
  </si>
  <si>
    <t>Código de pregunta en análisis: npckp51</t>
  </si>
  <si>
    <t>Personas según el tipo de fondo de pensiones al que cotizan actualmente - Bogotá</t>
  </si>
  <si>
    <t>Total.Colpensiones</t>
  </si>
  <si>
    <t>Total.Fondo privado (Administradora de Fondo de Pensiones)</t>
  </si>
  <si>
    <t>Total.Régimen especial (Fuerzas militares, Magisterio, Ecopetrol, etc.)</t>
  </si>
  <si>
    <t>Total.Fondo subsidiado Colombia Mayor (Prosperar)</t>
  </si>
  <si>
    <t>Porcentaje.Colpensiones</t>
  </si>
  <si>
    <t>Porcentaje.Fondo privado (Administradora de Fondo de Pensiones)</t>
  </si>
  <si>
    <t>Porcentaje.Régimen especial (Fuerzas militares, Magisterio, Ecopetrol, etc.)</t>
  </si>
  <si>
    <t>Porcentaje.Fondo subsidiado Colombia Mayor (Prosperar)</t>
  </si>
  <si>
    <t>Personas según el tipo de fondo de pensiones al que cotizan actualmente - UPL</t>
  </si>
  <si>
    <t>Ingresos por pensiones, cruzando según totales</t>
  </si>
  <si>
    <t>Capítulo y pregunta principal: K-55. El MES PASADO, ¿... recibió algún ingreso por concepto de pensión de jubilación, sustitución pensional, invalidez o vejez?</t>
  </si>
  <si>
    <t>Código de pregunta en análisis: npckp52</t>
  </si>
  <si>
    <t>Personas según si el mes pasado, recibieron algún ingreso por concepto de pensión de jubilación, sustitución pensional, invalidez o vejez - Bogotá</t>
  </si>
  <si>
    <t>Personas según si el mes pasado, recibieron algún ingreso por concepto de pensión de jubilación, sustitución pensional, invalidez o vejez - UPL</t>
  </si>
  <si>
    <t>Valor de los ingresos por pensiones recibidas el mes pasado, cruzando según totales</t>
  </si>
  <si>
    <t>Código de pregunta en análisis: npckp52a</t>
  </si>
  <si>
    <t>Promedio de los ingresos por pensiones recibidas el mes pasado (a precios corrientes) - bogotá</t>
  </si>
  <si>
    <t>Promedio de los ingresos por pensiones recibidas el mes pasado (a precios corrientes) - UPL</t>
  </si>
  <si>
    <t>Ingresos para el sostenimiento de hijos(as) menores de 18 años, cruzando según totales</t>
  </si>
  <si>
    <t>Capítulo y pregunta principal: K-56. El MES PASADO, ¿... recibió algún ingreso en dinero para el sostenimiento de hijos(as) menores de 18 años (incluya pensión de alimentación y contribución de padres ausentes)?</t>
  </si>
  <si>
    <t>Código de pregunta en análisis: npckp53</t>
  </si>
  <si>
    <t>Personas según si el mes pasado, recibieron algún ingreso en dinero para el sostenimiento de hijos(as) menores de 18 años - Bogotá</t>
  </si>
  <si>
    <t>Personas según si el mes pasado, recibieron algún ingreso en dinero para el sostenimiento de hijos(as) menores de 18 años - UPL</t>
  </si>
  <si>
    <t>Valor de los ingresos para el sostenimiento de hijos(as) menores de 18 años recibidos el mes pasado, cruzando según totales</t>
  </si>
  <si>
    <t>Código de pregunta en análisis: npckp53a</t>
  </si>
  <si>
    <t>Promedio de los ingresos para el sostenimiento de hijos(as) menores de 18 años recibidos el mes pasado (a precios corrientes) - bogotá</t>
  </si>
  <si>
    <t>Promedio de los ingresos para el sostenimiento de hijos(as) menores de 18 años recibidos el mes pasado (a precios corrientes) - UPL</t>
  </si>
  <si>
    <t>Ingresos por concepto de arriendos de casas, apartamentos, fincas de recreo, lotes, vehículos, maquinaria y equipos, cruzando según totales</t>
  </si>
  <si>
    <t>Capítulo y pregunta principal: K-57. El MES PASADO, ¿... recibió algún ingreso por concepto de arriendos de casas, apartamentos, fincas de recreo, lotes, vehículos, maquinaria y equipos?</t>
  </si>
  <si>
    <t>Código de pregunta en análisis: npckp54</t>
  </si>
  <si>
    <t>Personas según si el mes pasado, recibieron algún ingreso por concepto de arriendos de casas, apartamentos, fincas de recreo, lotes, vehículos, maquinaria y equipos - Bogotá</t>
  </si>
  <si>
    <t>Personas según si el mes pasado, recibieron algún ingreso por concepto de arriendos de casas, apartamentos, fincas de recreo, lotes, vehículos, maquinaria y equipos - UPL</t>
  </si>
  <si>
    <t>Valor de los ingresos por concepto de arriendos recibidos el mes pasado, cruzando según totales</t>
  </si>
  <si>
    <t>Código de pregunta en análisis: npckp54a</t>
  </si>
  <si>
    <t>Promedio de los ingresos por concepto de arriendos recibidos el mes pasado (a precios corrientes) - bogotá</t>
  </si>
  <si>
    <t>Promedio de los ingresos por concepto de arriendos recibidos el mes pasado (a precios corrientes) - UPL</t>
  </si>
  <si>
    <t>Capítulo y pregunta principal: K-58. Durante los ÚLTIMOS 12 MESES, ¿... recibió primas por pensión de jubilación o por sustitución pensional?</t>
  </si>
  <si>
    <t>Código de pregunta en análisis: npckp55</t>
  </si>
  <si>
    <t>Personas según si durante los últimos 12 meses, recibieron primas por pensión de jubilación o por sustitución pensional - Bogotá</t>
  </si>
  <si>
    <t>Personas según si durante los últimos 12 meses, recibieron primas por pensión de jubilación o por sustitución pensional - UPL</t>
  </si>
  <si>
    <t>Valor de las primas por pensión de jubilación o por sustitución pensional recibidas durante los últimos 12 meses, cruzando según totales</t>
  </si>
  <si>
    <t>Código de pregunta en análisis: npckp55a</t>
  </si>
  <si>
    <t>Promedio de las primas por pensión de jubilación o por sustitución pensional recibidas durante los últimos 12 meses - bogotá</t>
  </si>
  <si>
    <t>Promedio de las primas por pensión de jubilación o por sustitución pensional recibidas durante los últimos 12 meses - UPL</t>
  </si>
  <si>
    <t>Ingresos por concepto de ayudas en dinero proveniente de otros hogares o instituciones, cruzando según totales</t>
  </si>
  <si>
    <t>Capítulo y pregunta principal: K-59. Durante los ÚLTIMOS 12 MESES, ¿... recibió algún ingreso por concepto de ayudas en dinero proveniente de otros hogares o instituciones (padres, hijos(as), familiares, amigos(as))?</t>
  </si>
  <si>
    <t>Código de pregunta en análisis: npckp56</t>
  </si>
  <si>
    <t>Personas según si durante los últimos 12 meses, recibieron algún ingreso por concepto de ayudas en dinero proveniente de otros hogares o instituciones - Bogotá</t>
  </si>
  <si>
    <t>Personas según si durante los últimos 12 meses, recibieron algún ingreso por concepto de ayudas en dinero proveniente de otros hogares o instituciones - UPL</t>
  </si>
  <si>
    <t>Ingresos por giros, cruzando según totales</t>
  </si>
  <si>
    <t xml:space="preserve">Subpreguntas relacionadas: El dinero provino de:    </t>
  </si>
  <si>
    <t>Código de pregunta en análisis: npckp56a</t>
  </si>
  <si>
    <t>Personas según la procedencia del dinero recibido por concepto de ayudas en dinero proveniente de otros hogares o instituciones - Bogotá</t>
  </si>
  <si>
    <t>Total.Fuera del país</t>
  </si>
  <si>
    <t>Total.Dentro del país</t>
  </si>
  <si>
    <t>Total.Ambas partes</t>
  </si>
  <si>
    <t>Porcentaje.Fuera del país</t>
  </si>
  <si>
    <t>Porcentaje.Dentro del país</t>
  </si>
  <si>
    <t>Porcentaje.Ambas partes</t>
  </si>
  <si>
    <t>Personas según la procedencia del dinero recibido por concepto de ayudas en dinero proveniente de otros hogares o instituciones - UPL</t>
  </si>
  <si>
    <t>Valor de los ingresos por giros recibidos durante los últimos 12 meses, cruzando según totales</t>
  </si>
  <si>
    <t xml:space="preserve">Subpreguntas relacionadas: Valor recibido $    </t>
  </si>
  <si>
    <t>Código de pregunta en análisis: npckp56b</t>
  </si>
  <si>
    <t>Promedio de los ingresos por giros recibidos durante los últimos 12 meses - bogotá</t>
  </si>
  <si>
    <t>Promedio de los ingresos por giros recibidos durante los últimos 12 meses - UPL</t>
  </si>
  <si>
    <t>Ingresos por venta de propiedades, cruzando según totales</t>
  </si>
  <si>
    <t>Capítulo y pregunta principal: K-60. Durante los ÚLTIMOS 12 MESES, ¿... recibió dinero por venta de propiedades (casas, edificios, lotes, maquinaria, vehículos, electrodomésticos, etc.)?</t>
  </si>
  <si>
    <t>Código de pregunta en análisis: npckp57</t>
  </si>
  <si>
    <t>Personas según si durante los últimos 12 meses, recibieron dinero por venta de propiedades (casas, edificios, lotes, maquinaria, vehículos, electrodomésticos, etc.) - Bogotá</t>
  </si>
  <si>
    <t>Personas según si durante los últimos 12 meses, recibieron dinero por venta de propiedades (casas, edificios, lotes, maquinaria, vehículos, electrodomésticos, etc.) - UPL</t>
  </si>
  <si>
    <t>Valor de los ingresos por venta de propiedades recibidos durante los últimos 12 meses, cruzando según totales</t>
  </si>
  <si>
    <t>Código de pregunta en análisis: npckp57a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</si>
  <si>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20 de Julio</t>
  </si>
  <si>
    <t>Promedio de los ingresos por venta de propiedades recibidos durante los últimos 12 meses - bogotá</t>
  </si>
  <si>
    <t>Promedio de los ingresos por venta de propiedades recibidos durante los últimos 12 meses - UPL</t>
  </si>
  <si>
    <t>Ingresos por otros conceptos, cruzando según totales</t>
  </si>
  <si>
    <t>Capítulo y pregunta principal: K-61. Durante los ÚLTIMOS 12 MESES, ¿... recibió dinero por otros conceptos (cesantías, intereses de cesantías, intereses por préstamos o CDT, rifas, etc.)?</t>
  </si>
  <si>
    <t>Código de pregunta en análisis: npckp58</t>
  </si>
  <si>
    <t>Personas según si durante los últimos 12 meses, recibieron dinero por otros conceptos (cesantías, intereses de cesantías, intereses por préstamos o CDT, rifas, etc.) - Bogotá</t>
  </si>
  <si>
    <t>Personas según si durante los últimos 12 meses, recibieron dinero por otros conceptos (cesantías, intereses de cesantías, intereses por préstamos o CDT, rifas, etc.) - UPL</t>
  </si>
  <si>
    <t>Valor de los ingresos por otros conceptos recibidos durante los últimos 12 meses, cruzando según totales</t>
  </si>
  <si>
    <t>Código de pregunta en análisis: npckp58a</t>
  </si>
  <si>
    <t>Promedio de los ingresos por otros conceptos recibidos durante los últimos 12 meses - bogotá</t>
  </si>
  <si>
    <t>Promedio de los ingresos por otros conceptos recibidos durante los últimos 12 meses - UPL</t>
  </si>
  <si>
    <t>Actividades cotidianas, cruzando según totales</t>
  </si>
  <si>
    <t>Capítulo y pregunta principal: K-63. Adicional a las actividades que me informó haber realizado la SEMANA PASADA ¿cuáles de las siguientes labores no remuneradas hizo:</t>
  </si>
  <si>
    <t xml:space="preserve">Subpreguntas relacionadas: Realizar oficios en su hogar?    </t>
  </si>
  <si>
    <t>Código de pregunta en análisis: npckp59a</t>
  </si>
  <si>
    <t>Personas según si la semana pasada hicieron las siguientes labores no remuneradas: Realizar oficios en su hogar - Bogotá</t>
  </si>
  <si>
    <t>Personas según si la semana pasada hicieron las siguientes labores no remuneradas: Realizar oficios en su hogar - UPL</t>
  </si>
  <si>
    <t>Número de horas semanales dedicadas a realizar oficios en el hogar, cruzando según totales</t>
  </si>
  <si>
    <t xml:space="preserve">Subpreguntas relacionadas: Realizar oficios en su hogar? Número de horas  </t>
  </si>
  <si>
    <t>Código de pregunta en análisis: npckp59aa</t>
  </si>
  <si>
    <t>Promedio de horas semanales dedicadas a realizar oficios en el hogar - bogotá</t>
  </si>
  <si>
    <t>Promedio de horas semanales dedicadas a realizar oficios en el hogar - UPL</t>
  </si>
  <si>
    <t xml:space="preserve">Subpreguntas relacionadas: Realizar oficios en otros hogares o instituciones?    </t>
  </si>
  <si>
    <t>Código de pregunta en análisis: npckp59b</t>
  </si>
  <si>
    <t>Personas según si la semana pasada hicieron las siguientes labores no remuneradas: Realizar oficios en otros hogares o instituciones - Bogotá</t>
  </si>
  <si>
    <t>Personas según si la semana pasada hicieron las siguientes labores no remuneradas: Realizar oficios en otros hogares o instituciones - UPL</t>
  </si>
  <si>
    <t>Número de horas semanales dedicadas a realizar oficios en otros hogares o instituciones, cruzando según totales</t>
  </si>
  <si>
    <t xml:space="preserve">Subpreguntas relacionadas: Realizar oficios en otros hogares o instituciones? Número de horas  </t>
  </si>
  <si>
    <t>Código de pregunta en análisis: npckp59ba</t>
  </si>
  <si>
    <t>Promedio de horas semanales dedicadas a realizar oficios en otros hogares o instituciones - bogotá</t>
  </si>
  <si>
    <t>Promedio de horas semanales dedicadas a realizar oficios en otros hogares o instituciones - UPL</t>
  </si>
  <si>
    <t xml:space="preserve">Subpreguntas relacionadas: Cuidar o atender niños(as)?    </t>
  </si>
  <si>
    <t>Código de pregunta en análisis: npckp59c</t>
  </si>
  <si>
    <t>Personas según si la semana pasada hicieron las siguientes labores no remuneradas: Cuidar o atender niños(as) - Bogotá</t>
  </si>
  <si>
    <t>Personas según si la semana pasada hicieron las siguientes labores no remuneradas: Cuidar o atender niños(as) - UPL</t>
  </si>
  <si>
    <t>Número de horas semanales dedicadas a cuidar o atender niños(as), cruzando según totales</t>
  </si>
  <si>
    <t xml:space="preserve">Subpreguntas relacionadas: Cuidar o atender niños(as)? Número de horas  </t>
  </si>
  <si>
    <t>Código de pregunta en análisis: npckp59ca</t>
  </si>
  <si>
    <t>Promedio de horas semanales dedicadas a cuidar o atender niños(as) - bogotá</t>
  </si>
  <si>
    <t>Promedio de horas semanales dedicadas a cuidar o atender niños(as) - UPL</t>
  </si>
  <si>
    <t xml:space="preserve">Subpreguntas relacionadas: Cuidar o atender  personas de la tercera edad, enfermas o en condición de Discapacidad?    </t>
  </si>
  <si>
    <t>Código de pregunta en análisis: npckp59d</t>
  </si>
  <si>
    <t>Personas según si la semana pasada hicieron las siguientes labores no remuneradas: Cuidar o atender  personas de la tercera edad, enfermas o en condición de Discapacidad - Bogotá</t>
  </si>
  <si>
    <t>Personas según si la semana pasada hicieron las siguientes labores no remuneradas: Cuidar o atender  personas de la tercera edad, enfermas o en condición de Discapacidad - UPL</t>
  </si>
  <si>
    <t>Número de horas semanales dedicadas a cuidar o atender  personas de la tercera edad, enfermas o en condición de discapacidad, cruzando según totales</t>
  </si>
  <si>
    <t xml:space="preserve">Subpreguntas relacionadas: Cuidar o atender  personas de la tercera edad, enfermas o en condición de Discapacidad? Número de horas  </t>
  </si>
  <si>
    <t>Código de pregunta en análisis: npckp59da</t>
  </si>
  <si>
    <t>Promedio de horas semanales dedicadas a cuidar o atender  personas de la tercera edad, enfermas o en condición de discapacidad - bogotá</t>
  </si>
  <si>
    <t>Promedio de horas semanales dedicadas a cuidar o atender  personas de la tercera edad, enfermas o en condición de discapacidad - UPL</t>
  </si>
  <si>
    <t xml:space="preserve">Subpreguntas relacionadas: Asistir a cursos o eventos de capacitación?    </t>
  </si>
  <si>
    <t>Código de pregunta en análisis: npckp59e</t>
  </si>
  <si>
    <t>Personas según si la semana pasada hicieron las siguientes labores no remuneradas: Asistir a cursos o eventos de capacitación - Bogotá</t>
  </si>
  <si>
    <t>Personas según si la semana pasada hicieron las siguientes labores no remuneradas: Asistir a cursos o eventos de capacitación - UPL</t>
  </si>
  <si>
    <t>Número de horas semanales dedicadas a asistir a cursos o eventos de capacitación, cruzando según totales</t>
  </si>
  <si>
    <t xml:space="preserve">Subpreguntas relacionadas: Asistir a cursos o eventos de capacitación? Número de horas  </t>
  </si>
  <si>
    <t>Código de pregunta en análisis: npckp59ea</t>
  </si>
  <si>
    <t>Promedio de horas semanales dedicadas a asistir a cursos o eventos de capacitación - bogotá</t>
  </si>
  <si>
    <t>Promedio de horas semanales dedicadas a asistir a cursos o eventos de capacitación - UPL</t>
  </si>
  <si>
    <t xml:space="preserve">Subpreguntas relacionadas: Trabajar en la autoconstrucción  de vivienda?    </t>
  </si>
  <si>
    <t>Código de pregunta en análisis: npckp59f</t>
  </si>
  <si>
    <t>Personas según si la semana pasada hicieron las siguientes labores no remuneradas: Trabajar en la autoconstrucción  de vivienda - Bogotá</t>
  </si>
  <si>
    <t>Personas según si la semana pasada hicieron las siguientes labores no remuneradas: Trabajar en la autoconstrucción  de vivienda - UPL</t>
  </si>
  <si>
    <t>Número de horas semanales dedicadas a trabajar en la autoconstrucción  de vivienda, cruzando según totales</t>
  </si>
  <si>
    <t xml:space="preserve">Subpreguntas relacionadas: Trabajar en la autoconstrucción  de vivienda? Número de horas  </t>
  </si>
  <si>
    <t>Código de pregunta en análisis: npckp59fa</t>
  </si>
  <si>
    <t>Promedio de horas semanales dedicadas a trabajar en la autoconstrucción  de vivienda - bogotá</t>
  </si>
  <si>
    <t>Promedio de horas semanales dedicadas a trabajar en la autoconstrucción  de vivienda - UPL</t>
  </si>
  <si>
    <t xml:space="preserve">Subpreguntas relacionadas: Realizar trabajos comunitarios o voluntarios en edificaciones u obras comunitarias o públicas?    </t>
  </si>
  <si>
    <t>Código de pregunta en análisis: npckp59g</t>
  </si>
  <si>
    <t>Personas según si la semana pasada hicieron las siguientes labores no remuneradas: Realizar trabajos comunitarios o voluntarios en edificaciones u obras comunitarias o públicas - Bogotá</t>
  </si>
  <si>
    <t>Personas según si la semana pasada hicieron las siguientes labores no remuneradas: Realizar trabajos comunitarios o voluntarios en edificaciones u obras comunitarias o públicas - UPL</t>
  </si>
  <si>
    <t>Número de horas semanales dedicadas a realizar trabajos comunitarios o voluntarios en edificaciones u obras comunitarias o públicas, cruzando según totales</t>
  </si>
  <si>
    <t xml:space="preserve">Subpreguntas relacionadas: Realizar trabajos comunitarios o voluntarios en edificaciones u obras comunitarias o públicas? Número de horas  </t>
  </si>
  <si>
    <t>Código de pregunta en análisis: npckp59ga</t>
  </si>
  <si>
    <t>Promedio de horas semanales dedicadas a realizar trabajos comunitarios o voluntarios en edificaciones u obras comunitarias o públicas - bogotá</t>
  </si>
  <si>
    <t>Promedio de horas semanales dedicadas a realizar trabajos comunitarios o voluntarios en edificaciones u obras comunitarias o públicas - UPL</t>
  </si>
  <si>
    <t xml:space="preserve">Subpreguntas relacionadas: Participar en otras actividades cívicas, sociales, comunales o de trabajo voluntario?    </t>
  </si>
  <si>
    <t>Código de pregunta en análisis: npckp59h</t>
  </si>
  <si>
    <t>Personas según si la semana pasada hicieron las siguientes labores no remuneradas: Participar en otras actividades cívicas, sociales, comunales o de trabajo voluntario? - Bogotá</t>
  </si>
  <si>
    <t>Personas según si la semana pasada hicieron las siguientes labores no remuneradas: Participar en otras actividades cívicas, sociales, comunales o de trabajo voluntario? - UPL</t>
  </si>
  <si>
    <t>Número de horas semanales dedicadas a participar en otras actividades cívicas, sociales, comunales o de trabajo voluntario, cruzando según totales</t>
  </si>
  <si>
    <t xml:space="preserve">Subpreguntas relacionadas: Participar en otras actividades cívicas, sociales, comunales o de trabajo voluntario? Número de horas  </t>
  </si>
  <si>
    <t>Código de pregunta en análisis: npckp59ha</t>
  </si>
  <si>
    <t>Promedio de horas semanales dedicadas a participar en otras actividades cívicas, sociales, comunales o de trabajo voluntario - bogotá</t>
  </si>
  <si>
    <t>Promedio de horas semanales dedicadas a participar en otras actividades cívicas, sociales, comunales o de trabajo voluntario - UPL</t>
  </si>
  <si>
    <t>Declaración de renta, cruzando según totales</t>
  </si>
  <si>
    <t>Capítulo y pregunta principal: K-62. Durante los ÚLTIMOS 12 MESES, ¿... tuvo que declarar renta?</t>
  </si>
  <si>
    <t>Código de pregunta en análisis: npckpn62a</t>
  </si>
  <si>
    <t>Personas según si durante los últimos 12 meses, tuvieron que declarar renta - Bogotá</t>
  </si>
  <si>
    <t>Personas según si durante los últimos 12 meses, tuvieron que declarar renta - UPL</t>
  </si>
  <si>
    <t>Valor de la declaración de renta, cruzando según totales</t>
  </si>
  <si>
    <t>Código de pregunta en análisis: npckpn62b</t>
  </si>
  <si>
    <t>Promedio del valor pagado de la declaración de renta (a precios corrientes) - bogotá</t>
  </si>
  <si>
    <t>Promedio del valor pagado de la declaración de renta (a precios corrientes) - UPL</t>
  </si>
  <si>
    <t>Impacto económico de las medidas tomadas por la pandemia del coronavirus (COVID-19), cruzando según totales</t>
  </si>
  <si>
    <t>Capítulo y pregunta principal: K-64. ¿A raíz de las medidas tomadas por la pandemia del coronavirus (COVID-19) a ... se le presentó alguna de las siguientes situaciones:</t>
  </si>
  <si>
    <t xml:space="preserve">Subpreguntas relacionadas: Perdió su empleo    </t>
  </si>
  <si>
    <t>Código de pregunta en análisis: npckp64a</t>
  </si>
  <si>
    <t>Personas según si a raíz de las medidas tomadas por la pandemia del coronavirus (COVID-19) se le presentaron las siguientes situaciones: Perdieron su empleo - Bogotá</t>
  </si>
  <si>
    <t>Personas según si a raíz de las medidas tomadas por la pandemia del coronavirus (COVID-19) se le presentaron las siguientes situaciones: Perdieron su empleo - UPL</t>
  </si>
  <si>
    <t xml:space="preserve">Subpreguntas relacionadas: Tuvo que cerrar o interrumpir las actividades de su negocio    </t>
  </si>
  <si>
    <t>Código de pregunta en análisis: npckp64b</t>
  </si>
  <si>
    <t>Personas según si a raíz de las medidas tomadas por la pandemia del coronavirus (COVID-19) se le presentaron las siguientes situaciones: Tuvieron que cerrar o interrumpir las actividades de su negocio - Bogotá</t>
  </si>
  <si>
    <t>Personas según si a raíz de las medidas tomadas por la pandemia del coronavirus (COVID-19) se le presentaron las siguientes situaciones: Tuvieron que cerrar o interrumpir las actividades de su negocio - UPL</t>
  </si>
  <si>
    <t xml:space="preserve">Subpreguntas relacionadas: Tuvo que ir a licencia no remunerada    </t>
  </si>
  <si>
    <t>Código de pregunta en análisis: npckp64c</t>
  </si>
  <si>
    <t>Personas según si a raíz de las medidas tomadas por la pandemia del coronavirus (COVID-19) se le presentaron las siguientes situaciones: Tuvieron que ir a licencia no remunerada - Bogotá</t>
  </si>
  <si>
    <t>Personas según si a raíz de las medidas tomadas por la pandemia del coronavirus (COVID-19) se le presentaron las siguientes situaciones: Tuvieron que ir a licencia no remunerada - UPL</t>
  </si>
  <si>
    <t xml:space="preserve">Subpreguntas relacionadas: Tuvo que tomar vacaciones forzosas    </t>
  </si>
  <si>
    <t>Código de pregunta en análisis: npckp64d</t>
  </si>
  <si>
    <t>Personas según si a raíz de las medidas tomadas por la pandemia del coronavirus (COVID-19) se le presentaron las siguientes situaciones: Tuvieron que tomar vacaciones forzosas - Bogotá</t>
  </si>
  <si>
    <t>Personas según si a raíz de las medidas tomadas por la pandemia del coronavirus (COVID-19) se le presentaron las siguientes situaciones: Tuvieron que tomar vacaciones forzosas - UPL</t>
  </si>
  <si>
    <t xml:space="preserve">Subpreguntas relacionadas: Registró una pérdida sustancial de sus ingresos    </t>
  </si>
  <si>
    <t>Código de pregunta en análisis: npckp64e</t>
  </si>
  <si>
    <t>Personas según si a raíz de las medidas tomadas por la pandemia del coronavirus (COVID-19) se le presentaron las siguientes situaciones: Registraron una pérdida sustancial de sus ingresos - Bogotá</t>
  </si>
  <si>
    <t>Personas según si a raíz de las medidas tomadas por la pandemia del coronavirus (COVID-19) se le presentaron las siguientes situaciones: Registraron una pérdida sustancial de sus ingresos - UPL</t>
  </si>
  <si>
    <t>Código de pregunta en análisis: npckp64f</t>
  </si>
  <si>
    <t>Personas según si a raíz de las medidas tomadas por la pandemia del coronavirus (COVID-19) se le presentaron las siguientes situaciones: Otra situación - Bogotá</t>
  </si>
  <si>
    <t>Personas según si a raíz de las medidas tomadas por la pandemia del coronavirus (COVID-19) se le presentaron las siguientes situaciones: Otra situación - UPL</t>
  </si>
  <si>
    <t>¿Quién responde este capítulo?, cruzando según totales</t>
  </si>
  <si>
    <t>Capítulo y pregunta principal: L-1. ¿Quién contesta el capítulo?</t>
  </si>
  <si>
    <t>Código de pregunta en análisis: nhclp1</t>
  </si>
  <si>
    <t>Hogares según quién responde este capítulo - Bogotá</t>
  </si>
  <si>
    <t>Total.Conyuge</t>
  </si>
  <si>
    <t>Porcentaje.Conyuge</t>
  </si>
  <si>
    <t>Hogares según quién responde este capítulo - UPL</t>
  </si>
  <si>
    <t>Víctimas de robos o atracos, cruzando según totales</t>
  </si>
  <si>
    <t>Capítulo y pregunta principal: L-2. Durante los ÚLTIMOS 12 MESES, ¿de cuáles de los siguientes hechos ha sido víctima usted o alguna persona del hogar?</t>
  </si>
  <si>
    <t xml:space="preserve">Subpreguntas relacionadas: Atracos o robos    </t>
  </si>
  <si>
    <t>Código de pregunta en análisis: nhclp2a</t>
  </si>
  <si>
    <t>Hogares según si alguno de sus miembros ha sido victima de: Atracos o robos - Bogotá</t>
  </si>
  <si>
    <t>Hogares según si alguno de sus miembros ha sido victima de: Atracos o robos - UPL</t>
  </si>
  <si>
    <t>Víctimas de homicidios o asesinatos, cruzando según totales</t>
  </si>
  <si>
    <t xml:space="preserve">Subpreguntas relacionadas: Homicidios o asesinatos    </t>
  </si>
  <si>
    <t>Código de pregunta en análisis: nhclp2b</t>
  </si>
  <si>
    <t>Hogares según si alguno de sus miembros ha sido victima de: Homicidios o asesinatos - Bogotá</t>
  </si>
  <si>
    <t>Hogares según si alguno de sus miembros ha sido victima de: Homicidios o asesinatos - UPL</t>
  </si>
  <si>
    <t>Víctimas de persecusión o amenazas contra la vida, cruzando según totales</t>
  </si>
  <si>
    <t xml:space="preserve">Subpreguntas relacionadas: Persecusión o amenazas contra la vida    </t>
  </si>
  <si>
    <t>Código de pregunta en análisis: nhclp2c</t>
  </si>
  <si>
    <t>Hogares según si alguno de sus miembros ha sido victima de: Persecusión o amenazas contra la vida - Bogotá</t>
  </si>
  <si>
    <t>Hogares según si alguno de sus miembros ha sido victima de: Persecusión o amenazas contra la vida - UPL</t>
  </si>
  <si>
    <t>Víctimas de extorsión o chantaje, cruzando según totales</t>
  </si>
  <si>
    <t xml:space="preserve">Subpreguntas relacionadas: Extorsión o chantaje    </t>
  </si>
  <si>
    <t>Código de pregunta en análisis: nhclp2d</t>
  </si>
  <si>
    <t>Hogares según si alguno de sus miembros ha sido victima de: Extorsión o chantaje - Bogotá</t>
  </si>
  <si>
    <t>Hogares según si alguno de sus miembros ha sido victima de: Extorsión o chantaje - UPL</t>
  </si>
  <si>
    <t>Víctimas de acoso (sexual, laboral, escolar, psicológico, ciberacoso), cruzando según totales</t>
  </si>
  <si>
    <t xml:space="preserve">Subpreguntas relacionadas: Acoso (sexual, laboral, escolar, psicológico, ciberacoso)    </t>
  </si>
  <si>
    <t>Código de pregunta en análisis: nhclp2e</t>
  </si>
  <si>
    <t>Hogares según si alguno de sus miembros ha sido victima de: Acoso (sexual, laboral, escolar, psicológico, ciberacoso) - Bogotá</t>
  </si>
  <si>
    <t>Hogares según si alguno de sus miembros ha sido victima de: Acoso (sexual, laboral, escolar, psicológico, ciberacoso) - UPL</t>
  </si>
  <si>
    <t>Victimas del conflicto armado, cruzando según totales</t>
  </si>
  <si>
    <t>Capítulo y pregunta principal: L-2a. ¿Entre 1985 y el momento actual, usted o algún miembro del hogar ha sido víctima del conflicto armado?</t>
  </si>
  <si>
    <t>Código de pregunta en análisis: nhclp2aa</t>
  </si>
  <si>
    <t>Hogares según si alguno de sus miembros ha sido victima del conflicto armado - Bogotá</t>
  </si>
  <si>
    <t>Hogares según si alguno de sus miembros ha sido victima del conflicto armado - UPL</t>
  </si>
  <si>
    <t>Desplazamiento forzado en el marco del conflicto armado, cruzando según totales</t>
  </si>
  <si>
    <t>Capítulo y pregunta principal: L-2a. ¿Alguna de estas personas fue víctima de desplazamiento forzado?</t>
  </si>
  <si>
    <t>Código de pregunta en análisis: nhclp2ab</t>
  </si>
  <si>
    <t>Registro Único de Víctimas (RUV), cruzando según totales</t>
  </si>
  <si>
    <t>Capítulo y pregunta principal: L-2a. ¿Alguna de estas personas se encuentra incluida en el Registro Único de Víctimas-RUV?</t>
  </si>
  <si>
    <t>Código de pregunta en análisis: nhclp2ac</t>
  </si>
  <si>
    <t>Condiciones de vida, cruzando según totales</t>
  </si>
  <si>
    <t>Capítulo y pregunta principal: L-3. Actualmente las condiciones de vida en su hogar son:</t>
  </si>
  <si>
    <t>Código de pregunta en análisis: nhclp3</t>
  </si>
  <si>
    <t>Hogares según sus condiciones de vida - Bogotá</t>
  </si>
  <si>
    <t>Total.Muy buenas</t>
  </si>
  <si>
    <t>Total.Buenas</t>
  </si>
  <si>
    <t>Total.Regulares</t>
  </si>
  <si>
    <t>Total.Malas</t>
  </si>
  <si>
    <t>Total.Muy malas</t>
  </si>
  <si>
    <t>Porcentaje.Muy buenas</t>
  </si>
  <si>
    <t>Porcentaje.Buenas</t>
  </si>
  <si>
    <t>Porcentaje.Regulares</t>
  </si>
  <si>
    <t>Porcentaje.Malas</t>
  </si>
  <si>
    <t>Porcentaje.Muy malas</t>
  </si>
  <si>
    <t>Hogares según sus condiciones de vida - UPL</t>
  </si>
  <si>
    <t>Condiciones económicas, cruzando según totales</t>
  </si>
  <si>
    <t>Capítulo y pregunta principal: L-4. Con relación al hogar donde usted se crió, este hogar vive económicamente:</t>
  </si>
  <si>
    <t>Código de pregunta en análisis: nhclp4</t>
  </si>
  <si>
    <t>Hogares según condiciones económicas respecto al hogar de crianza del jefe o su cónyuge - Bogotá</t>
  </si>
  <si>
    <t>Total.Mejor</t>
  </si>
  <si>
    <t>Total.Igual</t>
  </si>
  <si>
    <t>Total.Peor</t>
  </si>
  <si>
    <t>Porcentaje.Mejor</t>
  </si>
  <si>
    <t>Porcentaje.Igual</t>
  </si>
  <si>
    <t>Porcentaje.Peor</t>
  </si>
  <si>
    <t>Hogares según condiciones económicas respecto al hogar de crianza del jefe o su cónyuge - UPL</t>
  </si>
  <si>
    <t>Evolución de las condiciones de vida durante los últimos 5 años, cruzando según totales</t>
  </si>
  <si>
    <t>Capítulo y pregunta principal: L-5. Usted piensa que el nivel de vida actual de su hogar, respecto al que tenía 5 AÑOS atrás es:</t>
  </si>
  <si>
    <t>Código de pregunta en análisis: nhclp5</t>
  </si>
  <si>
    <t>Hogares según nivel de vida actual respecto al que tenia 5 años atrás - Bogotá</t>
  </si>
  <si>
    <t>Hogares según nivel de vida actual respecto al que tenia 5 años atrás - UPL</t>
  </si>
  <si>
    <t>Problemas en el hogar, cruzando según totales</t>
  </si>
  <si>
    <t>Capítulo y pregunta principal: L-6. Durante los ÚLTIMOS 12 MESES ¿cuáles de los siguientes problemas se han presentado en su hogar:</t>
  </si>
  <si>
    <t xml:space="preserve">Subpreguntas relacionadas: Enfermedad grave    </t>
  </si>
  <si>
    <t>Código de pregunta en análisis: nhclp6a</t>
  </si>
  <si>
    <t>Hogares según si en el hogar se ha presentado: Enfermedad grave - Bogotá</t>
  </si>
  <si>
    <t>Hogares según si en el hogar se ha presentado: Enfermedad grave - UPL</t>
  </si>
  <si>
    <t xml:space="preserve">Subpreguntas relacionadas: Muerte de alguna persona integrante del hogar    </t>
  </si>
  <si>
    <t>Código de pregunta en análisis: nhclp6b</t>
  </si>
  <si>
    <t>Hogares según si en el hogar se ha presentado: Muerte de alguna persona integrante del hogar - Bogotá</t>
  </si>
  <si>
    <t>Hogares según si en el hogar se ha presentado: Muerte de alguna persona integrante del hogar - UPL</t>
  </si>
  <si>
    <t xml:space="preserve">Subpreguntas relacionadas: Separación de la pareja    </t>
  </si>
  <si>
    <t>Código de pregunta en análisis: nhclp6c</t>
  </si>
  <si>
    <t>Hogares según si en el hogar se ha presentado: Separación de la pareja - Bogotá</t>
  </si>
  <si>
    <t>Hogares según si en el hogar se ha presentado: Separación de la pareja - UPL</t>
  </si>
  <si>
    <t xml:space="preserve">Subpreguntas relacionadas: Consumo de sustancias psicoactivas o alucinógenas    </t>
  </si>
  <si>
    <t>Código de pregunta en análisis: nhclp6d</t>
  </si>
  <si>
    <t>Hogares según si en el hogar se ha presentado: Consumo de sustancias psicoactivas o alucinógenas - Bogotá</t>
  </si>
  <si>
    <t>Hogares según si en el hogar se ha presentado: Consumo de sustancias psicoactivas o alucinógenas - UPL</t>
  </si>
  <si>
    <t xml:space="preserve">Subpreguntas relacionadas: Consumo de bebidas alcohólicas    </t>
  </si>
  <si>
    <t>Código de pregunta en análisis: nhclp6e</t>
  </si>
  <si>
    <t>Hogares según si en el hogar se ha presentado: Consumo de bebidas alcohólicas - Bogotá</t>
  </si>
  <si>
    <t>Hogares según si en el hogar se ha presentado: Consumo de bebidas alcohólicas - UPL</t>
  </si>
  <si>
    <t>Evolución del estado de las vías y puentes vehículares - Bogotá, cruzando según totales</t>
  </si>
  <si>
    <t>Capítulo y pregunta principal: L-7. Entre el año 2017 y el momento actual ¿cree que  la ciudad ha mejorado, empeorado o se mantiene igual, en cada uno de los siguientes equipamientos?</t>
  </si>
  <si>
    <t xml:space="preserve">Subpreguntas relacionadas: Vías y puentes vehiculares    </t>
  </si>
  <si>
    <t>Código de pregunta en análisis: nhclp7a</t>
  </si>
  <si>
    <t>Hogares según percepción de la evolución entre 2017 y el momento actual del estado de: Vías y puentes vehiculares - Bogotá</t>
  </si>
  <si>
    <t>Hogares según percepción de la evolución entre 2017 y el momento actual del estado de: Vías y puentes vehiculares - UPL</t>
  </si>
  <si>
    <t>Evolución del estado de los andenes - Bogotá, cruzando según totales</t>
  </si>
  <si>
    <t xml:space="preserve">Subpreguntas relacionadas: Andenes    </t>
  </si>
  <si>
    <t>Código de pregunta en análisis: nhclp7b</t>
  </si>
  <si>
    <t>Hogares según percepción de la evolución entre 2017 y el momento actual del estado de: Andenes - Bogotá</t>
  </si>
  <si>
    <t>Hogares según percepción de la evolución entre 2017 y el momento actual del estado de: Andenes - UPL</t>
  </si>
  <si>
    <t>Evolución del estado de los puentes peatonales - Bogotá, cruzando según totales</t>
  </si>
  <si>
    <t xml:space="preserve">Subpreguntas relacionadas: Puentes peatonales    </t>
  </si>
  <si>
    <t>Código de pregunta en análisis: nhclp7c</t>
  </si>
  <si>
    <t>Hogares según percepción de la evolución entre 2017 y el momento actual del estado de: Puentes peatonales - Bogotá</t>
  </si>
  <si>
    <t>Hogares según percepción de la evolución entre 2017 y el momento actual del estado de: Puentes peatonales - UPL</t>
  </si>
  <si>
    <t>Evolución del estado de las ciclorutas - Bogotá, cruzando según totales</t>
  </si>
  <si>
    <t xml:space="preserve">Subpreguntas relacionadas: Ciclorrutas    </t>
  </si>
  <si>
    <t>Código de pregunta en análisis: nhclp7d</t>
  </si>
  <si>
    <t>Hogares según percepción de la evolución entre 2017 y el momento actual del estado de: Ciclorrutas - Bogotá</t>
  </si>
  <si>
    <t>Hogares según percepción de la evolución entre 2017 y el momento actual del estado de: Ciclorrutas - UPL</t>
  </si>
  <si>
    <t>Evolución del estado de los parques y zonas verdes - Bogotá, cruzando según totales</t>
  </si>
  <si>
    <t xml:space="preserve">Subpreguntas relacionadas: Parques y zonas verdes    </t>
  </si>
  <si>
    <t>Código de pregunta en análisis: nhclp7e</t>
  </si>
  <si>
    <t>Hogares según percepción de la evolución entre 2017 y el momento actual del estado de: Parques y zonas verdes - Bogotá</t>
  </si>
  <si>
    <t>Hogares según percepción de la evolución entre 2017 y el momento actual del estado de: Parques y zonas verdes - UPL</t>
  </si>
  <si>
    <t>Evolución del estado de los hospitales y centros de salud - Bogotá, cruzando según totales</t>
  </si>
  <si>
    <t xml:space="preserve">Subpreguntas relacionadas: Hospitales y centros de salud    </t>
  </si>
  <si>
    <t>Código de pregunta en análisis: nhclp76</t>
  </si>
  <si>
    <t>Hogares según percepción de la evolución entre 2017 y el momento actual del estado de: Hospitales y centros de salud - Bogotá</t>
  </si>
  <si>
    <t>Hogares según percepción de la evolución entre 2017 y el momento actual del estado de: Hospitales y centros de salud - UPL</t>
  </si>
  <si>
    <t>Evolución del estado de los colegios - Bogotá, cruzando según totales</t>
  </si>
  <si>
    <t xml:space="preserve">Subpreguntas relacionadas: Colegios    </t>
  </si>
  <si>
    <t>Código de pregunta en análisis: nhclp7f</t>
  </si>
  <si>
    <t>Hogares según percepción de la evolución entre 2017 y el momento actual del estado de: Colegios - Bogotá</t>
  </si>
  <si>
    <t>Hogares según percepción de la evolución entre 2017 y el momento actual del estado de: Colegios - UPL</t>
  </si>
  <si>
    <t>Evolución del estado del Sistema Integrado de Transporte (Trasmilenio, alimentadores, SITP) - Bogotá, cruzando según totales</t>
  </si>
  <si>
    <t xml:space="preserve">Subpreguntas relacionadas: Sistema Integrado de Transporte (Trasmilenio, alimentadores, SITP)    </t>
  </si>
  <si>
    <t>Código de pregunta en análisis: nhclp7g</t>
  </si>
  <si>
    <t>Hogares según percepción de la evolución entre 2017 y el momento actual del estado de: Sistema Integrado de Transporte (Trasmilenio, alimentadores, SITP) - Bogotá</t>
  </si>
  <si>
    <t>Hogares según percepción de la evolución entre 2017 y el momento actual del estado de: Sistema Integrado de Transporte (Trasmilenio, alimentadores, SITP) - UPL</t>
  </si>
  <si>
    <t>Evolución del estado de los escenarios artísticos y culturales - Bogotá, cruzando según totales</t>
  </si>
  <si>
    <t xml:space="preserve">Subpreguntas relacionadas: Escenarios artísticos y culturales    </t>
  </si>
  <si>
    <t>Código de pregunta en análisis: nhclp7h</t>
  </si>
  <si>
    <t>Hogares según percepción de la evolución entre 2017 y el momento actual del estado de: Escenarios artísticos y culturales - Bogotá</t>
  </si>
  <si>
    <t>Hogares según percepción de la evolución entre 2017 y el momento actual del estado de: Escenarios artísticos y culturales - UPL</t>
  </si>
  <si>
    <t>Evolución del estado de los escenarios deportivos - Bogotá, cruzando según totales</t>
  </si>
  <si>
    <t xml:space="preserve">Subpreguntas relacionadas: Escenarios deportivos    </t>
  </si>
  <si>
    <t>Código de pregunta en análisis: nhclp7k</t>
  </si>
  <si>
    <t>Hogares según percepción de la evolución entre 2017 y el momento actual del estado de: Escenarios deportivos - Bogotá</t>
  </si>
  <si>
    <t>Hogares según percepción de la evolución entre 2017 y el momento actual del estado de: Escenarios deportivos - UPL</t>
  </si>
  <si>
    <t>Evolución del estado de las zonas comerciales - Bogotá, cruzando según totales</t>
  </si>
  <si>
    <t xml:space="preserve">Subpreguntas relacionadas: Zonas comerciales    </t>
  </si>
  <si>
    <t>Código de pregunta en análisis: nhclp7l</t>
  </si>
  <si>
    <t>Hogares según percepción de la evolución entre 2017 y el momento actual del estado de: Zonas comerciales - Bogotá</t>
  </si>
  <si>
    <t>Hogares según percepción de la evolución entre 2017 y el momento actual del estado de: Zonas comerciales - UPL</t>
  </si>
  <si>
    <t>Evolución de la calidad de la atención en las oficinas públicas - Bogotá, cruzando según totales</t>
  </si>
  <si>
    <t>Capítulo y pregunta principal: L-8. Entre el año 2017 y el momento actual ¿cree que la ciudad ha mejorado, empeorado o se mantiene igual, en cada uno de los siguientes aspectos?</t>
  </si>
  <si>
    <t xml:space="preserve">Subpreguntas relacionadas: Atención en las oficinas públicas del distrito    </t>
  </si>
  <si>
    <t>Código de pregunta en análisis: nhclp8a</t>
  </si>
  <si>
    <t>Hogares según percepción de la evolución entre 2017 y el momento actual de los siguiente aspectos: Atención en las oficinas públicas del distrito - Bogotá</t>
  </si>
  <si>
    <t>Hogares según percepción de la evolución entre 2017 y el momento actual de los siguiente aspectos: Atención en las oficinas públicas del distrito - UPL</t>
  </si>
  <si>
    <t>Evolución de los sistemas de vigilancia, seguridad y reacción oportuna y eficiente de la policía - Bogotá, cruzando según totales</t>
  </si>
  <si>
    <t xml:space="preserve">Subpreguntas relacionadas: Vigilancia, seguridad y reacción oportuna y eficiente de la policía    </t>
  </si>
  <si>
    <t>Código de pregunta en análisis: nhclp8b</t>
  </si>
  <si>
    <t>Hogares según percepción de la evolución entre 2017 y el momento actual de los siguiente aspectos: Vigilancia, seguridad y reacción oportuna y eficiente de la policía - Bogotá</t>
  </si>
  <si>
    <t>Hogares según percepción de la evolución entre 2017 y el momento actual de los siguiente aspectos: Vigilancia, seguridad y reacción oportuna y eficiente de la policía - UPL</t>
  </si>
  <si>
    <t>Evolución de la calidad de la educación pública - Bogotá, cruzando según totales</t>
  </si>
  <si>
    <t xml:space="preserve">Subpreguntas relacionadas: Educación pública    </t>
  </si>
  <si>
    <t>Código de pregunta en análisis: nhclp8d</t>
  </si>
  <si>
    <t>Hogares según percepción de la evolución entre 2017 y el momento actual de los siguiente aspectos: Educación pública - Bogotá</t>
  </si>
  <si>
    <t>Hogares según percepción de la evolución entre 2017 y el momento actual de los siguiente aspectos: Educación pública - UPL</t>
  </si>
  <si>
    <t>Evolución de la calidad del transporte público urbano - Bogotá, cruzando según totales</t>
  </si>
  <si>
    <t xml:space="preserve">Subpreguntas relacionadas: Transporte público urbano    </t>
  </si>
  <si>
    <t>Código de pregunta en análisis: nhclp8e</t>
  </si>
  <si>
    <t>Hogares según percepción de la evolución entre 2017 y el momento actual de los siguiente aspectos: Transporte público urbano - Bogotá</t>
  </si>
  <si>
    <t>Hogares según percepción de la evolución entre 2017 y el momento actual de los siguiente aspectos: Transporte público urbano - UPL</t>
  </si>
  <si>
    <t>Evolución de los programas de alimentación y nutrición - Bogotá, cruzando según totales</t>
  </si>
  <si>
    <t xml:space="preserve">Subpreguntas relacionadas: Programas de alimentación y nutrición    </t>
  </si>
  <si>
    <t>Código de pregunta en análisis: nhclp8f</t>
  </si>
  <si>
    <t>Hogares según percepción de la evolución entre 2017 y el momento actual de los siguiente aspectos: Programas de alimentación y nutrición - Bogotá</t>
  </si>
  <si>
    <t>Hogares según percepción de la evolución entre 2017 y el momento actual de los siguiente aspectos: Programas de alimentación y nutrición - UPL</t>
  </si>
  <si>
    <t>Evolución del respeto a los derechos humanos - Bogotá, cruzando según totales</t>
  </si>
  <si>
    <t xml:space="preserve">Subpreguntas relacionadas: Respeto a los derechos humanos    </t>
  </si>
  <si>
    <t>Código de pregunta en análisis: nhclp8h</t>
  </si>
  <si>
    <t>Hogares según percepción de la evolución entre 2017 y el momento actual de los siguiente aspectos: Respeto a los derechos humanos - Bogotá</t>
  </si>
  <si>
    <t>Hogares según percepción de la evolución entre 2017 y el momento actual de los siguiente aspectos: Respeto a los derechos humanos - UPL</t>
  </si>
  <si>
    <t>Evolución de la igualdad de oportunidades para las mujeres - Bogotá, cruzando según totales</t>
  </si>
  <si>
    <t xml:space="preserve">Subpreguntas relacionadas: Igualdad de oportunidades para las mujeres    </t>
  </si>
  <si>
    <t>Código de pregunta en análisis: nhclp8i</t>
  </si>
  <si>
    <t>Hogares según percepción de la evolución entre 2017 y el momento actual de los siguiente aspectos: Igualdad de oportunidades para las mujeres - Bogotá</t>
  </si>
  <si>
    <t>Hogares según percepción de la evolución entre 2017 y el momento actual de los siguiente aspectos: Igualdad de oportunidades para las mujeres - UPL</t>
  </si>
  <si>
    <t>Evolución de la igualdad de oportunidades para las personas mayores - Bogotá, cruzando según totales</t>
  </si>
  <si>
    <t xml:space="preserve">Subpreguntas relacionadas: Igualdad de oportunidades para las personas mayores    </t>
  </si>
  <si>
    <t>Código de pregunta en análisis: nhclp8j</t>
  </si>
  <si>
    <t>Hogares según percepción de la evolución entre 2017 y el momento actual de los siguiente aspectos: Igualdad de oportunidades para las personas mayores - Bogotá</t>
  </si>
  <si>
    <t>Hogares según percepción de la evolución entre 2017 y el momento actual de los siguiente aspectos: Igualdad de oportunidades para las personas mayores - UPL</t>
  </si>
  <si>
    <t>Evolución de Ia igualdad de oportunidades para la población en condición de discapacidad - Bogotá, cruzando según totales</t>
  </si>
  <si>
    <t xml:space="preserve">Subpreguntas relacionadas: Igualdad de oportunidades para la población en condición de discapacidad    </t>
  </si>
  <si>
    <t>Código de pregunta en análisis: nhclp8k</t>
  </si>
  <si>
    <t>Hogares según percepción de la evolución entre 2017 y el momento actual de los siguiente aspectos: Igualdad de oportunidades para la población en condición de discapacidad - Bogotá</t>
  </si>
  <si>
    <t>Hogares según percepción de la evolución entre 2017 y el momento actual de los siguiente aspectos: Igualdad de oportunidades para la población en condición de discapacidad - UPL</t>
  </si>
  <si>
    <t>Evolución de la igualdad de oportunidades para los grupos LGBT (lesbianas, gays, bisexuales y transexuales) - Bogotá, cruzando según totales</t>
  </si>
  <si>
    <t xml:space="preserve">Subpreguntas relacionadas: Igualdad de oportunidades para los grupos LGBT (lesbianas, gays, bisexuales y transexuales)    </t>
  </si>
  <si>
    <t>Código de pregunta en análisis: nhclp8m</t>
  </si>
  <si>
    <t>Hogares según percepción de la evolución entre 2017 y el momento actual de los siguiente aspectos: Igualdad de oportunidades para los grupos LGBT (lesbianas, gays, bisexuales y transexuales) - Bogotá</t>
  </si>
  <si>
    <t>Hogares según percepción de la evolución entre 2017 y el momento actual de los siguiente aspectos: Igualdad de oportunidades para los grupos LGBT (lesbianas, gays, bisexuales y transexuales) - UPL</t>
  </si>
  <si>
    <t>Evolución de las estrategias de comunicaciones del distrito - Bogotá, cruzando según totales</t>
  </si>
  <si>
    <t xml:space="preserve">Subpreguntas relacionadas: Manera en que la Alcaldía de Bogotá comunican sus decisiones, acciones, resultados y oferta institucional    </t>
  </si>
  <si>
    <t>Código de pregunta en análisis: nhclp8n</t>
  </si>
  <si>
    <t>Hogares según percepción de la evolución entre 2017 y el momento actual de los siguiente aspectos: Manera en que la Alcaldía de Bogotá comunican sus decisiones, acciones, resultados y oferta institucional - Bogotá</t>
  </si>
  <si>
    <t>Hogares según percepción de la evolución entre 2017 y el momento actual de los siguiente aspectos: Manera en que la Alcaldía de Bogotá comunican sus decisiones, acciones, resultados y oferta institucional - UPL</t>
  </si>
  <si>
    <t>Evolución de las estategias de lucha contra la corrupción - Bogotá, cruzando según totales</t>
  </si>
  <si>
    <t xml:space="preserve">Subpreguntas relacionadas: En la lucha contra la corrupción en la ciudad    </t>
  </si>
  <si>
    <t>Código de pregunta en análisis: nhclp8o</t>
  </si>
  <si>
    <t>Hogares según percepción de la evolución entre 2017 y el momento actual de los siguiente aspectos: En la lucha contra la corrupción en la ciudad - Bogotá</t>
  </si>
  <si>
    <t>Hogares según percepción de la evolución entre 2017 y el momento actual de los siguiente aspectos: En la lucha contra la corrupción en la ciudad - UPL</t>
  </si>
  <si>
    <t>Evolución de las estategias para el fortalecimiento de la participación ciudadana - Bogotá, cruzando según totales</t>
  </si>
  <si>
    <t xml:space="preserve">Subpreguntas relacionadas: Fortalecimiento de la participación ciudadana    </t>
  </si>
  <si>
    <t>Código de pregunta en análisis: nhclp8p</t>
  </si>
  <si>
    <t>Hogares según percepción de la evolución entre 2017 y el momento actual de los siguiente aspectos: Fortalecimiento de la participación ciudadana - Bogotá</t>
  </si>
  <si>
    <t>Hogares según percepción de la evolución entre 2017 y el momento actual de los siguiente aspectos: Fortalecimiento de la participación ciudadana - UPL</t>
  </si>
  <si>
    <t>Evolución de la protección y garantía de la libertad de conciencia, religiosa y de cultos - Bogotá, cruzando según totales</t>
  </si>
  <si>
    <t xml:space="preserve">Subpreguntas relacionadas: Protección y garantía de la libertad de conciencia, religiosa y de cultos    </t>
  </si>
  <si>
    <t>Código de pregunta en análisis: nhclp8q</t>
  </si>
  <si>
    <t>Hogares según percepción de la evolución entre 2017 y el momento actual de los siguiente aspectos: Protección y garantía de la libertad de conciencia, religiosa y de cultos - Bogotá</t>
  </si>
  <si>
    <t>Hogares según percepción de la evolución entre 2017 y el momento actual de los siguiente aspectos: Protección y garantía de la libertad de conciencia, religiosa y de cultos - UPL</t>
  </si>
  <si>
    <t>Desempeño institucional, cruzando según totales</t>
  </si>
  <si>
    <t>Capítulo y pregunta principal: L-8c. ¿De los siguientes aspectos cuál considera que es el más importante para que las entidades públicas mejoren su desempeño institucional?</t>
  </si>
  <si>
    <t>Código de pregunta en análisis: nhclnp8c</t>
  </si>
  <si>
    <t>Hogares según el aspecto que consideran más importante para que las entidades públicas mejoren su desempeño institucional - Bogotá</t>
  </si>
  <si>
    <t>Total.Estrategias de lucha contra la corrupción</t>
  </si>
  <si>
    <t>Total.Participación ciudadana</t>
  </si>
  <si>
    <t>Total.Mayor presencia de las entidades públicas en el territorio</t>
  </si>
  <si>
    <t>Total.Servidores competentes</t>
  </si>
  <si>
    <t>Total.Articulación entre el gobierno nacional y departamental</t>
  </si>
  <si>
    <t>Porcentaje.Estrategias de lucha contra la corrupción</t>
  </si>
  <si>
    <t>Porcentaje.Participación ciudadana</t>
  </si>
  <si>
    <t>Porcentaje.Mayor presencia de las entidades públicas en el territorio</t>
  </si>
  <si>
    <t>Porcentaje.Servidores competentes</t>
  </si>
  <si>
    <t>Porcentaje.Articulación entre el gobierno nacional y departamental</t>
  </si>
  <si>
    <t>Hogares según el aspecto que consideran más importante para que las entidades públicas mejoren su desempeño institucional - UPL</t>
  </si>
  <si>
    <t>Evolución de la calidad del agua - Bogotá, cruzando según totales</t>
  </si>
  <si>
    <t>Capítulo y pregunta principal: L-9. Entre el año 2017 y el momento actual ¿cree que la ciudad ha mejorado, empeorado o se mantiene igual, en cada uno de los siguientes aspectos ambientales?</t>
  </si>
  <si>
    <t xml:space="preserve">Subpreguntas relacionadas: Calidad del agua    </t>
  </si>
  <si>
    <t>Código de pregunta en análisis: nhclp9a</t>
  </si>
  <si>
    <t>Hogares según percepción de la evolución entre 2017 y el momento actual de los siguiente aspectos ambientales: Calidad del agua - Bogotá</t>
  </si>
  <si>
    <t>Hogares según percepción de la evolución entre 2017 y el momento actual de los siguiente aspectos ambientales: Calidad del agua - UPL</t>
  </si>
  <si>
    <t>Evolución de la calidad del aire - Bogotá, cruzando según totales</t>
  </si>
  <si>
    <t xml:space="preserve">Subpreguntas relacionadas: Calidad del aire    </t>
  </si>
  <si>
    <t>Código de pregunta en análisis: nhclp9b</t>
  </si>
  <si>
    <t>Hogares según percepción de la evolución entre 2017 y el momento actual de los siguiente aspectos ambientales: Calidad del aire - Bogotá</t>
  </si>
  <si>
    <t>Hogares según percepción de la evolución entre 2017 y el momento actual de los siguiente aspectos ambientales: Calidad del aire - UPL</t>
  </si>
  <si>
    <t>Evolución de la disposición de basuras - Bogotá, cruzando según totales</t>
  </si>
  <si>
    <t xml:space="preserve">Subpreguntas relacionadas: Disposición de basuras    </t>
  </si>
  <si>
    <t>Código de pregunta en análisis: nhclp9c</t>
  </si>
  <si>
    <t>Hogares según percepción de la evolución entre 2017 y el momento actual de los siguiente aspectos ambientales: Disposición de basuras - Bogotá</t>
  </si>
  <si>
    <t>Hogares según percepción de la evolución entre 2017 y el momento actual de los siguiente aspectos ambientales: Disposición de basuras - UPL</t>
  </si>
  <si>
    <t>Evolución del barrido y aseo de calles - Bogotá, cruzando según totales</t>
  </si>
  <si>
    <t xml:space="preserve">Subpreguntas relacionadas: Barrido y aseo de calles    </t>
  </si>
  <si>
    <t>Código de pregunta en análisis: nhclp9d</t>
  </si>
  <si>
    <t>Hogares según percepción de la evolución entre 2017 y el momento actual de los siguiente aspectos ambientales: Barrido y aseo de calles - Bogotá</t>
  </si>
  <si>
    <t>Hogares según percepción de la evolución entre 2017 y el momento actual de los siguiente aspectos ambientales: Barrido y aseo de calles - UPL</t>
  </si>
  <si>
    <t>Evolución de la educación ambiental - Bogotá, cruzando según totales</t>
  </si>
  <si>
    <t xml:space="preserve">Subpreguntas relacionadas: Educación ambiental    </t>
  </si>
  <si>
    <t>Código de pregunta en análisis: nhclp9e</t>
  </si>
  <si>
    <t>Hogares según percepción de la evolución entre 2017 y el momento actual de los siguiente aspectos ambientales: Educación ambiental - Bogotá</t>
  </si>
  <si>
    <t>Hogares según percepción de la evolución entre 2017 y el momento actual de los siguiente aspectos ambientales: Educación ambiental - UPL</t>
  </si>
  <si>
    <t>Evolución del reciclaje de residuos - Bogotá, cruzando según totales</t>
  </si>
  <si>
    <t xml:space="preserve">Subpreguntas relacionadas: Reciclaje de residuos    </t>
  </si>
  <si>
    <t>Código de pregunta en análisis: nhclp9f</t>
  </si>
  <si>
    <t>Hogares según percepción de la evolución entre 2017 y el momento actual de los siguiente aspectos ambientales: Reciclaje de residuos - Bogotá</t>
  </si>
  <si>
    <t>Hogares según percepción de la evolución entre 2017 y el momento actual de los siguiente aspectos ambientales: Reciclaje de residuos - UPL</t>
  </si>
  <si>
    <t>Nivel de ingresos del hogar, cruzando según totales</t>
  </si>
  <si>
    <t>Capítulo y pregunta principal: L-10. Los ingresos de su hogar:</t>
  </si>
  <si>
    <t>Código de pregunta en análisis: nhclp10</t>
  </si>
  <si>
    <t>Hogares según suficiencia de los ingresos del hogar - Bogotá</t>
  </si>
  <si>
    <t>Total.No alcanzan para cubrir los gastos mínimos</t>
  </si>
  <si>
    <t>Total.Sólo alcanzan para cubrir los gastos mínimos</t>
  </si>
  <si>
    <t>Total.Cubren más que los gastos mínimos</t>
  </si>
  <si>
    <t>Porcentaje.No alcanzan para cubrir los gastos mínimos</t>
  </si>
  <si>
    <t>Porcentaje.Sólo alcanzan para cubrir los gastos mínimos</t>
  </si>
  <si>
    <t>Porcentaje.Cubren más que los gastos mínimos</t>
  </si>
  <si>
    <t>Hogares según suficiencia de los ingresos del hogar - UPL</t>
  </si>
  <si>
    <t>Pobreza subjetiva, cruzando según totales</t>
  </si>
  <si>
    <t>Capítulo y pregunta principal: L-11. ¿Usted se considera pobre?</t>
  </si>
  <si>
    <t>Código de pregunta en análisis: nhclp11</t>
  </si>
  <si>
    <t>Hogares según si se consideran pobres - Bogotá</t>
  </si>
  <si>
    <t>Hogares según si se consideran pobres - UPL</t>
  </si>
  <si>
    <t>Subsidio de familias en acción, cruzando según totales</t>
  </si>
  <si>
    <t>Capítulo y pregunta principal: L-12. ¿Durante los ÚLTIMOS 12 MESES, alguna persona de este hogar recibió ayudas o subsidios en dinero o en especie de entidades del gobierno nacional, departamental o municipal por concepto de:</t>
  </si>
  <si>
    <t xml:space="preserve">Subpreguntas relacionadas: Familias en acción    </t>
  </si>
  <si>
    <t>Código de pregunta en análisis: nhclp12a</t>
  </si>
  <si>
    <t>Hogares según si durante los últimos 12 meses, alguno de sus integrantes recibió ayudas o subsidios por concepto de: Familias en acción - Bogotá</t>
  </si>
  <si>
    <t>Hogares según si durante los últimos 12 meses, alguno de sus integrantes recibió ayudas o subsidios por concepto de: Familias en acción - UPL</t>
  </si>
  <si>
    <t>Subsidio de familias en acción (concurrencia), cruzando según totales</t>
  </si>
  <si>
    <t xml:space="preserve">Subpreguntas relacionadas: Familias en acción ¿Cuántas personas del hogar recibieron subsidio?  </t>
  </si>
  <si>
    <t>Código de pregunta en análisis: nhclp12aa</t>
  </si>
  <si>
    <t>Promedio de integrantes del hogar que recibieron subsidio por concepto de: Familias en acción - bogotá</t>
  </si>
  <si>
    <t>Promedio de integrantes del hogar que recibieron subsidio por concepto de: Familias en acción - UPL</t>
  </si>
  <si>
    <t>Valor del subsidio de familias en acción, cruzando según totales</t>
  </si>
  <si>
    <t xml:space="preserve">Subpreguntas relacionadas: Familias en acción ¿Cuánto recibieron en los ÚLTIMOS 12 MESES?  </t>
  </si>
  <si>
    <t>Código de pregunta en análisis: nhclp12ab</t>
  </si>
  <si>
    <t>Promedio del valor (a precios corrientes) del subsidio recibido en los últimos 12 meses por concepto de: Familias en acción - bogotá</t>
  </si>
  <si>
    <t>Promedio del valor (a precios corrientes) del subsidio recibido en los últimos 12 meses por concepto de: Familias en acción - UPL</t>
  </si>
  <si>
    <t>Subsidio de programa para adultos mayores, cruzando según totales</t>
  </si>
  <si>
    <t xml:space="preserve">Subpreguntas relacionadas: Programa para adultos mayores    </t>
  </si>
  <si>
    <t>Código de pregunta en análisis: nhclp12b</t>
  </si>
  <si>
    <t>Hogares según si durante los últimos 12 meses, alguno de sus integrantes recibió ayudas o subsidios por concepto de: Programa para adultos mayores - Bogotá</t>
  </si>
  <si>
    <t>Hogares según si durante los últimos 12 meses, alguno de sus integrantes recibió ayudas o subsidios por concepto de: Programa para adultos mayores - UPL</t>
  </si>
  <si>
    <t>Subsidio de programa para adultos mayores (concurrencia), cruzando según totales</t>
  </si>
  <si>
    <t xml:space="preserve">Subpreguntas relacionadas: Programa para adultos mayores ¿Cuántas personas del hogar recibieron subsidio?  </t>
  </si>
  <si>
    <t>Código de pregunta en análisis: nhclp12ba</t>
  </si>
  <si>
    <t>Promedio de integrantes del hogar que recibieron subsidio por concepto de: Programa para adultos mayores - bogotá</t>
  </si>
  <si>
    <t>Promedio de integrantes del hogar que recibieron subsidio por concepto de: Programa para adultos mayores - UPL</t>
  </si>
  <si>
    <t>Valor del subsidio de programa para adultos mayores, cruzando según totales</t>
  </si>
  <si>
    <t xml:space="preserve">Subpreguntas relacionadas: Programa para adultos mayores ¿Cuánto recibieron en los ÚLTIMOS 12 MESES?  </t>
  </si>
  <si>
    <t>Código de pregunta en análisis: nhclp12bb</t>
  </si>
  <si>
    <t>Promedio del valor (a precios corrientes) del subsidio recibido en los últimos 12 meses por concepto de: Programa para adultos mayores - bogotá</t>
  </si>
  <si>
    <t>Promedio del valor (a precios corrientes) del subsidio recibido en los últimos 12 meses por concepto de: Programa para adultos mayores - UPL</t>
  </si>
  <si>
    <t>Subsidio de transmilenio/SITP, cruzando según totales</t>
  </si>
  <si>
    <t xml:space="preserve">Subpreguntas relacionadas: Subsidio de transmilenio/SITP    </t>
  </si>
  <si>
    <t>Código de pregunta en análisis: nhclp12d</t>
  </si>
  <si>
    <t>Hogares según si durante los últimos 12 meses, alguno de sus integrantes recibió ayudas o subsidios  por concepto de: Subsidio de transmilenio/SITP - Bogotá</t>
  </si>
  <si>
    <t>Hogares según si durante los últimos 12 meses, alguno de sus integrantes recibió ayudas o subsidios  por concepto de: Subsidio de transmilenio/SITP - UPL</t>
  </si>
  <si>
    <t>Subsidio de transmilenio/SITP (concurrencia), cruzando según totales</t>
  </si>
  <si>
    <t xml:space="preserve">Subpreguntas relacionadas: Subsidio de transmilenio/SITP ¿Cuántas personas del hogar recibieron subsidio?  </t>
  </si>
  <si>
    <t>Código de pregunta en análisis: nhclp12da</t>
  </si>
  <si>
    <t>Promedio de integrantes del hogar que recibieron subsidio por concepto de: Subsidio de transmilenio/SITP - bogotá</t>
  </si>
  <si>
    <t>Promedio de integrantes del hogar que recibieron subsidio por concepto de: Subsidio de transmilenio/SITP - UPL</t>
  </si>
  <si>
    <t>Valor del subsidio de transmilenio/SITP, cruzando según totales</t>
  </si>
  <si>
    <t xml:space="preserve">Subpreguntas relacionadas: Subsidio de transmilenio/SITP ¿Cuánto recibieron en los ÚLTIMOS 12 MESES?  </t>
  </si>
  <si>
    <t>Código de pregunta en análisis: nhclp12db</t>
  </si>
  <si>
    <t>Promedio del valor (a precios corrientes) del subsidio recibido en los últimos 12 meses por concepto de: Subsidio de transmilenio/SITP - bogotá</t>
  </si>
  <si>
    <t>Promedio del valor (a precios corrientes) del subsidio recibido en los últimos 12 meses por concepto de: Subsidio de transmilenio/SITP - UPL</t>
  </si>
  <si>
    <t>Ayudas monetarias para mitigar las medidas tomadas por el coronavirus (COVID 19), cruzando según totales</t>
  </si>
  <si>
    <t xml:space="preserve">Subpreguntas relacionadas: Ayudas monetarias para mitigar las medidas tomadas por el coronavirus (COVID 19)    </t>
  </si>
  <si>
    <t>Código de pregunta en análisis: nhclp12f</t>
  </si>
  <si>
    <t>Hogares según si durante los últimos 12 meses, alguno de sus integrantes recibió ayudas o subsidios  por concepto de: Ayudas monetarias para mitigar las medidas tomadas por el coronavirus (COVID 19) - Bogotá</t>
  </si>
  <si>
    <t>Hogares según si durante los últimos 12 meses, alguno de sus integrantes recibió ayudas o subsidios  por concepto de: Ayudas monetarias para mitigar las medidas tomadas por el coronavirus (COVID 19) - UPL</t>
  </si>
  <si>
    <t>Valor de las ayudas monetarias para mitigar las medidas tomadas por el coronavirus (COVID 19), cruzando según totales</t>
  </si>
  <si>
    <t xml:space="preserve">Subpreguntas relacionadas: Ayudas monetarias para mitigar las medidas tomadas por el coronavirus (COVID 19) ¿Cuánto recibieron en los ÚLTIMOS 12 MESES?  </t>
  </si>
  <si>
    <t>Código de pregunta en análisis: nhclp12fa</t>
  </si>
  <si>
    <t>Promedio del valor (a precios corrientes) del subsidio recibido en los últimos 12 meses por concepto de: Ayudas monetarias para mitigar las medidas tomadas por el coronavirus (COVID 19) - bogotá</t>
  </si>
  <si>
    <t>Promedio del valor (a precios corrientes) del subsidio recibido en los últimos 12 meses por concepto de: Ayudas monetarias para mitigar las medidas tomadas por el coronavirus (COVID 19) - UPL</t>
  </si>
  <si>
    <t>Otros subsidios, cruzando según totales</t>
  </si>
  <si>
    <t>Código de pregunta en análisis: nhclp12e</t>
  </si>
  <si>
    <t>Hogares según si durante los últimos 12 meses, alguno de sus integrantes recibió ayudas o subsidios  por concepto de: Otros subsidios - Bogotá</t>
  </si>
  <si>
    <t>Hogares según si durante los últimos 12 meses, alguno de sus integrantes recibió ayudas o subsidios  por concepto de: Otros subsidios - UPL</t>
  </si>
  <si>
    <t xml:space="preserve">Subpreguntas relacionadas: Otro ¿Cuántos otros programas?  </t>
  </si>
  <si>
    <t>Código de pregunta en análisis: nhclp12_1</t>
  </si>
  <si>
    <t>Promedio de integrantes del hogar que recibieron subsidio por concepto de: Otros subsidios - bogotá</t>
  </si>
  <si>
    <t>Promedio de integrantes del hogar que recibieron subsidio por concepto de: Otros subsidios - UPL</t>
  </si>
  <si>
    <t>Otros subsidios (concurrencia), cruzando según totales</t>
  </si>
  <si>
    <t xml:space="preserve">Subpreguntas relacionadas: Otro ¿Cuántas personas del hogar recibieron subsidio?  </t>
  </si>
  <si>
    <t>Código de pregunta en análisis: nhclp12eb</t>
  </si>
  <si>
    <t>Valor de los otros subsidios, cruzando según totales</t>
  </si>
  <si>
    <t xml:space="preserve">Subpreguntas relacionadas: Otro ¿Cuánto recibieron en los ÚLTIMOS 12 MESES?  </t>
  </si>
  <si>
    <t>Código de pregunta en análisis: nhclp12ec</t>
  </si>
  <si>
    <t>Promedio del valor (a precios corrientes) del subsidio recibido en los últimos 12 meses por concepto de: Otros subsidios - bogotá</t>
  </si>
  <si>
    <t>Promedio del valor (a precios corrientes) del subsidio recibido en los últimos 12 meses por concepto de: Otros subsidios - UPL</t>
  </si>
  <si>
    <t>Mercados en especie, cruzando según totales</t>
  </si>
  <si>
    <t>Capítulo y pregunta principal: L-12a. ¿Durante los ÚLTIMOS 12 MESES este hogar recibió mercados en especie por parte del gobierno nacional, departamental o municipal?</t>
  </si>
  <si>
    <t>Código de pregunta en análisis: nhclnp12</t>
  </si>
  <si>
    <t>Hogares según si durante los últimos 12 meses han recibido mercados en especie por parte del gobierno nacional, departamental o municipal - Bogotá</t>
  </si>
  <si>
    <t>Hogares según si durante los últimos 12 meses han recibido mercados en especie por parte del gobierno nacional, departamental o municipal - UPL</t>
  </si>
  <si>
    <t>Valor estimado de los mercados en especie recibidos en los ÚLTIMOS 12 MESES, cruzando según totales</t>
  </si>
  <si>
    <t>Capítulo y pregunta principal: L-1. ¿En cuánto estima el valor de todos los mercados recibidos?</t>
  </si>
  <si>
    <t>Código de pregunta en análisis: nhclnp12a</t>
  </si>
  <si>
    <t>Promedio del valor (a precios corrientes)  de los mercados recibidos en los últimos 12 meses - bogotá</t>
  </si>
  <si>
    <t>Promedio del valor (a precios corrientes)  de los mercados recibidos en los últimos 12 meses - UPL</t>
  </si>
  <si>
    <t>Periodicidad de los mercados en especie, cruzando según totales</t>
  </si>
  <si>
    <t>Capítulo y pregunta principal: L-2. ¿Estos mercados: Los reciben periódicamente?</t>
  </si>
  <si>
    <t>Código de pregunta en análisis: nhclnp12b</t>
  </si>
  <si>
    <t>Hogares según si reciben los mercados en especie periódicamente - Bogotá</t>
  </si>
  <si>
    <t>Hogares según si reciben los mercados en especie periódicamente - UPL</t>
  </si>
  <si>
    <t>Mercados en especie recibidos a raíz de las medidas tomadas por el coronavirus (COVID-19), cruzando según totales</t>
  </si>
  <si>
    <t>Capítulo y pregunta principal: L-2. ¿Estos mercados: Los recibieron a raíz de las medidas tomadas por el coronavirus (COVID-19)?</t>
  </si>
  <si>
    <t>Código de pregunta en análisis: nhclnp12c</t>
  </si>
  <si>
    <t>Hogares según si recibieron los mercados en especie a raíz de las medidas tomadas por el coronavirus (COVID-19) - Bogotá</t>
  </si>
  <si>
    <t>Hogares según si recibieron los mercados en especie a raíz de las medidas tomadas por el coronavirus (COVID-19) - UPL</t>
  </si>
  <si>
    <t>Comedores comunitarios, cruzando según totales</t>
  </si>
  <si>
    <t>Capítulo y pregunta principal: L-12b. ¿Durante el MES PASADO algún miembro de este hogar accedió a la oferta de los comedores comunitarios?</t>
  </si>
  <si>
    <t>Código de pregunta en análisis: nhclnp12d</t>
  </si>
  <si>
    <t>Hogares según si durante el mes pasado algun integrante accedió a la oferta de los comedores comunitarios - Bogotá</t>
  </si>
  <si>
    <t>Hogares según si durante el mes pasado algun integrante accedió a la oferta de los comedores comunitarios - UPL</t>
  </si>
  <si>
    <t>Valor diario estimado de los alimentos recibidos (incluya desayuno, almuerzo y comida), cruzando según totales</t>
  </si>
  <si>
    <t>Capítulo y pregunta principal: L-12b. ¿En cuánto estima el valor diario de los alimentos recibidos (incluya desayuno, almuerzo y comida)?</t>
  </si>
  <si>
    <t>Código de pregunta en análisis: nhclnp12e</t>
  </si>
  <si>
    <t>NOTA sobre los cálculos: En algunas zonas las personas, hogares o viviendas que debÃ­an responder esta pregunta simultáneamente con alguna categoria de la variable de cruce, reducen el tamaÃ±o de muestra a una sola vivienda en la zona, por ello se EXCLUYEN de todos los cálculos a: TimizaFusagasugá cabecera</t>
  </si>
  <si>
    <t>Promedio del valor diario estimado de los alimentos recibidos (incluya desayuno, almuerzo y comida) - bogotá</t>
  </si>
  <si>
    <t>Promedio del valor diario estimado de los alimentos recibidos (incluya desayuno, almuerzo y comida) - UPL</t>
  </si>
  <si>
    <t>Seguridad Alimentaria, cruzando según totales</t>
  </si>
  <si>
    <t>Capítulo y pregunta principal: L-13. ¿Por falta de dinero, alguna persona integrante del hogar no consumió ninguna de las tres comidas (desayuno, almuerzo, comida), uno o más días de la SEMANA PASADA?</t>
  </si>
  <si>
    <t>Código de pregunta en análisis: nhclp14</t>
  </si>
  <si>
    <t>Hogares según si por falta de dinero, alguno de sus integrantes no consumió ninguna de las tres comidas (desayuno, almuerzo, comida), uno o más días de la semana pasada - Bogotá</t>
  </si>
  <si>
    <t>Hogares según si por falta de dinero, alguno de sus integrantes no consumió ninguna de las tres comidas (desayuno, almuerzo, comida), uno o más días de la semana pasada - UPL</t>
  </si>
  <si>
    <t>Capítulo y pregunta principal: L-14. ¿En los últimos treinta (30) días, por falta de dinero u otros recursos, ¿alguna vez usted se preocupó porque los alimentos se acabaran en su hogar?</t>
  </si>
  <si>
    <t>Código de pregunta en análisis: nhclp16</t>
  </si>
  <si>
    <t>Hogares según si en los últimos treinta (30) días, por falta de dinero u otros recursos, se preocuparon porque los alimentos se acabaran - Bogotá</t>
  </si>
  <si>
    <t>Hogares según si en los últimos treinta (30) días, por falta de dinero u otros recursos, se preocuparon porque los alimentos se acabaran - UPL</t>
  </si>
  <si>
    <t>Capítulo y pregunta principal: L-15. ¿En los últimos treinta (30) días, por falta de dinero u otros recursos, ¿alguna vez en su hogar se quedaron sin alimentos?</t>
  </si>
  <si>
    <t>Código de pregunta en análisis: nhclp17</t>
  </si>
  <si>
    <t>Hogares según si en los últimos treinta (30) días, por falta de dinero u otros recursos, alguna vez en se quedaron sin alimentos - Bogotá</t>
  </si>
  <si>
    <t>Hogares según si en los últimos treinta (30) días, por falta de dinero u otros recursos, alguna vez en se quedaron sin alimentos - UPL</t>
  </si>
  <si>
    <t>Capítulo y pregunta principal: L-16. ¿En los últimos treinta (30) días, por falta de dinero u otros recursos, ¿alguna vez en su hogar dejaron de tener una alimentación saludable?</t>
  </si>
  <si>
    <t>Código de pregunta en análisis: nhclp18</t>
  </si>
  <si>
    <t>Hogares según si en los últimos treinta (30) días, por falta de dinero u otros recursos, alguna vez dejaron de tener una alimentación saludable - Bogotá</t>
  </si>
  <si>
    <t>Hogares según si en los últimos treinta (30) días, por falta de dinero u otros recursos, alguna vez dejaron de tener una alimentación saludable - UPL</t>
  </si>
  <si>
    <t>Capítulo y pregunta principal: L-17. ¿En los últimos treinta (30) días, por falta de dinero u otros recursos, ¿alguna vez usted o algún adulto en su hogar tuvo una alimentación basada en poca variedad de alimentos?</t>
  </si>
  <si>
    <t>Código de pregunta en análisis: nhclp19</t>
  </si>
  <si>
    <t>Hogares según si en los últimos treinta (30) días, por falta de dinero u otros recursos, alguna vez algún adulto tuvo una alimentación basada en poca variedad de alimentos - Bogotá</t>
  </si>
  <si>
    <t>Hogares según si en los últimos treinta (30) días, por falta de dinero u otros recursos, alguna vez algún adulto tuvo una alimentación basada en poca variedad de alimentos - UPL</t>
  </si>
  <si>
    <t>Capítulo y pregunta principal: L-18. ¿En los últimos treinta (30) días, por falta de dinero u otros recursos, ¿alguna vez usted o algún adulto en su hogar dejó de desayunar, almorzar o cenar?</t>
  </si>
  <si>
    <t>Código de pregunta en análisis: nhclp20</t>
  </si>
  <si>
    <t>Hogares según si en los últimos treinta (30) días, por falta de dinero u otros recursos, alguna vez algún adulto dejó de desayunar, almorzar o cenar - Bogotá</t>
  </si>
  <si>
    <t>Hogares según si en los últimos treinta (30) días, por falta de dinero u otros recursos, alguna vez algún adulto dejó de desayunar, almorzar o cenar - UPL</t>
  </si>
  <si>
    <t>Capítulo y pregunta principal: L-19. ¿En los últimos treinta (30) días, por falta de dinero u otros recursos, ¿alguna vez usted o algún adulto en su hogar comió menos de lo que debía comer?</t>
  </si>
  <si>
    <t>Código de pregunta en análisis: nhclp21</t>
  </si>
  <si>
    <t>Hogares según si en los últimos treinta (30) días, por falta de dinero u otros recursos, alguna vez algún adulto comió menos de lo que debía comer - Bogotá</t>
  </si>
  <si>
    <t>Hogares según si en los últimos treinta (30) días, por falta de dinero u otros recursos, alguna vez algún adulto comió menos de lo que debía comer - UPL</t>
  </si>
  <si>
    <t>Capítulo y pregunta principal: L-20. ¿En los últimos treinta (30) días, por falta de dinero u otros recursos, ¿alguna vez usted o algún adulto en su hogar sintió hambre pero no comió?</t>
  </si>
  <si>
    <t>Código de pregunta en análisis: nhclp22</t>
  </si>
  <si>
    <t>Hogares según si en los últimos treinta (30) días, por falta de dinero u otros recursos, alguna vez algún adulto sintió hambre pero no comió - Bogotá</t>
  </si>
  <si>
    <t>Hogares según si en los últimos treinta (30) días, por falta de dinero u otros recursos, alguna vez algún adulto sintió hambre pero no comió - UPL</t>
  </si>
  <si>
    <t>Capítulo y pregunta principal: L-21. ¿En los últimos treinta (30) días, por falta de dinero u otros recursos, ¿alguna vez usted o algún adulto en su hogar solo comió una vez al día o dejó de comer durante todo un día?</t>
  </si>
  <si>
    <t>Código de pregunta en análisis: nhclp23</t>
  </si>
  <si>
    <t>Hogares según si en los últimos treinta (30) días, por falta de dinero u otros recursos, alguna vez algún adulto solo comió una vez al día o dejó de comer durante todo un día - Bogotá</t>
  </si>
  <si>
    <t>Hogares según si en los últimos treinta (30) días, por falta de dinero u otros recursos, alguna vez algún adulto solo comió una vez al día o dejó de comer durante todo un día - UPL</t>
  </si>
  <si>
    <t>Capítulo y pregunta principal: L-22. ¿En los últimos treinta (30) días, por falta de dinero u otros recursos, ¿alguna vez algún menor de 18 años en su hogar dejó de tener una alimentación saludable?</t>
  </si>
  <si>
    <t>Código de pregunta en análisis: nhclp24</t>
  </si>
  <si>
    <t>Hogares según si en los últimos treinta (30) días, por falta de dinero u otros recursos, alguna vez algún menor de 18 años dejó de tener una alimentación saludable - Bogotá</t>
  </si>
  <si>
    <t>Hogares según si en los últimos treinta (30) días, por falta de dinero u otros recursos, alguna vez algún menor de 18 años dejó de tener una alimentación saludable - UPL</t>
  </si>
  <si>
    <t>Capítulo y pregunta principal: L-23. ¿En los últimos treinta (30) días, por falta de dinero u otros recursos, ¿alguna vez algún menor de 18 años en su hogar tuvo una alimentación basada en poca variedad de alimentos?</t>
  </si>
  <si>
    <t>Código de pregunta en análisis: nhclp25</t>
  </si>
  <si>
    <t>Hogares según si en los últimos treinta (30) días, por falta de dinero u otros recursos, alguna vez algún menor de 18 años tuvo una alimentación basada en poca variedad de alimentos - Bogotá</t>
  </si>
  <si>
    <t>Hogares según si en los últimos treinta (30) días, por falta de dinero u otros recursos, alguna vez algún menor de 18 años tuvo una alimentación basada en poca variedad de alimentos - UPL</t>
  </si>
  <si>
    <t>Capítulo y pregunta principal: L-24. ¿En los últimos treinta (30) días, por falta de dinero u otros recursos, ¿alguna vez algún menor de 18 años en su hogar dejó de desayunar, almorzar o cenar?</t>
  </si>
  <si>
    <t>Código de pregunta en análisis: nhclp26</t>
  </si>
  <si>
    <t>Hogares según si en los últimos treinta (30) días, por falta de dinero u otros recursos, alguna vez algún menor de 18 años dejó de desayunar, almorzar o cenar - Bogotá</t>
  </si>
  <si>
    <t>Hogares según si en los últimos treinta (30) días, por falta de dinero u otros recursos, alguna vez algún menor de 18 años dejó de desayunar, almorzar o cenar - UPL</t>
  </si>
  <si>
    <t>Capítulo y pregunta principal: L-25. ¿En los últimos treinta (30) días, por falta de dinero u otros recursos, ¿alguna vez algún menor de 18 años en su hogar comió menos de lo que debía?</t>
  </si>
  <si>
    <t>Código de pregunta en análisis: nhclp27</t>
  </si>
  <si>
    <t>Hogares según si en los últimos treinta (30) días, por falta de dinero u otros recursos, alguna vez algún menor de 18 años comió menos de lo que debía - Bogotá</t>
  </si>
  <si>
    <t>Hogares según si en los últimos treinta (30) días, por falta de dinero u otros recursos, alguna vez algún menor de 18 años comió menos de lo que debía - UPL</t>
  </si>
  <si>
    <t>Capítulo y pregunta principal: L-26. ¿En los últimos treinta (30) días, por falta de dinero u otros recursos, ¿alguna vez tuvieron que disminuir la cantidad servida en las comidas a algún menor de 18 años en su hogar?</t>
  </si>
  <si>
    <t>Código de pregunta en análisis: nhclp28</t>
  </si>
  <si>
    <t>Hogares según si en los últimos treinta (30) días, por falta de dinero u otros recursos, alguna vez tuvieron que disminuir la cantidad servida en las comidas a algún menor de 18 años - Bogotá</t>
  </si>
  <si>
    <t>Hogares según si en los últimos treinta (30) días, por falta de dinero u otros recursos, alguna vez tuvieron que disminuir la cantidad servida en las comidas a algún menor de 18 años - UPL</t>
  </si>
  <si>
    <t>Capítulo y pregunta principal: L-27. ¿En los últimos treinta (30) días, por falta de dinero u otros recursos, ¿alguna vez algún menor de 18 años en su hogar sintió hambre pero no comió?</t>
  </si>
  <si>
    <t>Código de pregunta en análisis: nhclp29</t>
  </si>
  <si>
    <t>Hogares según si en los últimos treinta (30) días, por falta de dinero u otros recursos, alguna vez algún menor de 18 años sintió hambre pero no comió - Bogotá</t>
  </si>
  <si>
    <t>Hogares según si en los últimos treinta (30) días, por falta de dinero u otros recursos, alguna vez algún menor de 18 años sintió hambre pero no comió - UPL</t>
  </si>
  <si>
    <t>Capítulo y pregunta principal: L-28. ¿En los últimos treinta (30) días, por falta de dinero u otros recursos, ¿alguna vez algún menor de 18 años en su hogar solo comió una vez al dia o dejó de comer durante todo un día?</t>
  </si>
  <si>
    <t>Código de pregunta en análisis: nhclp30</t>
  </si>
  <si>
    <t>Hogares según si en los últimos treinta (30) días, por falta de dinero u otros recursos, alguna vez algún menor de 18 años solo comió una vez al dia o dejó de comer durante todo un día - Bogotá</t>
  </si>
  <si>
    <t>Hogares según si en los últimos treinta (30) días, por falta de dinero u otros recursos, alguna vez algún menor de 18 años solo comió una vez al dia o dejó de comer durante todo un día - UPL</t>
  </si>
  <si>
    <t>Efectos económicos de la pandemia del coronavirus (COVID-19), cruzando según totales</t>
  </si>
  <si>
    <t>Capítulo y pregunta principal: L-30. ¿A raíz de las medidas tomadas por la pandemia del coronavirus (COVID-19), entre marzo de 2020 y el momento actual, algún miembro del hogar:</t>
  </si>
  <si>
    <t xml:space="preserve">Subpreguntas relacionadas: Hizo donaciones en dinero?    </t>
  </si>
  <si>
    <t>Código de pregunta en análisis: nhclp30a_1</t>
  </si>
  <si>
    <t>Hogares según si a raíz de las medidas tomadas por la pandemia del coronavirus (COVID-19), entre marzo de 2020 y el momento actual, algún miembro del hogar: Hizo donaciones en dinero - Bogotá</t>
  </si>
  <si>
    <t>Hogares según si a raíz de las medidas tomadas por la pandemia del coronavirus (COVID-19), entre marzo de 2020 y el momento actual, algún miembro del hogar: Hizo donaciones en dinero - UPL</t>
  </si>
  <si>
    <t>Valor total de las donaciones en dinero realizadas durante la pandemia del coronavirus (COVID-19), cruzando según totales</t>
  </si>
  <si>
    <t xml:space="preserve">Subpreguntas relacionadas: Hizo donaciones en dinero? ¿Cuánto fue el valor total?  </t>
  </si>
  <si>
    <t>Código de pregunta en análisis: nhclp30a_2</t>
  </si>
  <si>
    <t>Promedio del valor total de las donaciones que realizo (a precios corrientes) - bogotá</t>
  </si>
  <si>
    <t>Promedio del valor total de las donaciones que realizo (a precios corrientes) - UPL</t>
  </si>
  <si>
    <t xml:space="preserve">Subpreguntas relacionadas: Dió mercados a otros hogares?    </t>
  </si>
  <si>
    <t>Código de pregunta en análisis: nhclp30b_1</t>
  </si>
  <si>
    <t>Hogares según si a raíz de las medidas tomadas por la pandemia del coronavirus (COVID-19), entre marzo de 2020 y el momento actual, algún miembro del hogar: Dió mercados a otros hogares - Bogotá</t>
  </si>
  <si>
    <t>Hogares según si a raíz de las medidas tomadas por la pandemia del coronavirus (COVID-19), entre marzo de 2020 y el momento actual, algún miembro del hogar: Dió mercados a otros hogares - UPL</t>
  </si>
  <si>
    <t>Valor total de los mercados entregados durante la pandemia del coronavirus (COVID-19), cruzando según totales</t>
  </si>
  <si>
    <t xml:space="preserve">Subpreguntas relacionadas: Dió mercados a otros hogares? ¿En cuánto estima su valor total?  </t>
  </si>
  <si>
    <t>Código de pregunta en análisis: nhclp30b_2</t>
  </si>
  <si>
    <t>Promedio del valor total de los mercados que entrego (a precios corrientes) - bogotá</t>
  </si>
  <si>
    <t>Promedio del valor total de los mercados que entrego (a precios corrientes) - UPL</t>
  </si>
  <si>
    <t xml:space="preserve">Subpreguntas relacionadas: Otorgó descuentos en el arriendo de propiedades (viviendas, locales, oficinas, etc)    </t>
  </si>
  <si>
    <t>Código de pregunta en análisis: nhclp30c_1</t>
  </si>
  <si>
    <t>Hogares según si a raíz de las medidas tomadas por la pandemia del coronavirus (COVID-19), entre marzo de 2020 y el momento actual, algún miembro del hogar: Otorgó descuentos en el arriendo de propiedades - Bogotá</t>
  </si>
  <si>
    <t>Hogares según si a raíz de las medidas tomadas por la pandemia del coronavirus (COVID-19), entre marzo de 2020 y el momento actual, algún miembro del hogar: Otorgó descuentos en el arriendo de propiedades - UPL</t>
  </si>
  <si>
    <t>Valor total de los descuentos otorgados en el arriendo de propiedades (viviendas, locales, oficinas, etc) durante la pandemia del coronavirus (COVID-19), cruzando según totales</t>
  </si>
  <si>
    <t xml:space="preserve">Subpreguntas relacionadas: Otorgó descuentos en el arriendo de propiedades (viviendas, locales, oficinas, etc) ¿Cuánto fue el valor total?  </t>
  </si>
  <si>
    <t>Código de pregunta en análisis: nhclp30c_2</t>
  </si>
  <si>
    <t>Promedio del valor total de los descuentos otorgados en el arriendo de propiedades (viviendas, locales, oficinas, etc) durante la pandemia del coronavirus (COVID-19) (a precios corrientes) - bogotá</t>
  </si>
  <si>
    <t>Promedio del valor total de los descuentos otorgados en el arriendo de propiedades (viviendas, locales, oficinas, etc) durante la pandemia del coronavirus (COVID-19) (a precios corrientes) - UPL</t>
  </si>
  <si>
    <t>Sostenimiento económico del hogar, cruzando según totales</t>
  </si>
  <si>
    <t>Capítulo y pregunta principal: L-31. En su hogar ¿quién aporta dinero al hogar?</t>
  </si>
  <si>
    <t xml:space="preserve">Subpreguntas relacionadas: El jefe(a) del hogar    </t>
  </si>
  <si>
    <t>Código de pregunta en análisis: nhclp31aa</t>
  </si>
  <si>
    <t>Hogares según el parentesco de la persona que aporta el dinero para el sostenimiento del hogar es: El jefe(a) del hogar - Bogotá</t>
  </si>
  <si>
    <t>Hogares según el parentesco de la persona que aporta el dinero para el sostenimiento del hogar es: El jefe(a) del hogar - UPL</t>
  </si>
  <si>
    <t xml:space="preserve">Subpreguntas relacionadas: El cónyuge    </t>
  </si>
  <si>
    <t>Código de pregunta en análisis: nhclp31ab</t>
  </si>
  <si>
    <t>Hogares según el parentesco de la persona que aporta el dinero para el sostenimiento del hogar es: El cónyuge - Bogotá</t>
  </si>
  <si>
    <t>Hogares según el parentesco de la persona que aporta el dinero para el sostenimiento del hogar es: El cónyuge - UPL</t>
  </si>
  <si>
    <t xml:space="preserve">Subpreguntas relacionadas: Otro(s) miembro(s) del hogar    </t>
  </si>
  <si>
    <t>Código de pregunta en análisis: nhclp31ac</t>
  </si>
  <si>
    <t>Hogares según el parentesco de la persona que aporta el dinero para el sostenimiento del hogar es: Otro(s) miembro(s) del hogar - Bogotá</t>
  </si>
  <si>
    <t>Hogares según el parentesco de la persona que aporta el dinero para el sostenimiento del hogar es: Otro(s) miembro(s) del hogar - UPL</t>
  </si>
  <si>
    <t>Toma de decisiones sobre el manejo del dinero para el sostenimiento del hogar, cruzando según totales</t>
  </si>
  <si>
    <t>Capítulo y pregunta principal: L-31. En su hogar ¿quién toma decisiones respecto al manejo del dinero?</t>
  </si>
  <si>
    <t>Código de pregunta en análisis: nhclp31ba</t>
  </si>
  <si>
    <t>Hogares según el parentesco de la persona que toma las decisiones respecto al manejo del dinero para el sostenimiento del hogar es: El jefe(a) del hogar - Bogotá</t>
  </si>
  <si>
    <t>Hogares según el parentesco de la persona que toma las decisiones respecto al manejo del dinero para el sostenimiento del hogar es: El jefe(a) del hogar - UPL</t>
  </si>
  <si>
    <t>Código de pregunta en análisis: nhclp31bb</t>
  </si>
  <si>
    <t>Hogares según el parentesco de la persona que toma las decisiones respecto al manejo del dinero para el sostenimiento del hogar es: El cónyuge - Bogotá</t>
  </si>
  <si>
    <t>Hogares según el parentesco de la persona que toma las decisiones respecto al manejo del dinero para el sostenimiento del hogar es: El cónyuge - UPL</t>
  </si>
  <si>
    <t>Código de pregunta en análisis: nhclp31bc</t>
  </si>
  <si>
    <t>Hogares según el parentesco de la persona que toma las decisiones respecto al manejo del dinero para el sostenimiento del hogar es: Otro(s) miembro(s) del hogar - Bogotá</t>
  </si>
  <si>
    <t>Hogares según el parentesco de la persona que toma las decisiones respecto al manejo del dinero para el sostenimiento del hogar es: Otro(s) miembro(s) del hogar - UPL</t>
  </si>
  <si>
    <t>Toma de decisiones sobre la educación de menores de edad en el hogar, cruzando según totales</t>
  </si>
  <si>
    <t>Capítulo y pregunta principal: L-31. En su hogar ¿quién toma decisiones sobre dónde estudian los menores de edad? (solo si hay menores)</t>
  </si>
  <si>
    <t>Código de pregunta en análisis: nhclp31ca</t>
  </si>
  <si>
    <t>Hogares según el parentesco de la persona que toma decisiones sobre dónde estudian los menores de edad es: El jefe(a) del hogar - Bogotá</t>
  </si>
  <si>
    <t>Hogares según el parentesco de la persona que toma decisiones sobre dónde estudian los menores de edad es: El jefe(a) del hogar - UPL</t>
  </si>
  <si>
    <t>Código de pregunta en análisis: nhclp31cb</t>
  </si>
  <si>
    <t>Hogares según el parentesco de la persona que toma decisiones sobre dónde estudian los menores de edad es: El cónyuge - Bogotá</t>
  </si>
  <si>
    <t>Hogares según el parentesco de la persona que toma decisiones sobre dónde estudian los menores de edad es: El cónyuge - UPL</t>
  </si>
  <si>
    <t>Código de pregunta en análisis: nhclp31cc</t>
  </si>
  <si>
    <t>Hogares según el parentesco de la persona que toma decisiones sobre dónde estudian los menores de edad es: Otro(s) miembro(s) del hogar - Bogotá</t>
  </si>
  <si>
    <t>Hogares según el parentesco de la persona que toma decisiones sobre dónde estudian los menores de edad es: Otro(s) miembro(s) del hogar - UPL</t>
  </si>
  <si>
    <t>Sumapaz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</si>
</sst>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769" Type="http://schemas.openxmlformats.org/officeDocument/2006/relationships/worksheet" Target="worksheets/sheet769.xml"/><Relationship Id="rId21" Type="http://schemas.openxmlformats.org/officeDocument/2006/relationships/worksheet" Target="worksheets/sheet21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70" Type="http://schemas.openxmlformats.org/officeDocument/2006/relationships/worksheet" Target="worksheets/sheet170.xml"/><Relationship Id="rId836" Type="http://schemas.openxmlformats.org/officeDocument/2006/relationships/worksheet" Target="worksheets/sheet836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32" Type="http://schemas.openxmlformats.org/officeDocument/2006/relationships/worksheet" Target="worksheets/sheet3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181" Type="http://schemas.openxmlformats.org/officeDocument/2006/relationships/worksheet" Target="worksheets/sheet181.xml"/><Relationship Id="rId402" Type="http://schemas.openxmlformats.org/officeDocument/2006/relationships/worksheet" Target="worksheets/sheet402.xml"/><Relationship Id="rId847" Type="http://schemas.openxmlformats.org/officeDocument/2006/relationships/worksheet" Target="worksheets/sheet847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707" Type="http://schemas.openxmlformats.org/officeDocument/2006/relationships/worksheet" Target="worksheets/sheet707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760" Type="http://schemas.openxmlformats.org/officeDocument/2006/relationships/worksheet" Target="worksheets/sheet76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858" Type="http://schemas.openxmlformats.org/officeDocument/2006/relationships/worksheet" Target="worksheets/sheet858.xml"/><Relationship Id="rId497" Type="http://schemas.openxmlformats.org/officeDocument/2006/relationships/worksheet" Target="worksheets/sheet497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771" Type="http://schemas.openxmlformats.org/officeDocument/2006/relationships/worksheet" Target="worksheets/sheet771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270" Type="http://schemas.openxmlformats.org/officeDocument/2006/relationships/worksheet" Target="worksheets/sheet270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782" Type="http://schemas.openxmlformats.org/officeDocument/2006/relationships/worksheet" Target="worksheets/sheet78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281" Type="http://schemas.openxmlformats.org/officeDocument/2006/relationships/worksheet" Target="worksheets/sheet281.xml"/><Relationship Id="rId502" Type="http://schemas.openxmlformats.org/officeDocument/2006/relationships/worksheet" Target="worksheets/sheet502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93" Type="http://schemas.openxmlformats.org/officeDocument/2006/relationships/worksheet" Target="worksheets/sheet793.xml"/><Relationship Id="rId807" Type="http://schemas.openxmlformats.org/officeDocument/2006/relationships/worksheet" Target="worksheets/sheet807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860" Type="http://schemas.openxmlformats.org/officeDocument/2006/relationships/worksheet" Target="worksheets/sheet860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597" Type="http://schemas.openxmlformats.org/officeDocument/2006/relationships/worksheet" Target="worksheets/sheet597.xml"/><Relationship Id="rId720" Type="http://schemas.openxmlformats.org/officeDocument/2006/relationships/worksheet" Target="worksheets/sheet720.xml"/><Relationship Id="rId818" Type="http://schemas.openxmlformats.org/officeDocument/2006/relationships/worksheet" Target="worksheets/sheet818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664" Type="http://schemas.openxmlformats.org/officeDocument/2006/relationships/worksheet" Target="worksheets/sheet664.xml"/><Relationship Id="rId14" Type="http://schemas.openxmlformats.org/officeDocument/2006/relationships/worksheet" Target="worksheets/sheet14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98" Type="http://schemas.openxmlformats.org/officeDocument/2006/relationships/worksheet" Target="worksheets/sheet98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829" Type="http://schemas.openxmlformats.org/officeDocument/2006/relationships/worksheet" Target="worksheets/sheet829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25" Type="http://schemas.openxmlformats.org/officeDocument/2006/relationships/worksheet" Target="worksheets/sheet25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602" Type="http://schemas.openxmlformats.org/officeDocument/2006/relationships/worksheet" Target="worksheets/sheet602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36" Type="http://schemas.openxmlformats.org/officeDocument/2006/relationships/worksheet" Target="worksheets/sheet36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753" Type="http://schemas.openxmlformats.org/officeDocument/2006/relationships/worksheet" Target="worksheets/sheet753.xml"/><Relationship Id="rId101" Type="http://schemas.openxmlformats.org/officeDocument/2006/relationships/worksheet" Target="worksheets/sheet101.xml"/><Relationship Id="rId185" Type="http://schemas.openxmlformats.org/officeDocument/2006/relationships/worksheet" Target="worksheets/sheet185.xml"/><Relationship Id="rId406" Type="http://schemas.openxmlformats.org/officeDocument/2006/relationships/worksheet" Target="worksheets/sheet406.xml"/><Relationship Id="rId392" Type="http://schemas.openxmlformats.org/officeDocument/2006/relationships/worksheet" Target="worksheets/sheet392.xml"/><Relationship Id="rId613" Type="http://schemas.openxmlformats.org/officeDocument/2006/relationships/worksheet" Target="worksheets/sheet613.xml"/><Relationship Id="rId697" Type="http://schemas.openxmlformats.org/officeDocument/2006/relationships/worksheet" Target="worksheets/sheet697.xml"/><Relationship Id="rId820" Type="http://schemas.openxmlformats.org/officeDocument/2006/relationships/worksheet" Target="worksheets/sheet820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764" Type="http://schemas.openxmlformats.org/officeDocument/2006/relationships/worksheet" Target="worksheets/sheet764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624" Type="http://schemas.openxmlformats.org/officeDocument/2006/relationships/worksheet" Target="worksheets/sheet624.xml"/><Relationship Id="rId831" Type="http://schemas.openxmlformats.org/officeDocument/2006/relationships/worksheet" Target="worksheets/sheet831.xml"/><Relationship Id="rId263" Type="http://schemas.openxmlformats.org/officeDocument/2006/relationships/worksheet" Target="worksheets/sheet263.xml"/><Relationship Id="rId470" Type="http://schemas.openxmlformats.org/officeDocument/2006/relationships/worksheet" Target="worksheets/sheet470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775" Type="http://schemas.openxmlformats.org/officeDocument/2006/relationships/worksheet" Target="worksheets/sheet775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842" Type="http://schemas.openxmlformats.org/officeDocument/2006/relationships/worksheet" Target="worksheets/sheet842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702" Type="http://schemas.openxmlformats.org/officeDocument/2006/relationships/worksheet" Target="worksheets/sheet702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579" Type="http://schemas.openxmlformats.org/officeDocument/2006/relationships/worksheet" Target="worksheets/sheet579.xml"/><Relationship Id="rId786" Type="http://schemas.openxmlformats.org/officeDocument/2006/relationships/worksheet" Target="worksheets/sheet786.xml"/><Relationship Id="rId341" Type="http://schemas.openxmlformats.org/officeDocument/2006/relationships/worksheet" Target="worksheets/sheet341.xml"/><Relationship Id="rId439" Type="http://schemas.openxmlformats.org/officeDocument/2006/relationships/worksheet" Target="worksheets/sheet439.xml"/><Relationship Id="rId646" Type="http://schemas.openxmlformats.org/officeDocument/2006/relationships/worksheet" Target="worksheets/sheet646.xml"/><Relationship Id="rId201" Type="http://schemas.openxmlformats.org/officeDocument/2006/relationships/worksheet" Target="worksheets/sheet201.xml"/><Relationship Id="rId285" Type="http://schemas.openxmlformats.org/officeDocument/2006/relationships/worksheet" Target="worksheets/sheet285.xml"/><Relationship Id="rId506" Type="http://schemas.openxmlformats.org/officeDocument/2006/relationships/worksheet" Target="worksheets/sheet506.xml"/><Relationship Id="rId853" Type="http://schemas.openxmlformats.org/officeDocument/2006/relationships/worksheet" Target="worksheets/sheet853.xml"/><Relationship Id="rId492" Type="http://schemas.openxmlformats.org/officeDocument/2006/relationships/worksheet" Target="worksheets/sheet492.xml"/><Relationship Id="rId713" Type="http://schemas.openxmlformats.org/officeDocument/2006/relationships/worksheet" Target="worksheets/sheet713.xml"/><Relationship Id="rId797" Type="http://schemas.openxmlformats.org/officeDocument/2006/relationships/worksheet" Target="worksheets/sheet797.xml"/><Relationship Id="rId145" Type="http://schemas.openxmlformats.org/officeDocument/2006/relationships/worksheet" Target="worksheets/sheet145.xml"/><Relationship Id="rId352" Type="http://schemas.openxmlformats.org/officeDocument/2006/relationships/worksheet" Target="worksheets/sheet352.xml"/><Relationship Id="rId212" Type="http://schemas.openxmlformats.org/officeDocument/2006/relationships/worksheet" Target="worksheets/sheet212.xml"/><Relationship Id="rId657" Type="http://schemas.openxmlformats.org/officeDocument/2006/relationships/worksheet" Target="worksheets/sheet657.xml"/><Relationship Id="rId864" Type="http://schemas.openxmlformats.org/officeDocument/2006/relationships/styles" Target="styles.xml"/><Relationship Id="rId296" Type="http://schemas.openxmlformats.org/officeDocument/2006/relationships/worksheet" Target="worksheets/sheet296.xml"/><Relationship Id="rId517" Type="http://schemas.openxmlformats.org/officeDocument/2006/relationships/worksheet" Target="worksheets/sheet517.xml"/><Relationship Id="rId724" Type="http://schemas.openxmlformats.org/officeDocument/2006/relationships/worksheet" Target="worksheets/sheet724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363" Type="http://schemas.openxmlformats.org/officeDocument/2006/relationships/worksheet" Target="worksheets/sheet363.xml"/><Relationship Id="rId570" Type="http://schemas.openxmlformats.org/officeDocument/2006/relationships/worksheet" Target="worksheets/sheet570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18" Type="http://schemas.openxmlformats.org/officeDocument/2006/relationships/worksheet" Target="worksheets/sheet18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167" Type="http://schemas.openxmlformats.org/officeDocument/2006/relationships/worksheet" Target="worksheets/sheet167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679" Type="http://schemas.openxmlformats.org/officeDocument/2006/relationships/worksheet" Target="worksheets/sheet679.xml"/><Relationship Id="rId802" Type="http://schemas.openxmlformats.org/officeDocument/2006/relationships/worksheet" Target="worksheets/sheet80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41" Type="http://schemas.openxmlformats.org/officeDocument/2006/relationships/worksheet" Target="worksheets/sheet441.xml"/><Relationship Id="rId539" Type="http://schemas.openxmlformats.org/officeDocument/2006/relationships/worksheet" Target="worksheets/sheet539.xml"/><Relationship Id="rId746" Type="http://schemas.openxmlformats.org/officeDocument/2006/relationships/worksheet" Target="worksheets/sheet746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82" Type="http://schemas.openxmlformats.org/officeDocument/2006/relationships/worksheet" Target="worksheets/sheet82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606" Type="http://schemas.openxmlformats.org/officeDocument/2006/relationships/worksheet" Target="worksheets/sheet606.xml"/><Relationship Id="rId813" Type="http://schemas.openxmlformats.org/officeDocument/2006/relationships/worksheet" Target="worksheets/sheet813.xml"/><Relationship Id="rId245" Type="http://schemas.openxmlformats.org/officeDocument/2006/relationships/worksheet" Target="worksheets/sheet245.xml"/><Relationship Id="rId452" Type="http://schemas.openxmlformats.org/officeDocument/2006/relationships/worksheet" Target="worksheets/sheet452.xml"/><Relationship Id="rId105" Type="http://schemas.openxmlformats.org/officeDocument/2006/relationships/worksheet" Target="worksheets/sheet105.xml"/><Relationship Id="rId312" Type="http://schemas.openxmlformats.org/officeDocument/2006/relationships/worksheet" Target="worksheets/sheet312.xml"/><Relationship Id="rId757" Type="http://schemas.openxmlformats.org/officeDocument/2006/relationships/worksheet" Target="worksheets/sheet757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617" Type="http://schemas.openxmlformats.org/officeDocument/2006/relationships/worksheet" Target="worksheets/sheet617.xml"/><Relationship Id="rId824" Type="http://schemas.openxmlformats.org/officeDocument/2006/relationships/worksheet" Target="worksheets/sheet824.xml"/><Relationship Id="rId256" Type="http://schemas.openxmlformats.org/officeDocument/2006/relationships/worksheet" Target="worksheets/sheet256.xml"/><Relationship Id="rId463" Type="http://schemas.openxmlformats.org/officeDocument/2006/relationships/worksheet" Target="worksheets/sheet463.xml"/><Relationship Id="rId670" Type="http://schemas.openxmlformats.org/officeDocument/2006/relationships/worksheet" Target="worksheets/sheet670.xml"/><Relationship Id="rId116" Type="http://schemas.openxmlformats.org/officeDocument/2006/relationships/worksheet" Target="worksheets/sheet116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768" Type="http://schemas.openxmlformats.org/officeDocument/2006/relationships/worksheet" Target="worksheets/sheet768.xml"/><Relationship Id="rId20" Type="http://schemas.openxmlformats.org/officeDocument/2006/relationships/worksheet" Target="worksheets/sheet20.xml"/><Relationship Id="rId628" Type="http://schemas.openxmlformats.org/officeDocument/2006/relationships/worksheet" Target="worksheets/sheet628.xml"/><Relationship Id="rId835" Type="http://schemas.openxmlformats.org/officeDocument/2006/relationships/worksheet" Target="worksheets/sheet835.xml"/><Relationship Id="rId267" Type="http://schemas.openxmlformats.org/officeDocument/2006/relationships/worksheet" Target="worksheets/sheet267.xml"/><Relationship Id="rId474" Type="http://schemas.openxmlformats.org/officeDocument/2006/relationships/worksheet" Target="worksheets/sheet474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779" Type="http://schemas.openxmlformats.org/officeDocument/2006/relationships/worksheet" Target="worksheets/sheet779.xml"/><Relationship Id="rId31" Type="http://schemas.openxmlformats.org/officeDocument/2006/relationships/worksheet" Target="worksheets/sheet31.xml"/><Relationship Id="rId334" Type="http://schemas.openxmlformats.org/officeDocument/2006/relationships/worksheet" Target="worksheets/sheet334.xml"/><Relationship Id="rId541" Type="http://schemas.openxmlformats.org/officeDocument/2006/relationships/worksheet" Target="worksheets/sheet541.xml"/><Relationship Id="rId639" Type="http://schemas.openxmlformats.org/officeDocument/2006/relationships/worksheet" Target="worksheets/sheet639.xml"/><Relationship Id="rId180" Type="http://schemas.openxmlformats.org/officeDocument/2006/relationships/worksheet" Target="worksheets/sheet180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846" Type="http://schemas.openxmlformats.org/officeDocument/2006/relationships/worksheet" Target="worksheets/sheet846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42" Type="http://schemas.openxmlformats.org/officeDocument/2006/relationships/worksheet" Target="worksheets/sheet42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552" Type="http://schemas.openxmlformats.org/officeDocument/2006/relationships/worksheet" Target="worksheets/sheet552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412" Type="http://schemas.openxmlformats.org/officeDocument/2006/relationships/worksheet" Target="worksheets/sheet412.xml"/><Relationship Id="rId857" Type="http://schemas.openxmlformats.org/officeDocument/2006/relationships/worksheet" Target="worksheets/sheet857.xml"/><Relationship Id="rId289" Type="http://schemas.openxmlformats.org/officeDocument/2006/relationships/worksheet" Target="worksheets/sheet289.xml"/><Relationship Id="rId496" Type="http://schemas.openxmlformats.org/officeDocument/2006/relationships/worksheet" Target="worksheets/sheet496.xml"/><Relationship Id="rId717" Type="http://schemas.openxmlformats.org/officeDocument/2006/relationships/worksheet" Target="worksheets/sheet717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56" Type="http://schemas.openxmlformats.org/officeDocument/2006/relationships/worksheet" Target="worksheets/sheet356.xml"/><Relationship Id="rId563" Type="http://schemas.openxmlformats.org/officeDocument/2006/relationships/worksheet" Target="worksheets/sheet563.xml"/><Relationship Id="rId770" Type="http://schemas.openxmlformats.org/officeDocument/2006/relationships/worksheet" Target="worksheets/sheet77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630" Type="http://schemas.openxmlformats.org/officeDocument/2006/relationships/worksheet" Target="worksheets/sheet630.xml"/><Relationship Id="rId728" Type="http://schemas.openxmlformats.org/officeDocument/2006/relationships/worksheet" Target="worksheets/sheet728.xml"/><Relationship Id="rId64" Type="http://schemas.openxmlformats.org/officeDocument/2006/relationships/worksheet" Target="worksheets/sheet64.xml"/><Relationship Id="rId367" Type="http://schemas.openxmlformats.org/officeDocument/2006/relationships/worksheet" Target="worksheets/sheet367.xml"/><Relationship Id="rId574" Type="http://schemas.openxmlformats.org/officeDocument/2006/relationships/worksheet" Target="worksheets/sheet574.xml"/><Relationship Id="rId227" Type="http://schemas.openxmlformats.org/officeDocument/2006/relationships/worksheet" Target="worksheets/sheet227.xml"/><Relationship Id="rId781" Type="http://schemas.openxmlformats.org/officeDocument/2006/relationships/worksheet" Target="worksheets/sheet781.xml"/><Relationship Id="rId434" Type="http://schemas.openxmlformats.org/officeDocument/2006/relationships/worksheet" Target="worksheets/sheet434.xml"/><Relationship Id="rId641" Type="http://schemas.openxmlformats.org/officeDocument/2006/relationships/worksheet" Target="worksheets/sheet641.xml"/><Relationship Id="rId739" Type="http://schemas.openxmlformats.org/officeDocument/2006/relationships/worksheet" Target="worksheets/sheet739.xml"/><Relationship Id="rId280" Type="http://schemas.openxmlformats.org/officeDocument/2006/relationships/worksheet" Target="worksheets/sheet280.xml"/><Relationship Id="rId501" Type="http://schemas.openxmlformats.org/officeDocument/2006/relationships/worksheet" Target="worksheets/sheet501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378" Type="http://schemas.openxmlformats.org/officeDocument/2006/relationships/worksheet" Target="worksheets/sheet378.xml"/><Relationship Id="rId585" Type="http://schemas.openxmlformats.org/officeDocument/2006/relationships/worksheet" Target="worksheets/sheet585.xml"/><Relationship Id="rId792" Type="http://schemas.openxmlformats.org/officeDocument/2006/relationships/worksheet" Target="worksheets/sheet792.xml"/><Relationship Id="rId806" Type="http://schemas.openxmlformats.org/officeDocument/2006/relationships/worksheet" Target="worksheets/sheet806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652" Type="http://schemas.openxmlformats.org/officeDocument/2006/relationships/worksheet" Target="worksheets/sheet652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512" Type="http://schemas.openxmlformats.org/officeDocument/2006/relationships/worksheet" Target="worksheets/sheet512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96" Type="http://schemas.openxmlformats.org/officeDocument/2006/relationships/worksheet" Target="worksheets/sheet596.xml"/><Relationship Id="rId817" Type="http://schemas.openxmlformats.org/officeDocument/2006/relationships/worksheet" Target="worksheets/sheet817.xml"/><Relationship Id="rId249" Type="http://schemas.openxmlformats.org/officeDocument/2006/relationships/worksheet" Target="worksheets/sheet249.xml"/><Relationship Id="rId456" Type="http://schemas.openxmlformats.org/officeDocument/2006/relationships/worksheet" Target="worksheets/sheet456.xml"/><Relationship Id="rId663" Type="http://schemas.openxmlformats.org/officeDocument/2006/relationships/worksheet" Target="worksheets/sheet66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97" Type="http://schemas.openxmlformats.org/officeDocument/2006/relationships/worksheet" Target="worksheets/sheet97.xml"/><Relationship Id="rId730" Type="http://schemas.openxmlformats.org/officeDocument/2006/relationships/worksheet" Target="worksheets/sheet730.xml"/><Relationship Id="rId828" Type="http://schemas.openxmlformats.org/officeDocument/2006/relationships/worksheet" Target="worksheets/sheet828.xml"/><Relationship Id="rId162" Type="http://schemas.openxmlformats.org/officeDocument/2006/relationships/worksheet" Target="worksheets/sheet162.xml"/><Relationship Id="rId467" Type="http://schemas.openxmlformats.org/officeDocument/2006/relationships/worksheet" Target="worksheets/sheet467.xml"/><Relationship Id="rId674" Type="http://schemas.openxmlformats.org/officeDocument/2006/relationships/worksheet" Target="worksheets/sheet674.xml"/><Relationship Id="rId24" Type="http://schemas.openxmlformats.org/officeDocument/2006/relationships/worksheet" Target="worksheets/sheet24.xml"/><Relationship Id="rId327" Type="http://schemas.openxmlformats.org/officeDocument/2006/relationships/worksheet" Target="worksheets/sheet327.xml"/><Relationship Id="rId534" Type="http://schemas.openxmlformats.org/officeDocument/2006/relationships/worksheet" Target="worksheets/sheet534.xml"/><Relationship Id="rId741" Type="http://schemas.openxmlformats.org/officeDocument/2006/relationships/worksheet" Target="worksheets/sheet741.xml"/><Relationship Id="rId839" Type="http://schemas.openxmlformats.org/officeDocument/2006/relationships/worksheet" Target="worksheets/sheet839.xml"/><Relationship Id="rId173" Type="http://schemas.openxmlformats.org/officeDocument/2006/relationships/worksheet" Target="worksheets/sheet173.xml"/><Relationship Id="rId380" Type="http://schemas.openxmlformats.org/officeDocument/2006/relationships/worksheet" Target="worksheets/sheet380.xml"/><Relationship Id="rId601" Type="http://schemas.openxmlformats.org/officeDocument/2006/relationships/worksheet" Target="worksheets/sheet601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35" Type="http://schemas.openxmlformats.org/officeDocument/2006/relationships/worksheet" Target="worksheets/sheet35.xml"/><Relationship Id="rId100" Type="http://schemas.openxmlformats.org/officeDocument/2006/relationships/worksheet" Target="worksheets/sheet100.xml"/><Relationship Id="rId338" Type="http://schemas.openxmlformats.org/officeDocument/2006/relationships/worksheet" Target="worksheets/sheet338.xml"/><Relationship Id="rId545" Type="http://schemas.openxmlformats.org/officeDocument/2006/relationships/worksheet" Target="worksheets/sheet545.xml"/><Relationship Id="rId752" Type="http://schemas.openxmlformats.org/officeDocument/2006/relationships/worksheet" Target="worksheets/sheet75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612" Type="http://schemas.openxmlformats.org/officeDocument/2006/relationships/worksheet" Target="worksheets/sheet612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54" Type="http://schemas.openxmlformats.org/officeDocument/2006/relationships/worksheet" Target="worksheets/sheet654.xml"/><Relationship Id="rId696" Type="http://schemas.openxmlformats.org/officeDocument/2006/relationships/worksheet" Target="worksheets/sheet696.xml"/><Relationship Id="rId861" Type="http://schemas.openxmlformats.org/officeDocument/2006/relationships/worksheet" Target="worksheets/sheet861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514" Type="http://schemas.openxmlformats.org/officeDocument/2006/relationships/worksheet" Target="worksheets/sheet514.xml"/><Relationship Id="rId556" Type="http://schemas.openxmlformats.org/officeDocument/2006/relationships/worksheet" Target="worksheets/sheet556.xml"/><Relationship Id="rId721" Type="http://schemas.openxmlformats.org/officeDocument/2006/relationships/worksheet" Target="worksheets/sheet721.xml"/><Relationship Id="rId763" Type="http://schemas.openxmlformats.org/officeDocument/2006/relationships/worksheet" Target="worksheets/sheet76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598" Type="http://schemas.openxmlformats.org/officeDocument/2006/relationships/worksheet" Target="worksheets/sheet598.xml"/><Relationship Id="rId819" Type="http://schemas.openxmlformats.org/officeDocument/2006/relationships/worksheet" Target="worksheets/sheet819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23" Type="http://schemas.openxmlformats.org/officeDocument/2006/relationships/worksheet" Target="worksheets/sheet623.xml"/><Relationship Id="rId665" Type="http://schemas.openxmlformats.org/officeDocument/2006/relationships/worksheet" Target="worksheets/sheet665.xml"/><Relationship Id="rId830" Type="http://schemas.openxmlformats.org/officeDocument/2006/relationships/worksheet" Target="worksheets/sheet830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567" Type="http://schemas.openxmlformats.org/officeDocument/2006/relationships/worksheet" Target="worksheets/sheet567.xml"/><Relationship Id="rId732" Type="http://schemas.openxmlformats.org/officeDocument/2006/relationships/worksheet" Target="worksheets/sheet732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774" Type="http://schemas.openxmlformats.org/officeDocument/2006/relationships/worksheet" Target="worksheets/sheet774.xml"/><Relationship Id="rId427" Type="http://schemas.openxmlformats.org/officeDocument/2006/relationships/worksheet" Target="worksheets/sheet427.xml"/><Relationship Id="rId469" Type="http://schemas.openxmlformats.org/officeDocument/2006/relationships/worksheet" Target="worksheets/sheet469.xml"/><Relationship Id="rId634" Type="http://schemas.openxmlformats.org/officeDocument/2006/relationships/worksheet" Target="worksheets/sheet634.xml"/><Relationship Id="rId676" Type="http://schemas.openxmlformats.org/officeDocument/2006/relationships/worksheet" Target="worksheets/sheet676.xml"/><Relationship Id="rId841" Type="http://schemas.openxmlformats.org/officeDocument/2006/relationships/worksheet" Target="worksheets/sheet84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480" Type="http://schemas.openxmlformats.org/officeDocument/2006/relationships/worksheet" Target="worksheets/sheet480.xml"/><Relationship Id="rId536" Type="http://schemas.openxmlformats.org/officeDocument/2006/relationships/worksheet" Target="worksheets/sheet536.xml"/><Relationship Id="rId701" Type="http://schemas.openxmlformats.org/officeDocument/2006/relationships/worksheet" Target="worksheets/sheet701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43" Type="http://schemas.openxmlformats.org/officeDocument/2006/relationships/worksheet" Target="worksheets/sheet743.xml"/><Relationship Id="rId785" Type="http://schemas.openxmlformats.org/officeDocument/2006/relationships/worksheet" Target="worksheets/sheet785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603" Type="http://schemas.openxmlformats.org/officeDocument/2006/relationships/worksheet" Target="worksheets/sheet603.xml"/><Relationship Id="rId645" Type="http://schemas.openxmlformats.org/officeDocument/2006/relationships/worksheet" Target="worksheets/sheet645.xml"/><Relationship Id="rId687" Type="http://schemas.openxmlformats.org/officeDocument/2006/relationships/worksheet" Target="worksheets/sheet687.xml"/><Relationship Id="rId810" Type="http://schemas.openxmlformats.org/officeDocument/2006/relationships/worksheet" Target="worksheets/sheet810.xml"/><Relationship Id="rId852" Type="http://schemas.openxmlformats.org/officeDocument/2006/relationships/worksheet" Target="worksheets/sheet852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547" Type="http://schemas.openxmlformats.org/officeDocument/2006/relationships/worksheet" Target="worksheets/sheet547.xml"/><Relationship Id="rId589" Type="http://schemas.openxmlformats.org/officeDocument/2006/relationships/worksheet" Target="worksheets/sheet589.xml"/><Relationship Id="rId754" Type="http://schemas.openxmlformats.org/officeDocument/2006/relationships/worksheet" Target="worksheets/sheet754.xml"/><Relationship Id="rId796" Type="http://schemas.openxmlformats.org/officeDocument/2006/relationships/worksheet" Target="worksheets/sheet796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614" Type="http://schemas.openxmlformats.org/officeDocument/2006/relationships/worksheet" Target="worksheets/sheet614.xml"/><Relationship Id="rId656" Type="http://schemas.openxmlformats.org/officeDocument/2006/relationships/worksheet" Target="worksheets/sheet656.xml"/><Relationship Id="rId821" Type="http://schemas.openxmlformats.org/officeDocument/2006/relationships/worksheet" Target="worksheets/sheet821.xml"/><Relationship Id="rId863" Type="http://schemas.openxmlformats.org/officeDocument/2006/relationships/theme" Target="theme/theme1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516" Type="http://schemas.openxmlformats.org/officeDocument/2006/relationships/worksheet" Target="worksheets/sheet516.xml"/><Relationship Id="rId698" Type="http://schemas.openxmlformats.org/officeDocument/2006/relationships/worksheet" Target="worksheets/sheet698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23" Type="http://schemas.openxmlformats.org/officeDocument/2006/relationships/worksheet" Target="worksheets/sheet723.xml"/><Relationship Id="rId765" Type="http://schemas.openxmlformats.org/officeDocument/2006/relationships/worksheet" Target="worksheets/sheet765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832" Type="http://schemas.openxmlformats.org/officeDocument/2006/relationships/worksheet" Target="worksheets/sheet832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667" Type="http://schemas.openxmlformats.org/officeDocument/2006/relationships/worksheet" Target="worksheets/sheet667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27" Type="http://schemas.openxmlformats.org/officeDocument/2006/relationships/worksheet" Target="worksheets/sheet527.xml"/><Relationship Id="rId569" Type="http://schemas.openxmlformats.org/officeDocument/2006/relationships/worksheet" Target="worksheets/sheet569.xml"/><Relationship Id="rId734" Type="http://schemas.openxmlformats.org/officeDocument/2006/relationships/worksheet" Target="worksheets/sheet734.xml"/><Relationship Id="rId776" Type="http://schemas.openxmlformats.org/officeDocument/2006/relationships/worksheet" Target="worksheets/sheet776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580" Type="http://schemas.openxmlformats.org/officeDocument/2006/relationships/worksheet" Target="worksheets/sheet580.xml"/><Relationship Id="rId636" Type="http://schemas.openxmlformats.org/officeDocument/2006/relationships/worksheet" Target="worksheets/sheet636.xml"/><Relationship Id="rId801" Type="http://schemas.openxmlformats.org/officeDocument/2006/relationships/worksheet" Target="worksheets/sheet801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843" Type="http://schemas.openxmlformats.org/officeDocument/2006/relationships/worksheet" Target="worksheets/sheet843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482" Type="http://schemas.openxmlformats.org/officeDocument/2006/relationships/worksheet" Target="worksheets/sheet482.xml"/><Relationship Id="rId538" Type="http://schemas.openxmlformats.org/officeDocument/2006/relationships/worksheet" Target="worksheets/sheet538.xml"/><Relationship Id="rId703" Type="http://schemas.openxmlformats.org/officeDocument/2006/relationships/worksheet" Target="worksheets/sheet703.xml"/><Relationship Id="rId745" Type="http://schemas.openxmlformats.org/officeDocument/2006/relationships/worksheet" Target="worksheets/sheet745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787" Type="http://schemas.openxmlformats.org/officeDocument/2006/relationships/worksheet" Target="worksheets/sheet787.xml"/><Relationship Id="rId812" Type="http://schemas.openxmlformats.org/officeDocument/2006/relationships/worksheet" Target="worksheets/sheet812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647" Type="http://schemas.openxmlformats.org/officeDocument/2006/relationships/worksheet" Target="worksheets/sheet647.xml"/><Relationship Id="rId689" Type="http://schemas.openxmlformats.org/officeDocument/2006/relationships/worksheet" Target="worksheets/sheet689.xml"/><Relationship Id="rId854" Type="http://schemas.openxmlformats.org/officeDocument/2006/relationships/worksheet" Target="worksheets/sheet854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549" Type="http://schemas.openxmlformats.org/officeDocument/2006/relationships/worksheet" Target="worksheets/sheet549.xml"/><Relationship Id="rId714" Type="http://schemas.openxmlformats.org/officeDocument/2006/relationships/worksheet" Target="worksheets/sheet714.xml"/><Relationship Id="rId756" Type="http://schemas.openxmlformats.org/officeDocument/2006/relationships/worksheet" Target="worksheets/sheet75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560" Type="http://schemas.openxmlformats.org/officeDocument/2006/relationships/worksheet" Target="worksheets/sheet560.xml"/><Relationship Id="rId798" Type="http://schemas.openxmlformats.org/officeDocument/2006/relationships/worksheet" Target="worksheets/sheet798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16" Type="http://schemas.openxmlformats.org/officeDocument/2006/relationships/worksheet" Target="worksheets/sheet616.xml"/><Relationship Id="rId658" Type="http://schemas.openxmlformats.org/officeDocument/2006/relationships/worksheet" Target="worksheets/sheet658.xml"/><Relationship Id="rId823" Type="http://schemas.openxmlformats.org/officeDocument/2006/relationships/worksheet" Target="worksheets/sheet823.xml"/><Relationship Id="rId865" Type="http://schemas.openxmlformats.org/officeDocument/2006/relationships/sharedStrings" Target="sharedStrings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worksheet" Target="worksheets/sheet462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115" Type="http://schemas.openxmlformats.org/officeDocument/2006/relationships/worksheet" Target="worksheets/sheet115.xml"/><Relationship Id="rId157" Type="http://schemas.openxmlformats.org/officeDocument/2006/relationships/worksheet" Target="worksheets/sheet157.xml"/><Relationship Id="rId322" Type="http://schemas.openxmlformats.org/officeDocument/2006/relationships/worksheet" Target="worksheets/sheet322.xml"/><Relationship Id="rId364" Type="http://schemas.openxmlformats.org/officeDocument/2006/relationships/worksheet" Target="worksheets/sheet364.xml"/><Relationship Id="rId767" Type="http://schemas.openxmlformats.org/officeDocument/2006/relationships/worksheet" Target="worksheets/sheet767.xml"/><Relationship Id="rId61" Type="http://schemas.openxmlformats.org/officeDocument/2006/relationships/worksheet" Target="worksheets/sheet61.xml"/><Relationship Id="rId199" Type="http://schemas.openxmlformats.org/officeDocument/2006/relationships/worksheet" Target="worksheets/sheet199.xml"/><Relationship Id="rId571" Type="http://schemas.openxmlformats.org/officeDocument/2006/relationships/worksheet" Target="worksheets/sheet571.xml"/><Relationship Id="rId627" Type="http://schemas.openxmlformats.org/officeDocument/2006/relationships/worksheet" Target="worksheets/sheet627.xml"/><Relationship Id="rId669" Type="http://schemas.openxmlformats.org/officeDocument/2006/relationships/worksheet" Target="worksheets/sheet669.xml"/><Relationship Id="rId834" Type="http://schemas.openxmlformats.org/officeDocument/2006/relationships/worksheet" Target="worksheets/sheet834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66" Type="http://schemas.openxmlformats.org/officeDocument/2006/relationships/worksheet" Target="worksheets/sheet266.xml"/><Relationship Id="rId431" Type="http://schemas.openxmlformats.org/officeDocument/2006/relationships/worksheet" Target="worksheets/sheet431.xml"/><Relationship Id="rId473" Type="http://schemas.openxmlformats.org/officeDocument/2006/relationships/worksheet" Target="worksheets/sheet473.xml"/><Relationship Id="rId529" Type="http://schemas.openxmlformats.org/officeDocument/2006/relationships/worksheet" Target="worksheets/sheet529.xml"/><Relationship Id="rId680" Type="http://schemas.openxmlformats.org/officeDocument/2006/relationships/worksheet" Target="worksheets/sheet680.xml"/><Relationship Id="rId736" Type="http://schemas.openxmlformats.org/officeDocument/2006/relationships/worksheet" Target="worksheets/sheet736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168" Type="http://schemas.openxmlformats.org/officeDocument/2006/relationships/worksheet" Target="worksheets/sheet168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78" Type="http://schemas.openxmlformats.org/officeDocument/2006/relationships/worksheet" Target="worksheets/sheet778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638" Type="http://schemas.openxmlformats.org/officeDocument/2006/relationships/worksheet" Target="worksheets/sheet638.xml"/><Relationship Id="rId803" Type="http://schemas.openxmlformats.org/officeDocument/2006/relationships/worksheet" Target="worksheets/sheet803.xml"/><Relationship Id="rId845" Type="http://schemas.openxmlformats.org/officeDocument/2006/relationships/worksheet" Target="worksheets/sheet845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42" Type="http://schemas.openxmlformats.org/officeDocument/2006/relationships/worksheet" Target="worksheets/sheet442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137" Type="http://schemas.openxmlformats.org/officeDocument/2006/relationships/worksheet" Target="worksheets/sheet137.xml"/><Relationship Id="rId302" Type="http://schemas.openxmlformats.org/officeDocument/2006/relationships/worksheet" Target="worksheets/sheet302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47" Type="http://schemas.openxmlformats.org/officeDocument/2006/relationships/worksheet" Target="worksheets/sheet747.xml"/><Relationship Id="rId789" Type="http://schemas.openxmlformats.org/officeDocument/2006/relationships/worksheet" Target="worksheets/sheet789.xml"/><Relationship Id="rId41" Type="http://schemas.openxmlformats.org/officeDocument/2006/relationships/worksheet" Target="worksheets/sheet41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51" Type="http://schemas.openxmlformats.org/officeDocument/2006/relationships/worksheet" Target="worksheets/sheet551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649" Type="http://schemas.openxmlformats.org/officeDocument/2006/relationships/worksheet" Target="worksheets/sheet649.xml"/><Relationship Id="rId814" Type="http://schemas.openxmlformats.org/officeDocument/2006/relationships/worksheet" Target="worksheets/sheet814.xml"/><Relationship Id="rId856" Type="http://schemas.openxmlformats.org/officeDocument/2006/relationships/worksheet" Target="worksheets/sheet85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46" Type="http://schemas.openxmlformats.org/officeDocument/2006/relationships/worksheet" Target="worksheets/sheet246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53" Type="http://schemas.openxmlformats.org/officeDocument/2006/relationships/worksheet" Target="worksheets/sheet453.xml"/><Relationship Id="rId509" Type="http://schemas.openxmlformats.org/officeDocument/2006/relationships/worksheet" Target="worksheets/sheet509.xml"/><Relationship Id="rId660" Type="http://schemas.openxmlformats.org/officeDocument/2006/relationships/worksheet" Target="worksheets/sheet660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758" Type="http://schemas.openxmlformats.org/officeDocument/2006/relationships/worksheet" Target="worksheets/sheet758.xml"/><Relationship Id="rId10" Type="http://schemas.openxmlformats.org/officeDocument/2006/relationships/worksheet" Target="worksheets/sheet10.xml"/><Relationship Id="rId52" Type="http://schemas.openxmlformats.org/officeDocument/2006/relationships/worksheet" Target="worksheets/sheet52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562" Type="http://schemas.openxmlformats.org/officeDocument/2006/relationships/worksheet" Target="worksheets/sheet562.xml"/><Relationship Id="rId618" Type="http://schemas.openxmlformats.org/officeDocument/2006/relationships/worksheet" Target="worksheets/sheet618.xml"/><Relationship Id="rId825" Type="http://schemas.openxmlformats.org/officeDocument/2006/relationships/worksheet" Target="worksheets/sheet825.xml"/><Relationship Id="rId215" Type="http://schemas.openxmlformats.org/officeDocument/2006/relationships/worksheet" Target="worksheets/sheet215.xml"/><Relationship Id="rId257" Type="http://schemas.openxmlformats.org/officeDocument/2006/relationships/worksheet" Target="worksheets/sheet257.xml"/><Relationship Id="rId422" Type="http://schemas.openxmlformats.org/officeDocument/2006/relationships/worksheet" Target="worksheets/sheet422.xml"/><Relationship Id="rId464" Type="http://schemas.openxmlformats.org/officeDocument/2006/relationships/worksheet" Target="worksheets/sheet464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780" Type="http://schemas.openxmlformats.org/officeDocument/2006/relationships/worksheet" Target="worksheets/sheet780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805" Type="http://schemas.openxmlformats.org/officeDocument/2006/relationships/worksheet" Target="worksheets/sheet805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791" Type="http://schemas.openxmlformats.org/officeDocument/2006/relationships/worksheet" Target="worksheets/sheet791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worksheet" Target="worksheets/sheet74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816" Type="http://schemas.openxmlformats.org/officeDocument/2006/relationships/worksheet" Target="worksheets/sheet816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827" Type="http://schemas.openxmlformats.org/officeDocument/2006/relationships/worksheet" Target="worksheets/sheet827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740" Type="http://schemas.openxmlformats.org/officeDocument/2006/relationships/worksheet" Target="worksheets/sheet740.xml"/><Relationship Id="rId838" Type="http://schemas.openxmlformats.org/officeDocument/2006/relationships/worksheet" Target="worksheets/sheet838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751" Type="http://schemas.openxmlformats.org/officeDocument/2006/relationships/worksheet" Target="worksheets/sheet751.xml"/><Relationship Id="rId849" Type="http://schemas.openxmlformats.org/officeDocument/2006/relationships/worksheet" Target="worksheets/sheet849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762" Type="http://schemas.openxmlformats.org/officeDocument/2006/relationships/worksheet" Target="worksheets/sheet762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773" Type="http://schemas.openxmlformats.org/officeDocument/2006/relationships/worksheet" Target="worksheets/sheet773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840" Type="http://schemas.openxmlformats.org/officeDocument/2006/relationships/worksheet" Target="worksheets/sheet840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32" Type="http://schemas.openxmlformats.org/officeDocument/2006/relationships/worksheet" Target="worksheets/sheet132.xml"/><Relationship Id="rId784" Type="http://schemas.openxmlformats.org/officeDocument/2006/relationships/worksheet" Target="worksheets/sheet784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851" Type="http://schemas.openxmlformats.org/officeDocument/2006/relationships/worksheet" Target="worksheets/sheet851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795" Type="http://schemas.openxmlformats.org/officeDocument/2006/relationships/worksheet" Target="worksheets/sheet795.xml"/><Relationship Id="rId809" Type="http://schemas.openxmlformats.org/officeDocument/2006/relationships/worksheet" Target="worksheets/sheet809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862" Type="http://schemas.openxmlformats.org/officeDocument/2006/relationships/worksheet" Target="worksheets/sheet862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Relationship Id="rId459" Type="http://schemas.openxmlformats.org/officeDocument/2006/relationships/worksheet" Target="worksheets/sheet459.xml"/><Relationship Id="rId666" Type="http://schemas.openxmlformats.org/officeDocument/2006/relationships/worksheet" Target="worksheets/sheet666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19" Type="http://schemas.openxmlformats.org/officeDocument/2006/relationships/worksheet" Target="worksheets/sheet319.xml"/><Relationship Id="rId526" Type="http://schemas.openxmlformats.org/officeDocument/2006/relationships/worksheet" Target="worksheets/sheet526.xml"/><Relationship Id="rId733" Type="http://schemas.openxmlformats.org/officeDocument/2006/relationships/worksheet" Target="worksheets/sheet733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677" Type="http://schemas.openxmlformats.org/officeDocument/2006/relationships/worksheet" Target="worksheets/sheet677.xml"/><Relationship Id="rId800" Type="http://schemas.openxmlformats.org/officeDocument/2006/relationships/worksheet" Target="worksheets/sheet800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537" Type="http://schemas.openxmlformats.org/officeDocument/2006/relationships/worksheet" Target="worksheets/sheet537.xml"/><Relationship Id="rId744" Type="http://schemas.openxmlformats.org/officeDocument/2006/relationships/worksheet" Target="worksheets/sheet74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83" Type="http://schemas.openxmlformats.org/officeDocument/2006/relationships/worksheet" Target="worksheets/sheet383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811" Type="http://schemas.openxmlformats.org/officeDocument/2006/relationships/worksheet" Target="worksheets/sheet811.xml"/><Relationship Id="rId243" Type="http://schemas.openxmlformats.org/officeDocument/2006/relationships/worksheet" Target="worksheets/sheet243.xml"/><Relationship Id="rId450" Type="http://schemas.openxmlformats.org/officeDocument/2006/relationships/worksheet" Target="worksheets/sheet450.xml"/><Relationship Id="rId688" Type="http://schemas.openxmlformats.org/officeDocument/2006/relationships/worksheet" Target="worksheets/sheet688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548" Type="http://schemas.openxmlformats.org/officeDocument/2006/relationships/worksheet" Target="worksheets/sheet548.xml"/><Relationship Id="rId755" Type="http://schemas.openxmlformats.org/officeDocument/2006/relationships/worksheet" Target="worksheets/sheet755.xml"/><Relationship Id="rId91" Type="http://schemas.openxmlformats.org/officeDocument/2006/relationships/worksheet" Target="worksheets/sheet91.xml"/><Relationship Id="rId187" Type="http://schemas.openxmlformats.org/officeDocument/2006/relationships/worksheet" Target="worksheets/sheet187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822" Type="http://schemas.openxmlformats.org/officeDocument/2006/relationships/worksheet" Target="worksheets/sheet822.xml"/><Relationship Id="rId254" Type="http://schemas.openxmlformats.org/officeDocument/2006/relationships/worksheet" Target="worksheets/sheet254.xml"/><Relationship Id="rId699" Type="http://schemas.openxmlformats.org/officeDocument/2006/relationships/worksheet" Target="worksheets/sheet699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461" Type="http://schemas.openxmlformats.org/officeDocument/2006/relationships/worksheet" Target="worksheets/sheet461.xml"/><Relationship Id="rId559" Type="http://schemas.openxmlformats.org/officeDocument/2006/relationships/worksheet" Target="worksheets/sheet559.xml"/><Relationship Id="rId766" Type="http://schemas.openxmlformats.org/officeDocument/2006/relationships/worksheet" Target="worksheets/sheet766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419" Type="http://schemas.openxmlformats.org/officeDocument/2006/relationships/worksheet" Target="worksheets/sheet419.xml"/><Relationship Id="rId626" Type="http://schemas.openxmlformats.org/officeDocument/2006/relationships/worksheet" Target="worksheets/sheet626.xml"/><Relationship Id="rId833" Type="http://schemas.openxmlformats.org/officeDocument/2006/relationships/worksheet" Target="worksheets/sheet833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125" Type="http://schemas.openxmlformats.org/officeDocument/2006/relationships/worksheet" Target="worksheets/sheet125.xml"/><Relationship Id="rId332" Type="http://schemas.openxmlformats.org/officeDocument/2006/relationships/worksheet" Target="worksheets/sheet332.xml"/><Relationship Id="rId777" Type="http://schemas.openxmlformats.org/officeDocument/2006/relationships/worksheet" Target="worksheets/sheet777.xml"/><Relationship Id="rId637" Type="http://schemas.openxmlformats.org/officeDocument/2006/relationships/worksheet" Target="worksheets/sheet637.xml"/><Relationship Id="rId844" Type="http://schemas.openxmlformats.org/officeDocument/2006/relationships/worksheet" Target="worksheets/sheet844.xml"/><Relationship Id="rId276" Type="http://schemas.openxmlformats.org/officeDocument/2006/relationships/worksheet" Target="worksheets/sheet276.xml"/><Relationship Id="rId483" Type="http://schemas.openxmlformats.org/officeDocument/2006/relationships/worksheet" Target="worksheets/sheet483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788" Type="http://schemas.openxmlformats.org/officeDocument/2006/relationships/worksheet" Target="worksheets/sheet788.xml"/><Relationship Id="rId203" Type="http://schemas.openxmlformats.org/officeDocument/2006/relationships/worksheet" Target="worksheets/sheet203.xml"/><Relationship Id="rId648" Type="http://schemas.openxmlformats.org/officeDocument/2006/relationships/worksheet" Target="worksheets/sheet648.xml"/><Relationship Id="rId855" Type="http://schemas.openxmlformats.org/officeDocument/2006/relationships/worksheet" Target="worksheets/sheet855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147" Type="http://schemas.openxmlformats.org/officeDocument/2006/relationships/worksheet" Target="worksheets/sheet147.xml"/><Relationship Id="rId354" Type="http://schemas.openxmlformats.org/officeDocument/2006/relationships/worksheet" Target="worksheets/sheet354.xml"/><Relationship Id="rId799" Type="http://schemas.openxmlformats.org/officeDocument/2006/relationships/worksheet" Target="worksheets/sheet799.xml"/><Relationship Id="rId51" Type="http://schemas.openxmlformats.org/officeDocument/2006/relationships/worksheet" Target="worksheets/sheet51.xml"/><Relationship Id="rId561" Type="http://schemas.openxmlformats.org/officeDocument/2006/relationships/worksheet" Target="worksheets/sheet561.xml"/><Relationship Id="rId659" Type="http://schemas.openxmlformats.org/officeDocument/2006/relationships/worksheet" Target="worksheets/sheet659.xml"/><Relationship Id="rId866" Type="http://schemas.openxmlformats.org/officeDocument/2006/relationships/calcChain" Target="calcChain.xml"/><Relationship Id="rId214" Type="http://schemas.openxmlformats.org/officeDocument/2006/relationships/worksheet" Target="worksheets/sheet214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519" Type="http://schemas.openxmlformats.org/officeDocument/2006/relationships/worksheet" Target="worksheets/sheet519.xml"/><Relationship Id="rId158" Type="http://schemas.openxmlformats.org/officeDocument/2006/relationships/worksheet" Target="worksheets/sheet158.xml"/><Relationship Id="rId726" Type="http://schemas.openxmlformats.org/officeDocument/2006/relationships/worksheet" Target="worksheets/sheet726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Relationship Id="rId225" Type="http://schemas.openxmlformats.org/officeDocument/2006/relationships/worksheet" Target="worksheets/sheet225.xml"/><Relationship Id="rId432" Type="http://schemas.openxmlformats.org/officeDocument/2006/relationships/worksheet" Target="worksheets/sheet432.xml"/><Relationship Id="rId737" Type="http://schemas.openxmlformats.org/officeDocument/2006/relationships/worksheet" Target="worksheets/sheet737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76" Type="http://schemas.openxmlformats.org/officeDocument/2006/relationships/worksheet" Target="worksheets/sheet376.xml"/><Relationship Id="rId583" Type="http://schemas.openxmlformats.org/officeDocument/2006/relationships/worksheet" Target="worksheets/sheet583.xml"/><Relationship Id="rId790" Type="http://schemas.openxmlformats.org/officeDocument/2006/relationships/worksheet" Target="worksheets/sheet790.xml"/><Relationship Id="rId804" Type="http://schemas.openxmlformats.org/officeDocument/2006/relationships/worksheet" Target="worksheets/sheet804.xml"/><Relationship Id="rId4" Type="http://schemas.openxmlformats.org/officeDocument/2006/relationships/worksheet" Target="worksheets/sheet4.xml"/><Relationship Id="rId236" Type="http://schemas.openxmlformats.org/officeDocument/2006/relationships/worksheet" Target="worksheets/sheet236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303" Type="http://schemas.openxmlformats.org/officeDocument/2006/relationships/worksheet" Target="worksheets/sheet303.xml"/><Relationship Id="rId748" Type="http://schemas.openxmlformats.org/officeDocument/2006/relationships/worksheet" Target="worksheets/sheet748.xml"/><Relationship Id="rId84" Type="http://schemas.openxmlformats.org/officeDocument/2006/relationships/worksheet" Target="worksheets/sheet84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815" Type="http://schemas.openxmlformats.org/officeDocument/2006/relationships/worksheet" Target="worksheets/sheet81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454" Type="http://schemas.openxmlformats.org/officeDocument/2006/relationships/worksheet" Target="worksheets/sheet454.xml"/><Relationship Id="rId661" Type="http://schemas.openxmlformats.org/officeDocument/2006/relationships/worksheet" Target="worksheets/sheet661.xml"/><Relationship Id="rId759" Type="http://schemas.openxmlformats.org/officeDocument/2006/relationships/worksheet" Target="worksheets/sheet759.xml"/><Relationship Id="rId11" Type="http://schemas.openxmlformats.org/officeDocument/2006/relationships/worksheet" Target="worksheets/sheet11.xml"/><Relationship Id="rId314" Type="http://schemas.openxmlformats.org/officeDocument/2006/relationships/worksheet" Target="worksheets/sheet314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619" Type="http://schemas.openxmlformats.org/officeDocument/2006/relationships/worksheet" Target="worksheets/sheet61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826" Type="http://schemas.openxmlformats.org/officeDocument/2006/relationships/worksheet" Target="worksheets/sheet826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72" Type="http://schemas.openxmlformats.org/officeDocument/2006/relationships/worksheet" Target="worksheets/sheet672.xml"/><Relationship Id="rId22" Type="http://schemas.openxmlformats.org/officeDocument/2006/relationships/worksheet" Target="worksheets/sheet22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532" Type="http://schemas.openxmlformats.org/officeDocument/2006/relationships/worksheet" Target="worksheets/sheet532.xml"/><Relationship Id="rId171" Type="http://schemas.openxmlformats.org/officeDocument/2006/relationships/worksheet" Target="worksheets/sheet171.xml"/><Relationship Id="rId837" Type="http://schemas.openxmlformats.org/officeDocument/2006/relationships/worksheet" Target="worksheets/sheet837.xml"/><Relationship Id="rId269" Type="http://schemas.openxmlformats.org/officeDocument/2006/relationships/worksheet" Target="worksheets/sheet269.xml"/><Relationship Id="rId476" Type="http://schemas.openxmlformats.org/officeDocument/2006/relationships/worksheet" Target="worksheets/sheet476.xml"/><Relationship Id="rId683" Type="http://schemas.openxmlformats.org/officeDocument/2006/relationships/worksheet" Target="worksheets/sheet683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336" Type="http://schemas.openxmlformats.org/officeDocument/2006/relationships/worksheet" Target="worksheets/sheet336.xml"/><Relationship Id="rId543" Type="http://schemas.openxmlformats.org/officeDocument/2006/relationships/worksheet" Target="worksheets/sheet543.xml"/><Relationship Id="rId182" Type="http://schemas.openxmlformats.org/officeDocument/2006/relationships/worksheet" Target="worksheets/sheet182.xml"/><Relationship Id="rId403" Type="http://schemas.openxmlformats.org/officeDocument/2006/relationships/worksheet" Target="worksheets/sheet403.xml"/><Relationship Id="rId750" Type="http://schemas.openxmlformats.org/officeDocument/2006/relationships/worksheet" Target="worksheets/sheet750.xml"/><Relationship Id="rId848" Type="http://schemas.openxmlformats.org/officeDocument/2006/relationships/worksheet" Target="worksheets/sheet848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347" Type="http://schemas.openxmlformats.org/officeDocument/2006/relationships/worksheet" Target="worksheets/sheet347.xml"/><Relationship Id="rId44" Type="http://schemas.openxmlformats.org/officeDocument/2006/relationships/worksheet" Target="worksheets/sheet44.xml"/><Relationship Id="rId554" Type="http://schemas.openxmlformats.org/officeDocument/2006/relationships/worksheet" Target="worksheets/sheet554.xml"/><Relationship Id="rId761" Type="http://schemas.openxmlformats.org/officeDocument/2006/relationships/worksheet" Target="worksheets/sheet761.xml"/><Relationship Id="rId859" Type="http://schemas.openxmlformats.org/officeDocument/2006/relationships/worksheet" Target="worksheets/sheet85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414" Type="http://schemas.openxmlformats.org/officeDocument/2006/relationships/worksheet" Target="worksheets/sheet414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260" Type="http://schemas.openxmlformats.org/officeDocument/2006/relationships/worksheet" Target="worksheets/sheet260.xml"/><Relationship Id="rId719" Type="http://schemas.openxmlformats.org/officeDocument/2006/relationships/worksheet" Target="worksheets/sheet719.xml"/><Relationship Id="rId55" Type="http://schemas.openxmlformats.org/officeDocument/2006/relationships/worksheet" Target="worksheets/sheet55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72" Type="http://schemas.openxmlformats.org/officeDocument/2006/relationships/worksheet" Target="worksheets/sheet77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632" Type="http://schemas.openxmlformats.org/officeDocument/2006/relationships/worksheet" Target="worksheets/sheet632.xml"/><Relationship Id="rId271" Type="http://schemas.openxmlformats.org/officeDocument/2006/relationships/worksheet" Target="worksheets/sheet271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69" Type="http://schemas.openxmlformats.org/officeDocument/2006/relationships/worksheet" Target="worksheets/sheet369.xml"/><Relationship Id="rId576" Type="http://schemas.openxmlformats.org/officeDocument/2006/relationships/worksheet" Target="worksheets/sheet576.xml"/><Relationship Id="rId783" Type="http://schemas.openxmlformats.org/officeDocument/2006/relationships/worksheet" Target="worksheets/sheet783.xml"/><Relationship Id="rId229" Type="http://schemas.openxmlformats.org/officeDocument/2006/relationships/worksheet" Target="worksheets/sheet229.xml"/><Relationship Id="rId436" Type="http://schemas.openxmlformats.org/officeDocument/2006/relationships/worksheet" Target="worksheets/sheet436.xml"/><Relationship Id="rId643" Type="http://schemas.openxmlformats.org/officeDocument/2006/relationships/worksheet" Target="worksheets/sheet643.xml"/><Relationship Id="rId850" Type="http://schemas.openxmlformats.org/officeDocument/2006/relationships/worksheet" Target="worksheets/sheet850.xml"/><Relationship Id="rId77" Type="http://schemas.openxmlformats.org/officeDocument/2006/relationships/worksheet" Target="worksheets/sheet77.xml"/><Relationship Id="rId282" Type="http://schemas.openxmlformats.org/officeDocument/2006/relationships/worksheet" Target="worksheets/sheet282.xml"/><Relationship Id="rId503" Type="http://schemas.openxmlformats.org/officeDocument/2006/relationships/worksheet" Target="worksheets/sheet503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808" Type="http://schemas.openxmlformats.org/officeDocument/2006/relationships/worksheet" Target="worksheets/sheet808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447" Type="http://schemas.openxmlformats.org/officeDocument/2006/relationships/worksheet" Target="worksheets/sheet447.xml"/><Relationship Id="rId794" Type="http://schemas.openxmlformats.org/officeDocument/2006/relationships/worksheet" Target="worksheets/sheet79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F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4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5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6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7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8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9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A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B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C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D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3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8.xml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8.xml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5.xml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0.xml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4.xml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6.xml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8.xml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9.xml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0.xml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1.xml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2.xml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4.xml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5.xml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6.xml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8.xml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9.xml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0.xml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1.xml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2.xml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3.xml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4.xml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5.xml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6.xml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7.xml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8.xml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9.xml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0.xml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1.xml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2.xml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3.xml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4.xml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5.xml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6.xml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7.xml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8.xml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9.xml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0.xml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1.xml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2.xml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3.xml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4.xml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5.xml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6.xml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7.xml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8.xml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9.xml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0.xml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1.xml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2.xml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3.xml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4.xml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5.xml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6.xml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7.xml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8.xml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9.xml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0.xml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1.xml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2.xml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3.xml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4.xml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5.xml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6.xml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7.xml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8.xml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9.xml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0.xml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1.xml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2.xml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3.xml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4.xml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5.xml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6.xml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7.xml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8.xml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9.xml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0.xml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1.xml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2.xml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3.xml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4.xml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5.xml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6.xml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7.xml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8.xml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9.xml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0.xml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1.xml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2.xml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3.xml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4.xml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5.xml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6.xml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7.xml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8.xml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9.xml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0.xml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1.xml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2.xml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3.xml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4.xml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5.xml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6.xml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7.xml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8.xml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9.xml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0.xml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1.xml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2.xml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3.xml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4.xml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5.xml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6.xml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7.xml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8.xml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9.xml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0.xml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1.xml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2.xml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3.xml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4.xml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5.xml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6.xml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7.xml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8.xml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9.xml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0.xml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1.xml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2.xml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3.xml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4.xml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5.xml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6.xml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7.xml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8.xml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9.xml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0.xml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1.xml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2.xml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3.xml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4.xml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5.xml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6.xml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7.xml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8.xml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9.xml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0.xml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1.xml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2.xml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3.xml"/></Relationships>
</file>

<file path=xl/worksheets/_rels/sheet3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4.xml"/></Relationships>
</file>

<file path=xl/worksheets/_rels/sheet3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5.xml"/></Relationships>
</file>

<file path=xl/worksheets/_rels/sheet3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6.xml"/></Relationships>
</file>

<file path=xl/worksheets/_rels/sheet3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7.xml"/></Relationships>
</file>

<file path=xl/worksheets/_rels/sheet3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8.xml"/></Relationships>
</file>

<file path=xl/worksheets/_rels/sheet3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9.xml"/></Relationships>
</file>

<file path=xl/worksheets/_rels/sheet3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0.xml"/></Relationships>
</file>

<file path=xl/worksheets/_rels/sheet3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1.xml"/></Relationships>
</file>

<file path=xl/worksheets/_rels/sheet3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2.xml"/></Relationships>
</file>

<file path=xl/worksheets/_rels/sheet3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3.xml"/></Relationships>
</file>

<file path=xl/worksheets/_rels/sheet3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4.xml"/></Relationships>
</file>

<file path=xl/worksheets/_rels/sheet3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5.xml"/></Relationships>
</file>

<file path=xl/worksheets/_rels/sheet3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6.xml"/></Relationships>
</file>

<file path=xl/worksheets/_rels/sheet3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7.xml"/></Relationships>
</file>

<file path=xl/worksheets/_rels/sheet3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8.xml"/></Relationships>
</file>

<file path=xl/worksheets/_rels/sheet3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9.xml"/></Relationships>
</file>

<file path=xl/worksheets/_rels/sheet3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0.xml"/></Relationships>
</file>

<file path=xl/worksheets/_rels/sheet3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1.xml"/></Relationships>
</file>

<file path=xl/worksheets/_rels/sheet3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2.xml"/></Relationships>
</file>

<file path=xl/worksheets/_rels/sheet3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3.xml"/></Relationships>
</file>

<file path=xl/worksheets/_rels/sheet3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4.xml"/></Relationships>
</file>

<file path=xl/worksheets/_rels/sheet3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5.xml"/></Relationships>
</file>

<file path=xl/worksheets/_rels/sheet3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6.xml"/></Relationships>
</file>

<file path=xl/worksheets/_rels/sheet3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7.xml"/></Relationships>
</file>

<file path=xl/worksheets/_rels/sheet3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8.xml"/></Relationships>
</file>

<file path=xl/worksheets/_rels/sheet3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9.xml"/></Relationships>
</file>

<file path=xl/worksheets/_rels/sheet3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0.xml"/></Relationships>
</file>

<file path=xl/worksheets/_rels/sheet3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1.xml"/></Relationships>
</file>

<file path=xl/worksheets/_rels/sheet3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2.xml"/></Relationships>
</file>

<file path=xl/worksheets/_rels/sheet3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3.xml"/></Relationships>
</file>

<file path=xl/worksheets/_rels/sheet3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4.xml"/></Relationships>
</file>

<file path=xl/worksheets/_rels/sheet3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5.xml"/></Relationships>
</file>

<file path=xl/worksheets/_rels/sheet3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6.xml"/></Relationships>
</file>

<file path=xl/worksheets/_rels/sheet3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7.xml"/></Relationships>
</file>

<file path=xl/worksheets/_rels/sheet3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8.xml"/></Relationships>
</file>

<file path=xl/worksheets/_rels/sheet3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9.xml"/></Relationships>
</file>

<file path=xl/worksheets/_rels/sheet3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0.xml"/></Relationships>
</file>

<file path=xl/worksheets/_rels/sheet3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1.xml"/></Relationships>
</file>

<file path=xl/worksheets/_rels/sheet3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2.xml"/></Relationships>
</file>

<file path=xl/worksheets/_rels/sheet3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3.xml"/></Relationships>
</file>

<file path=xl/worksheets/_rels/sheet3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4.xml"/></Relationships>
</file>

<file path=xl/worksheets/_rels/sheet3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5.xml"/></Relationships>
</file>

<file path=xl/worksheets/_rels/sheet3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6.xml"/></Relationships>
</file>

<file path=xl/worksheets/_rels/sheet3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7.xml"/></Relationships>
</file>

<file path=xl/worksheets/_rels/sheet3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8.xml"/></Relationships>
</file>

<file path=xl/worksheets/_rels/sheet3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9.xml"/></Relationships>
</file>

<file path=xl/worksheets/_rels/sheet3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0.xml"/></Relationships>
</file>

<file path=xl/worksheets/_rels/sheet3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1.xml"/></Relationships>
</file>

<file path=xl/worksheets/_rels/sheet3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2.xml"/></Relationships>
</file>

<file path=xl/worksheets/_rels/sheet3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3.xml"/></Relationships>
</file>

<file path=xl/worksheets/_rels/sheet3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4.xml"/></Relationships>
</file>

<file path=xl/worksheets/_rels/sheet3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5.xml"/></Relationships>
</file>

<file path=xl/worksheets/_rels/sheet3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6.xml"/></Relationships>
</file>

<file path=xl/worksheets/_rels/sheet3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7.xml"/></Relationships>
</file>

<file path=xl/worksheets/_rels/sheet3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8.xml"/></Relationships>
</file>

<file path=xl/worksheets/_rels/sheet3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9.xml"/></Relationships>
</file>

<file path=xl/worksheets/_rels/sheet3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0.xml"/></Relationships>
</file>

<file path=xl/worksheets/_rels/sheet3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1.xml"/></Relationships>
</file>

<file path=xl/worksheets/_rels/sheet3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2.xml"/></Relationships>
</file>

<file path=xl/worksheets/_rels/sheet3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3.xml"/></Relationships>
</file>

<file path=xl/worksheets/_rels/sheet3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4.xml"/></Relationships>
</file>

<file path=xl/worksheets/_rels/sheet3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5.xml"/></Relationships>
</file>

<file path=xl/worksheets/_rels/sheet3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6.xml"/></Relationships>
</file>

<file path=xl/worksheets/_rels/sheet3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7.xml"/></Relationships>
</file>

<file path=xl/worksheets/_rels/sheet3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8.xml"/></Relationships>
</file>

<file path=xl/worksheets/_rels/sheet3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9.xml"/></Relationships>
</file>

<file path=xl/worksheets/_rels/sheet3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0.xml"/></Relationships>
</file>

<file path=xl/worksheets/_rels/sheet3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1.xml"/></Relationships>
</file>

<file path=xl/worksheets/_rels/sheet3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2.xml"/></Relationships>
</file>

<file path=xl/worksheets/_rels/sheet3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3.xml"/></Relationships>
</file>

<file path=xl/worksheets/_rels/sheet3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4.xml"/></Relationships>
</file>

<file path=xl/worksheets/_rels/sheet3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5.xml"/></Relationships>
</file>

<file path=xl/worksheets/_rels/sheet3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6.xml"/></Relationships>
</file>

<file path=xl/worksheets/_rels/sheet3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7.xml"/></Relationships>
</file>

<file path=xl/worksheets/_rels/sheet3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8.xml"/></Relationships>
</file>

<file path=xl/worksheets/_rels/sheet3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9.xml"/></Relationships>
</file>

<file path=xl/worksheets/_rels/sheet4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0.xml"/></Relationships>
</file>

<file path=xl/worksheets/_rels/sheet4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1.xml"/></Relationships>
</file>

<file path=xl/worksheets/_rels/sheet4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2.xml"/></Relationships>
</file>

<file path=xl/worksheets/_rels/sheet4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3.xml"/></Relationships>
</file>

<file path=xl/worksheets/_rels/sheet4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4.xml"/></Relationships>
</file>

<file path=xl/worksheets/_rels/sheet4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5.xml"/></Relationships>
</file>

<file path=xl/worksheets/_rels/sheet4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6.xml"/></Relationships>
</file>

<file path=xl/worksheets/_rels/sheet4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7.xml"/></Relationships>
</file>

<file path=xl/worksheets/_rels/sheet4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8.xml"/></Relationships>
</file>

<file path=xl/worksheets/_rels/sheet4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9.xml"/></Relationships>
</file>

<file path=xl/worksheets/_rels/sheet4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0.xml"/></Relationships>
</file>

<file path=xl/worksheets/_rels/sheet4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1.xml"/></Relationships>
</file>

<file path=xl/worksheets/_rels/sheet4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2.xml"/></Relationships>
</file>

<file path=xl/worksheets/_rels/sheet4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3.xml"/></Relationships>
</file>

<file path=xl/worksheets/_rels/sheet4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4.xml"/></Relationships>
</file>

<file path=xl/worksheets/_rels/sheet4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5.xml"/></Relationships>
</file>

<file path=xl/worksheets/_rels/sheet4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6.xml"/></Relationships>
</file>

<file path=xl/worksheets/_rels/sheet4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7.xml"/></Relationships>
</file>

<file path=xl/worksheets/_rels/sheet4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8.xml"/></Relationships>
</file>

<file path=xl/worksheets/_rels/sheet4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9.xml"/></Relationships>
</file>

<file path=xl/worksheets/_rels/sheet4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0.xml"/></Relationships>
</file>

<file path=xl/worksheets/_rels/sheet4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1.xml"/></Relationships>
</file>

<file path=xl/worksheets/_rels/sheet4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2.xml"/></Relationships>
</file>

<file path=xl/worksheets/_rels/sheet4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3.xml"/></Relationships>
</file>

<file path=xl/worksheets/_rels/sheet4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4.xml"/></Relationships>
</file>

<file path=xl/worksheets/_rels/sheet4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5.xml"/></Relationships>
</file>

<file path=xl/worksheets/_rels/sheet4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6.xml"/></Relationships>
</file>

<file path=xl/worksheets/_rels/sheet4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7.xml"/></Relationships>
</file>

<file path=xl/worksheets/_rels/sheet4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8.xml"/></Relationships>
</file>

<file path=xl/worksheets/_rels/sheet4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9.xml"/></Relationships>
</file>

<file path=xl/worksheets/_rels/sheet4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0.xml"/></Relationships>
</file>

<file path=xl/worksheets/_rels/sheet4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1.xml"/></Relationships>
</file>

<file path=xl/worksheets/_rels/sheet4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2.xml"/></Relationships>
</file>

<file path=xl/worksheets/_rels/sheet4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3.xml"/></Relationships>
</file>

<file path=xl/worksheets/_rels/sheet4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4.xml"/></Relationships>
</file>

<file path=xl/worksheets/_rels/sheet4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5.xml"/></Relationships>
</file>

<file path=xl/worksheets/_rels/sheet4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6.xml"/></Relationships>
</file>

<file path=xl/worksheets/_rels/sheet4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7.xml"/></Relationships>
</file>

<file path=xl/worksheets/_rels/sheet4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8.xml"/></Relationships>
</file>

<file path=xl/worksheets/_rels/sheet4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9.xml"/></Relationships>
</file>

<file path=xl/worksheets/_rels/sheet4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0.xml"/></Relationships>
</file>

<file path=xl/worksheets/_rels/sheet4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1.xml"/></Relationships>
</file>

<file path=xl/worksheets/_rels/sheet4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2.xml"/></Relationships>
</file>

<file path=xl/worksheets/_rels/sheet4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3.xml"/></Relationships>
</file>

<file path=xl/worksheets/_rels/sheet4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4.xml"/></Relationships>
</file>

<file path=xl/worksheets/_rels/sheet4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5.xml"/></Relationships>
</file>

<file path=xl/worksheets/_rels/sheet4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6.xml"/></Relationships>
</file>

<file path=xl/worksheets/_rels/sheet4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7.xml"/></Relationships>
</file>

<file path=xl/worksheets/_rels/sheet4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8.xml"/></Relationships>
</file>

<file path=xl/worksheets/_rels/sheet4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9.xml"/></Relationships>
</file>

<file path=xl/worksheets/_rels/sheet4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0.xml"/></Relationships>
</file>

<file path=xl/worksheets/_rels/sheet4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1.xml"/></Relationships>
</file>

<file path=xl/worksheets/_rels/sheet4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2.xml"/></Relationships>
</file>

<file path=xl/worksheets/_rels/sheet4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3.xml"/></Relationships>
</file>

<file path=xl/worksheets/_rels/sheet4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4.xml"/></Relationships>
</file>

<file path=xl/worksheets/_rels/sheet4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5.xml"/></Relationships>
</file>

<file path=xl/worksheets/_rels/sheet4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6.xml"/></Relationships>
</file>

<file path=xl/worksheets/_rels/sheet4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7.xml"/></Relationships>
</file>

<file path=xl/worksheets/_rels/sheet4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8.xml"/></Relationships>
</file>

<file path=xl/worksheets/_rels/sheet4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9.xml"/></Relationships>
</file>

<file path=xl/worksheets/_rels/sheet4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0.xml"/></Relationships>
</file>

<file path=xl/worksheets/_rels/sheet4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1.xml"/></Relationships>
</file>

<file path=xl/worksheets/_rels/sheet4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2.xml"/></Relationships>
</file>

<file path=xl/worksheets/_rels/sheet4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3.xml"/></Relationships>
</file>

<file path=xl/worksheets/_rels/sheet4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4.xml"/></Relationships>
</file>

<file path=xl/worksheets/_rels/sheet4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5.xml"/></Relationships>
</file>

<file path=xl/worksheets/_rels/sheet4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6.xml"/></Relationships>
</file>

<file path=xl/worksheets/_rels/sheet4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7.xml"/></Relationships>
</file>

<file path=xl/worksheets/_rels/sheet4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8.xml"/></Relationships>
</file>

<file path=xl/worksheets/_rels/sheet4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9.xml"/></Relationships>
</file>

<file path=xl/worksheets/_rels/sheet4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0.xml"/></Relationships>
</file>

<file path=xl/worksheets/_rels/sheet4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1.xml"/></Relationships>
</file>

<file path=xl/worksheets/_rels/sheet4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2.xml"/></Relationships>
</file>

<file path=xl/worksheets/_rels/sheet4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3.xml"/></Relationships>
</file>

<file path=xl/worksheets/_rels/sheet4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4.xml"/></Relationships>
</file>

<file path=xl/worksheets/_rels/sheet4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5.xml"/></Relationships>
</file>

<file path=xl/worksheets/_rels/sheet4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6.xml"/></Relationships>
</file>

<file path=xl/worksheets/_rels/sheet4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7.xml"/></Relationships>
</file>

<file path=xl/worksheets/_rels/sheet4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8.xml"/></Relationships>
</file>

<file path=xl/worksheets/_rels/sheet4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9.xml"/></Relationships>
</file>

<file path=xl/worksheets/_rels/sheet4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0.xml"/></Relationships>
</file>

<file path=xl/worksheets/_rels/sheet4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1.xml"/></Relationships>
</file>

<file path=xl/worksheets/_rels/sheet4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2.xml"/></Relationships>
</file>

<file path=xl/worksheets/_rels/sheet4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3.xml"/></Relationships>
</file>

<file path=xl/worksheets/_rels/sheet4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4.xml"/></Relationships>
</file>

<file path=xl/worksheets/_rels/sheet4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5.xml"/></Relationships>
</file>

<file path=xl/worksheets/_rels/sheet4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6.xml"/></Relationships>
</file>

<file path=xl/worksheets/_rels/sheet4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7.xml"/></Relationships>
</file>

<file path=xl/worksheets/_rels/sheet4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8.xml"/></Relationships>
</file>

<file path=xl/worksheets/_rels/sheet4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9.xml"/></Relationships>
</file>

<file path=xl/worksheets/_rels/sheet4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0.xml"/></Relationships>
</file>

<file path=xl/worksheets/_rels/sheet4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1.xml"/></Relationships>
</file>

<file path=xl/worksheets/_rels/sheet4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2.xml"/></Relationships>
</file>

<file path=xl/worksheets/_rels/sheet4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3.xml"/></Relationships>
</file>

<file path=xl/worksheets/_rels/sheet4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4.xml"/></Relationships>
</file>

<file path=xl/worksheets/_rels/sheet4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5.xml"/></Relationships>
</file>

<file path=xl/worksheets/_rels/sheet4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6.xml"/></Relationships>
</file>

<file path=xl/worksheets/_rels/sheet4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7.xml"/></Relationships>
</file>

<file path=xl/worksheets/_rels/sheet4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8.xml"/></Relationships>
</file>

<file path=xl/worksheets/_rels/sheet4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9.xml"/></Relationships>
</file>

<file path=xl/worksheets/_rels/sheet5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0.xml"/></Relationships>
</file>

<file path=xl/worksheets/_rels/sheet5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1.xml"/></Relationships>
</file>

<file path=xl/worksheets/_rels/sheet5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2.xml"/></Relationships>
</file>

<file path=xl/worksheets/_rels/sheet5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3.xml"/></Relationships>
</file>

<file path=xl/worksheets/_rels/sheet5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4.xml"/></Relationships>
</file>

<file path=xl/worksheets/_rels/sheet5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5.xml"/></Relationships>
</file>

<file path=xl/worksheets/_rels/sheet5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6.xml"/></Relationships>
</file>

<file path=xl/worksheets/_rels/sheet5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7.xml"/></Relationships>
</file>

<file path=xl/worksheets/_rels/sheet5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8.xml"/></Relationships>
</file>

<file path=xl/worksheets/_rels/sheet5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9.xml"/></Relationships>
</file>

<file path=xl/worksheets/_rels/sheet5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0.xml"/></Relationships>
</file>

<file path=xl/worksheets/_rels/sheet5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1.xml"/></Relationships>
</file>

<file path=xl/worksheets/_rels/sheet5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2.xml"/></Relationships>
</file>

<file path=xl/worksheets/_rels/sheet5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3.xml"/></Relationships>
</file>

<file path=xl/worksheets/_rels/sheet5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4.xml"/></Relationships>
</file>

<file path=xl/worksheets/_rels/sheet5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5.xml"/></Relationships>
</file>

<file path=xl/worksheets/_rels/sheet5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6.xml"/></Relationships>
</file>

<file path=xl/worksheets/_rels/sheet5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7.xml"/></Relationships>
</file>

<file path=xl/worksheets/_rels/sheet5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8.xml"/></Relationships>
</file>

<file path=xl/worksheets/_rels/sheet5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9.xml"/></Relationships>
</file>

<file path=xl/worksheets/_rels/sheet5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0.xml"/></Relationships>
</file>

<file path=xl/worksheets/_rels/sheet5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1.xml"/></Relationships>
</file>

<file path=xl/worksheets/_rels/sheet5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2.xml"/></Relationships>
</file>

<file path=xl/worksheets/_rels/sheet5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3.xml"/></Relationships>
</file>

<file path=xl/worksheets/_rels/sheet5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4.xml"/></Relationships>
</file>

<file path=xl/worksheets/_rels/sheet5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5.xml"/></Relationships>
</file>

<file path=xl/worksheets/_rels/sheet5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6.xml"/></Relationships>
</file>

<file path=xl/worksheets/_rels/sheet5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7.xml"/></Relationships>
</file>

<file path=xl/worksheets/_rels/sheet5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8.xml"/></Relationships>
</file>

<file path=xl/worksheets/_rels/sheet5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9.xml"/></Relationships>
</file>

<file path=xl/worksheets/_rels/sheet5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0.xml"/></Relationships>
</file>

<file path=xl/worksheets/_rels/sheet5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1.xml"/></Relationships>
</file>

<file path=xl/worksheets/_rels/sheet5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2.xml"/></Relationships>
</file>

<file path=xl/worksheets/_rels/sheet5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3.xml"/></Relationships>
</file>

<file path=xl/worksheets/_rels/sheet5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4.xml"/></Relationships>
</file>

<file path=xl/worksheets/_rels/sheet5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5.xml"/></Relationships>
</file>

<file path=xl/worksheets/_rels/sheet5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6.xml"/></Relationships>
</file>

<file path=xl/worksheets/_rels/sheet5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7.xml"/></Relationships>
</file>

<file path=xl/worksheets/_rels/sheet5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8.xml"/></Relationships>
</file>

<file path=xl/worksheets/_rels/sheet5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9.xml"/></Relationships>
</file>

<file path=xl/worksheets/_rels/sheet5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0.xml"/></Relationships>
</file>

<file path=xl/worksheets/_rels/sheet5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1.xml"/></Relationships>
</file>

<file path=xl/worksheets/_rels/sheet5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2.xml"/></Relationships>
</file>

<file path=xl/worksheets/_rels/sheet5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3.xml"/></Relationships>
</file>

<file path=xl/worksheets/_rels/sheet5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4.xml"/></Relationships>
</file>

<file path=xl/worksheets/_rels/sheet5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5.xml"/></Relationships>
</file>

<file path=xl/worksheets/_rels/sheet5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6.xml"/></Relationships>
</file>

<file path=xl/worksheets/_rels/sheet5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7.xml"/></Relationships>
</file>

<file path=xl/worksheets/_rels/sheet5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8.xml"/></Relationships>
</file>

<file path=xl/worksheets/_rels/sheet5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9.xml"/></Relationships>
</file>

<file path=xl/worksheets/_rels/sheet5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0.xml"/></Relationships>
</file>

<file path=xl/worksheets/_rels/sheet5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1.xml"/></Relationships>
</file>

<file path=xl/worksheets/_rels/sheet5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2.xml"/></Relationships>
</file>

<file path=xl/worksheets/_rels/sheet5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3.xml"/></Relationships>
</file>

<file path=xl/worksheets/_rels/sheet5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4.xml"/></Relationships>
</file>

<file path=xl/worksheets/_rels/sheet5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5.xml"/></Relationships>
</file>

<file path=xl/worksheets/_rels/sheet5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6.xml"/></Relationships>
</file>

<file path=xl/worksheets/_rels/sheet5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7.xml"/></Relationships>
</file>

<file path=xl/worksheets/_rels/sheet5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8.xml"/></Relationships>
</file>

<file path=xl/worksheets/_rels/sheet5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9.xml"/></Relationships>
</file>

<file path=xl/worksheets/_rels/sheet5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0.xml"/></Relationships>
</file>

<file path=xl/worksheets/_rels/sheet5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1.xml"/></Relationships>
</file>

<file path=xl/worksheets/_rels/sheet5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2.xml"/></Relationships>
</file>

<file path=xl/worksheets/_rels/sheet5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3.xml"/></Relationships>
</file>

<file path=xl/worksheets/_rels/sheet5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4.xml"/></Relationships>
</file>

<file path=xl/worksheets/_rels/sheet5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5.xml"/></Relationships>
</file>

<file path=xl/worksheets/_rels/sheet5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6.xml"/></Relationships>
</file>

<file path=xl/worksheets/_rels/sheet5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7.xml"/></Relationships>
</file>

<file path=xl/worksheets/_rels/sheet5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8.xml"/></Relationships>
</file>

<file path=xl/worksheets/_rels/sheet5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9.xml"/></Relationships>
</file>

<file path=xl/worksheets/_rels/sheet5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0.xml"/></Relationships>
</file>

<file path=xl/worksheets/_rels/sheet5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1.xml"/></Relationships>
</file>

<file path=xl/worksheets/_rels/sheet5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2.xml"/></Relationships>
</file>

<file path=xl/worksheets/_rels/sheet5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3.xml"/></Relationships>
</file>

<file path=xl/worksheets/_rels/sheet5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4.xml"/></Relationships>
</file>

<file path=xl/worksheets/_rels/sheet5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5.xml"/></Relationships>
</file>

<file path=xl/worksheets/_rels/sheet5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6.xml"/></Relationships>
</file>

<file path=xl/worksheets/_rels/sheet5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7.xml"/></Relationships>
</file>

<file path=xl/worksheets/_rels/sheet5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8.xml"/></Relationships>
</file>

<file path=xl/worksheets/_rels/sheet5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9.xml"/></Relationships>
</file>

<file path=xl/worksheets/_rels/sheet5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0.xml"/></Relationships>
</file>

<file path=xl/worksheets/_rels/sheet5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1.xml"/></Relationships>
</file>

<file path=xl/worksheets/_rels/sheet5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2.xml"/></Relationships>
</file>

<file path=xl/worksheets/_rels/sheet5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3.xml"/></Relationships>
</file>

<file path=xl/worksheets/_rels/sheet5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4.xml"/></Relationships>
</file>

<file path=xl/worksheets/_rels/sheet5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5.xml"/></Relationships>
</file>

<file path=xl/worksheets/_rels/sheet5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6.xml"/></Relationships>
</file>

<file path=xl/worksheets/_rels/sheet5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7.xml"/></Relationships>
</file>

<file path=xl/worksheets/_rels/sheet5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8.xml"/></Relationships>
</file>

<file path=xl/worksheets/_rels/sheet5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9.xml"/></Relationships>
</file>

<file path=xl/worksheets/_rels/sheet5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0.xml"/></Relationships>
</file>

<file path=xl/worksheets/_rels/sheet5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1.xml"/></Relationships>
</file>

<file path=xl/worksheets/_rels/sheet5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2.xml"/></Relationships>
</file>

<file path=xl/worksheets/_rels/sheet5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3.xml"/></Relationships>
</file>

<file path=xl/worksheets/_rels/sheet5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4.xml"/></Relationships>
</file>

<file path=xl/worksheets/_rels/sheet5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5.xml"/></Relationships>
</file>

<file path=xl/worksheets/_rels/sheet5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6.xml"/></Relationships>
</file>

<file path=xl/worksheets/_rels/sheet5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7.xml"/></Relationships>
</file>

<file path=xl/worksheets/_rels/sheet5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8.xml"/></Relationships>
</file>

<file path=xl/worksheets/_rels/sheet5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9.xml"/></Relationships>
</file>

<file path=xl/worksheets/_rels/sheet6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0.xml"/></Relationships>
</file>

<file path=xl/worksheets/_rels/sheet6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1.xml"/></Relationships>
</file>

<file path=xl/worksheets/_rels/sheet6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2.xml"/></Relationships>
</file>

<file path=xl/worksheets/_rels/sheet6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3.xml"/></Relationships>
</file>

<file path=xl/worksheets/_rels/sheet6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4.xml"/></Relationships>
</file>

<file path=xl/worksheets/_rels/sheet6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5.xml"/></Relationships>
</file>

<file path=xl/worksheets/_rels/sheet6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6.xml"/></Relationships>
</file>

<file path=xl/worksheets/_rels/sheet6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7.xml"/></Relationships>
</file>

<file path=xl/worksheets/_rels/sheet6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8.xml"/></Relationships>
</file>

<file path=xl/worksheets/_rels/sheet6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9.xml"/></Relationships>
</file>

<file path=xl/worksheets/_rels/sheet6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0.xml"/></Relationships>
</file>

<file path=xl/worksheets/_rels/sheet6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1.xml"/></Relationships>
</file>

<file path=xl/worksheets/_rels/sheet6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2.xml"/></Relationships>
</file>

<file path=xl/worksheets/_rels/sheet6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3.xml"/></Relationships>
</file>

<file path=xl/worksheets/_rels/sheet6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4.xml"/></Relationships>
</file>

<file path=xl/worksheets/_rels/sheet6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5.xml"/></Relationships>
</file>

<file path=xl/worksheets/_rels/sheet6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6.xml"/></Relationships>
</file>

<file path=xl/worksheets/_rels/sheet6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7.xml"/></Relationships>
</file>

<file path=xl/worksheets/_rels/sheet6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8.xml"/></Relationships>
</file>

<file path=xl/worksheets/_rels/sheet6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9.xml"/></Relationships>
</file>

<file path=xl/worksheets/_rels/sheet6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0.xml"/></Relationships>
</file>

<file path=xl/worksheets/_rels/sheet6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1.xml"/></Relationships>
</file>

<file path=xl/worksheets/_rels/sheet6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2.xml"/></Relationships>
</file>

<file path=xl/worksheets/_rels/sheet6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3.xml"/></Relationships>
</file>

<file path=xl/worksheets/_rels/sheet6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4.xml"/></Relationships>
</file>

<file path=xl/worksheets/_rels/sheet6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5.xml"/></Relationships>
</file>

<file path=xl/worksheets/_rels/sheet6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6.xml"/></Relationships>
</file>

<file path=xl/worksheets/_rels/sheet6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7.xml"/></Relationships>
</file>

<file path=xl/worksheets/_rels/sheet6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8.xml"/></Relationships>
</file>

<file path=xl/worksheets/_rels/sheet6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9.xml"/></Relationships>
</file>

<file path=xl/worksheets/_rels/sheet6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0.xml"/></Relationships>
</file>

<file path=xl/worksheets/_rels/sheet6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1.xml"/></Relationships>
</file>

<file path=xl/worksheets/_rels/sheet6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2.xml"/></Relationships>
</file>

<file path=xl/worksheets/_rels/sheet6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3.xml"/></Relationships>
</file>

<file path=xl/worksheets/_rels/sheet6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4.xml"/></Relationships>
</file>

<file path=xl/worksheets/_rels/sheet6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5.xml"/></Relationships>
</file>

<file path=xl/worksheets/_rels/sheet6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6.xml"/></Relationships>
</file>

<file path=xl/worksheets/_rels/sheet6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7.xml"/></Relationships>
</file>

<file path=xl/worksheets/_rels/sheet6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8.xml"/></Relationships>
</file>

<file path=xl/worksheets/_rels/sheet6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9.xml"/></Relationships>
</file>

<file path=xl/worksheets/_rels/sheet6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0.xml"/></Relationships>
</file>

<file path=xl/worksheets/_rels/sheet6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1.xml"/></Relationships>
</file>

<file path=xl/worksheets/_rels/sheet6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2.xml"/></Relationships>
</file>

<file path=xl/worksheets/_rels/sheet6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3.xml"/></Relationships>
</file>

<file path=xl/worksheets/_rels/sheet6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4.xml"/></Relationships>
</file>

<file path=xl/worksheets/_rels/sheet6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5.xml"/></Relationships>
</file>

<file path=xl/worksheets/_rels/sheet6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6.xml"/></Relationships>
</file>

<file path=xl/worksheets/_rels/sheet6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7.xml"/></Relationships>
</file>

<file path=xl/worksheets/_rels/sheet6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8.xml"/></Relationships>
</file>

<file path=xl/worksheets/_rels/sheet6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9.xml"/></Relationships>
</file>

<file path=xl/worksheets/_rels/sheet6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0.xml"/></Relationships>
</file>

<file path=xl/worksheets/_rels/sheet6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1.xml"/></Relationships>
</file>

<file path=xl/worksheets/_rels/sheet6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2.xml"/></Relationships>
</file>

<file path=xl/worksheets/_rels/sheet6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3.xml"/></Relationships>
</file>

<file path=xl/worksheets/_rels/sheet6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4.xml"/></Relationships>
</file>

<file path=xl/worksheets/_rels/sheet6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5.xml"/></Relationships>
</file>

<file path=xl/worksheets/_rels/sheet6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6.xml"/></Relationships>
</file>

<file path=xl/worksheets/_rels/sheet6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7.xml"/></Relationships>
</file>

<file path=xl/worksheets/_rels/sheet6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8.xml"/></Relationships>
</file>

<file path=xl/worksheets/_rels/sheet6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9.xml"/></Relationships>
</file>

<file path=xl/worksheets/_rels/sheet6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0.xml"/></Relationships>
</file>

<file path=xl/worksheets/_rels/sheet6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1.xml"/></Relationships>
</file>

<file path=xl/worksheets/_rels/sheet6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2.xml"/></Relationships>
</file>

<file path=xl/worksheets/_rels/sheet6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3.xml"/></Relationships>
</file>

<file path=xl/worksheets/_rels/sheet6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4.xml"/></Relationships>
</file>

<file path=xl/worksheets/_rels/sheet6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5.xml"/></Relationships>
</file>

<file path=xl/worksheets/_rels/sheet6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6.xml"/></Relationships>
</file>

<file path=xl/worksheets/_rels/sheet6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7.xml"/></Relationships>
</file>

<file path=xl/worksheets/_rels/sheet6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8.xml"/></Relationships>
</file>

<file path=xl/worksheets/_rels/sheet6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9.xml"/></Relationships>
</file>

<file path=xl/worksheets/_rels/sheet6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0.xml"/></Relationships>
</file>

<file path=xl/worksheets/_rels/sheet6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1.xml"/></Relationships>
</file>

<file path=xl/worksheets/_rels/sheet6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2.xml"/></Relationships>
</file>

<file path=xl/worksheets/_rels/sheet6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3.xml"/></Relationships>
</file>

<file path=xl/worksheets/_rels/sheet6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4.xml"/></Relationships>
</file>

<file path=xl/worksheets/_rels/sheet6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5.xml"/></Relationships>
</file>

<file path=xl/worksheets/_rels/sheet6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6.xml"/></Relationships>
</file>

<file path=xl/worksheets/_rels/sheet6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7.xml"/></Relationships>
</file>

<file path=xl/worksheets/_rels/sheet6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8.xml"/></Relationships>
</file>

<file path=xl/worksheets/_rels/sheet6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9.xml"/></Relationships>
</file>

<file path=xl/worksheets/_rels/sheet6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0.xml"/></Relationships>
</file>

<file path=xl/worksheets/_rels/sheet6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1.xml"/></Relationships>
</file>

<file path=xl/worksheets/_rels/sheet6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2.xml"/></Relationships>
</file>

<file path=xl/worksheets/_rels/sheet6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3.xml"/></Relationships>
</file>

<file path=xl/worksheets/_rels/sheet6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4.xml"/></Relationships>
</file>

<file path=xl/worksheets/_rels/sheet6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5.xml"/></Relationships>
</file>

<file path=xl/worksheets/_rels/sheet6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6.xml"/></Relationships>
</file>

<file path=xl/worksheets/_rels/sheet6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7.xml"/></Relationships>
</file>

<file path=xl/worksheets/_rels/sheet6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8.xml"/></Relationships>
</file>

<file path=xl/worksheets/_rels/sheet6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9.xml"/></Relationships>
</file>

<file path=xl/worksheets/_rels/sheet6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0.xml"/></Relationships>
</file>

<file path=xl/worksheets/_rels/sheet6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1.xml"/></Relationships>
</file>

<file path=xl/worksheets/_rels/sheet6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2.xml"/></Relationships>
</file>

<file path=xl/worksheets/_rels/sheet6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3.xml"/></Relationships>
</file>

<file path=xl/worksheets/_rels/sheet6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4.xml"/></Relationships>
</file>

<file path=xl/worksheets/_rels/sheet6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5.xml"/></Relationships>
</file>

<file path=xl/worksheets/_rels/sheet6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6.xml"/></Relationships>
</file>

<file path=xl/worksheets/_rels/sheet6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7.xml"/></Relationships>
</file>

<file path=xl/worksheets/_rels/sheet6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8.xml"/></Relationships>
</file>

<file path=xl/worksheets/_rels/sheet6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9.xml"/></Relationships>
</file>

<file path=xl/worksheets/_rels/sheet7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0.xml"/></Relationships>
</file>

<file path=xl/worksheets/_rels/sheet7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1.xml"/></Relationships>
</file>

<file path=xl/worksheets/_rels/sheet7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2.xml"/></Relationships>
</file>

<file path=xl/worksheets/_rels/sheet7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3.xml"/></Relationships>
</file>

<file path=xl/worksheets/_rels/sheet7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4.xml"/></Relationships>
</file>

<file path=xl/worksheets/_rels/sheet7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5.xml"/></Relationships>
</file>

<file path=xl/worksheets/_rels/sheet7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6.xml"/></Relationships>
</file>

<file path=xl/worksheets/_rels/sheet7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7.xml"/></Relationships>
</file>

<file path=xl/worksheets/_rels/sheet7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8.xml"/></Relationships>
</file>

<file path=xl/worksheets/_rels/sheet7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9.xml"/></Relationships>
</file>

<file path=xl/worksheets/_rels/sheet7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0.xml"/></Relationships>
</file>

<file path=xl/worksheets/_rels/sheet7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1.xml"/></Relationships>
</file>

<file path=xl/worksheets/_rels/sheet7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2.xml"/></Relationships>
</file>

<file path=xl/worksheets/_rels/sheet7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3.xml"/></Relationships>
</file>

<file path=xl/worksheets/_rels/sheet7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4.xml"/></Relationships>
</file>

<file path=xl/worksheets/_rels/sheet7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5.xml"/></Relationships>
</file>

<file path=xl/worksheets/_rels/sheet7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6.xml"/></Relationships>
</file>

<file path=xl/worksheets/_rels/sheet7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7.xml"/></Relationships>
</file>

<file path=xl/worksheets/_rels/sheet7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8.xml"/></Relationships>
</file>

<file path=xl/worksheets/_rels/sheet7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9.xml"/></Relationships>
</file>

<file path=xl/worksheets/_rels/sheet7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0.xml"/></Relationships>
</file>

<file path=xl/worksheets/_rels/sheet7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1.xml"/></Relationships>
</file>

<file path=xl/worksheets/_rels/sheet7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2.xml"/></Relationships>
</file>

<file path=xl/worksheets/_rels/sheet7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3.xml"/></Relationships>
</file>

<file path=xl/worksheets/_rels/sheet7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4.xml"/></Relationships>
</file>

<file path=xl/worksheets/_rels/sheet7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5.xml"/></Relationships>
</file>

<file path=xl/worksheets/_rels/sheet7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6.xml"/></Relationships>
</file>

<file path=xl/worksheets/_rels/sheet7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7.xml"/></Relationships>
</file>

<file path=xl/worksheets/_rels/sheet7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8.xml"/></Relationships>
</file>

<file path=xl/worksheets/_rels/sheet7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9.xml"/></Relationships>
</file>

<file path=xl/worksheets/_rels/sheet7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0.xml"/></Relationships>
</file>

<file path=xl/worksheets/_rels/sheet7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1.xml"/></Relationships>
</file>

<file path=xl/worksheets/_rels/sheet7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2.xml"/></Relationships>
</file>

<file path=xl/worksheets/_rels/sheet7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3.xml"/></Relationships>
</file>

<file path=xl/worksheets/_rels/sheet7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4.xml"/></Relationships>
</file>

<file path=xl/worksheets/_rels/sheet7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5.xml"/></Relationships>
</file>

<file path=xl/worksheets/_rels/sheet7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6.xml"/></Relationships>
</file>

<file path=xl/worksheets/_rels/sheet7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7.xml"/></Relationships>
</file>

<file path=xl/worksheets/_rels/sheet7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8.xml"/></Relationships>
</file>

<file path=xl/worksheets/_rels/sheet7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9.xml"/></Relationships>
</file>

<file path=xl/worksheets/_rels/sheet7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0.xml"/></Relationships>
</file>

<file path=xl/worksheets/_rels/sheet7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1.xml"/></Relationships>
</file>

<file path=xl/worksheets/_rels/sheet7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2.xml"/></Relationships>
</file>

<file path=xl/worksheets/_rels/sheet7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3.xml"/></Relationships>
</file>

<file path=xl/worksheets/_rels/sheet7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4.xml"/></Relationships>
</file>

<file path=xl/worksheets/_rels/sheet7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5.xml"/></Relationships>
</file>

<file path=xl/worksheets/_rels/sheet7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6.xml"/></Relationships>
</file>

<file path=xl/worksheets/_rels/sheet7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7.xml"/></Relationships>
</file>

<file path=xl/worksheets/_rels/sheet7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8.xml"/></Relationships>
</file>

<file path=xl/worksheets/_rels/sheet7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9.xml"/></Relationships>
</file>

<file path=xl/worksheets/_rels/sheet7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0.xml"/></Relationships>
</file>

<file path=xl/worksheets/_rels/sheet7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1.xml"/></Relationships>
</file>

<file path=xl/worksheets/_rels/sheet7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2.xml"/></Relationships>
</file>

<file path=xl/worksheets/_rels/sheet7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3.xml"/></Relationships>
</file>

<file path=xl/worksheets/_rels/sheet7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4.xml"/></Relationships>
</file>

<file path=xl/worksheets/_rels/sheet7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5.xml"/></Relationships>
</file>

<file path=xl/worksheets/_rels/sheet7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6.xml"/></Relationships>
</file>

<file path=xl/worksheets/_rels/sheet7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7.xml"/></Relationships>
</file>

<file path=xl/worksheets/_rels/sheet7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8.xml"/></Relationships>
</file>

<file path=xl/worksheets/_rels/sheet7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9.xml"/></Relationships>
</file>

<file path=xl/worksheets/_rels/sheet7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0.xml"/></Relationships>
</file>

<file path=xl/worksheets/_rels/sheet7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1.xml"/></Relationships>
</file>

<file path=xl/worksheets/_rels/sheet7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2.xml"/></Relationships>
</file>

<file path=xl/worksheets/_rels/sheet7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3.xml"/></Relationships>
</file>

<file path=xl/worksheets/_rels/sheet7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4.xml"/></Relationships>
</file>

<file path=xl/worksheets/_rels/sheet7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5.xml"/></Relationships>
</file>

<file path=xl/worksheets/_rels/sheet7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6.xml"/></Relationships>
</file>

<file path=xl/worksheets/_rels/sheet7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7.xml"/></Relationships>
</file>

<file path=xl/worksheets/_rels/sheet7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8.xml"/></Relationships>
</file>

<file path=xl/worksheets/_rels/sheet7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9.xml"/></Relationships>
</file>

<file path=xl/worksheets/_rels/sheet7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0.xml"/></Relationships>
</file>

<file path=xl/worksheets/_rels/sheet7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1.xml"/></Relationships>
</file>

<file path=xl/worksheets/_rels/sheet7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2.xml"/></Relationships>
</file>

<file path=xl/worksheets/_rels/sheet7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3.xml"/></Relationships>
</file>

<file path=xl/worksheets/_rels/sheet7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4.xml"/></Relationships>
</file>

<file path=xl/worksheets/_rels/sheet7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5.xml"/></Relationships>
</file>

<file path=xl/worksheets/_rels/sheet7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6.xml"/></Relationships>
</file>

<file path=xl/worksheets/_rels/sheet7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7.xml"/></Relationships>
</file>

<file path=xl/worksheets/_rels/sheet7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8.xml"/></Relationships>
</file>

<file path=xl/worksheets/_rels/sheet7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9.xml"/></Relationships>
</file>

<file path=xl/worksheets/_rels/sheet7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0.xml"/></Relationships>
</file>

<file path=xl/worksheets/_rels/sheet7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1.xml"/></Relationships>
</file>

<file path=xl/worksheets/_rels/sheet7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2.xml"/></Relationships>
</file>

<file path=xl/worksheets/_rels/sheet7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3.xml"/></Relationships>
</file>

<file path=xl/worksheets/_rels/sheet7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4.xml"/></Relationships>
</file>

<file path=xl/worksheets/_rels/sheet7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5.xml"/></Relationships>
</file>

<file path=xl/worksheets/_rels/sheet7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6.xml"/></Relationships>
</file>

<file path=xl/worksheets/_rels/sheet7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7.xml"/></Relationships>
</file>

<file path=xl/worksheets/_rels/sheet7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8.xml"/></Relationships>
</file>

<file path=xl/worksheets/_rels/sheet7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9.xml"/></Relationships>
</file>

<file path=xl/worksheets/_rels/sheet7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0.xml"/></Relationships>
</file>

<file path=xl/worksheets/_rels/sheet7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1.xml"/></Relationships>
</file>

<file path=xl/worksheets/_rels/sheet7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2.xml"/></Relationships>
</file>

<file path=xl/worksheets/_rels/sheet7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3.xml"/></Relationships>
</file>

<file path=xl/worksheets/_rels/sheet7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4.xml"/></Relationships>
</file>

<file path=xl/worksheets/_rels/sheet7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5.xml"/></Relationships>
</file>

<file path=xl/worksheets/_rels/sheet7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6.xml"/></Relationships>
</file>

<file path=xl/worksheets/_rels/sheet7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7.xml"/></Relationships>
</file>

<file path=xl/worksheets/_rels/sheet7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8.xml"/></Relationships>
</file>

<file path=xl/worksheets/_rels/sheet7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9.xml"/></Relationships>
</file>

<file path=xl/worksheets/_rels/sheet8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0.xml"/></Relationships>
</file>

<file path=xl/worksheets/_rels/sheet8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1.xml"/></Relationships>
</file>

<file path=xl/worksheets/_rels/sheet8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2.xml"/></Relationships>
</file>

<file path=xl/worksheets/_rels/sheet8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3.xml"/></Relationships>
</file>

<file path=xl/worksheets/_rels/sheet8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4.xml"/></Relationships>
</file>

<file path=xl/worksheets/_rels/sheet8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5.xml"/></Relationships>
</file>

<file path=xl/worksheets/_rels/sheet8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6.xml"/></Relationships>
</file>

<file path=xl/worksheets/_rels/sheet8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7.xml"/></Relationships>
</file>

<file path=xl/worksheets/_rels/sheet8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8.xml"/></Relationships>
</file>

<file path=xl/worksheets/_rels/sheet8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9.xml"/></Relationships>
</file>

<file path=xl/worksheets/_rels/sheet8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0.xml"/></Relationships>
</file>

<file path=xl/worksheets/_rels/sheet8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1.xml"/></Relationships>
</file>

<file path=xl/worksheets/_rels/sheet8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2.xml"/></Relationships>
</file>

<file path=xl/worksheets/_rels/sheet8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3.xml"/></Relationships>
</file>

<file path=xl/worksheets/_rels/sheet8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4.xml"/></Relationships>
</file>

<file path=xl/worksheets/_rels/sheet8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5.xml"/></Relationships>
</file>

<file path=xl/worksheets/_rels/sheet8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6.xml"/></Relationships>
</file>

<file path=xl/worksheets/_rels/sheet8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7.xml"/></Relationships>
</file>

<file path=xl/worksheets/_rels/sheet8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8.xml"/></Relationships>
</file>

<file path=xl/worksheets/_rels/sheet8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9.xml"/></Relationships>
</file>

<file path=xl/worksheets/_rels/sheet8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0.xml"/></Relationships>
</file>

<file path=xl/worksheets/_rels/sheet8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1.xml"/></Relationships>
</file>

<file path=xl/worksheets/_rels/sheet8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2.xml"/></Relationships>
</file>

<file path=xl/worksheets/_rels/sheet8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3.xml"/></Relationships>
</file>

<file path=xl/worksheets/_rels/sheet8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4.xml"/></Relationships>
</file>

<file path=xl/worksheets/_rels/sheet8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5.xml"/></Relationships>
</file>

<file path=xl/worksheets/_rels/sheet8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6.xml"/></Relationships>
</file>

<file path=xl/worksheets/_rels/sheet8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7.xml"/></Relationships>
</file>

<file path=xl/worksheets/_rels/sheet8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8.xml"/></Relationships>
</file>

<file path=xl/worksheets/_rels/sheet8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9.xml"/></Relationships>
</file>

<file path=xl/worksheets/_rels/sheet8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0.xml"/></Relationships>
</file>

<file path=xl/worksheets/_rels/sheet8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1.xml"/></Relationships>
</file>

<file path=xl/worksheets/_rels/sheet8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2.xml"/></Relationships>
</file>

<file path=xl/worksheets/_rels/sheet8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3.xml"/></Relationships>
</file>

<file path=xl/worksheets/_rels/sheet8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4.xml"/></Relationships>
</file>

<file path=xl/worksheets/_rels/sheet8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5.xml"/></Relationships>
</file>

<file path=xl/worksheets/_rels/sheet8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6.xml"/></Relationships>
</file>

<file path=xl/worksheets/_rels/sheet8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7.xml"/></Relationships>
</file>

<file path=xl/worksheets/_rels/sheet8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8.xml"/></Relationships>
</file>

<file path=xl/worksheets/_rels/sheet8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9.xml"/></Relationships>
</file>

<file path=xl/worksheets/_rels/sheet8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0.xml"/></Relationships>
</file>

<file path=xl/worksheets/_rels/sheet8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1.xml"/></Relationships>
</file>

<file path=xl/worksheets/_rels/sheet8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2.xml"/></Relationships>
</file>

<file path=xl/worksheets/_rels/sheet8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3.xml"/></Relationships>
</file>

<file path=xl/worksheets/_rels/sheet8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4.xml"/></Relationships>
</file>

<file path=xl/worksheets/_rels/sheet8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5.xml"/></Relationships>
</file>

<file path=xl/worksheets/_rels/sheet8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6.xml"/></Relationships>
</file>

<file path=xl/worksheets/_rels/sheet8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7.xml"/></Relationships>
</file>

<file path=xl/worksheets/_rels/sheet8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8.xml"/></Relationships>
</file>

<file path=xl/worksheets/_rels/sheet8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9.xml"/></Relationships>
</file>

<file path=xl/worksheets/_rels/sheet8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0.xml"/></Relationships>
</file>

<file path=xl/worksheets/_rels/sheet8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1.xml"/></Relationships>
</file>

<file path=xl/worksheets/_rels/sheet8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2.xml"/></Relationships>
</file>

<file path=xl/worksheets/_rels/sheet8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3.xml"/></Relationships>
</file>

<file path=xl/worksheets/_rels/sheet8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4.xml"/></Relationships>
</file>

<file path=xl/worksheets/_rels/sheet8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5.xml"/></Relationships>
</file>

<file path=xl/worksheets/_rels/sheet8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6.xml"/></Relationships>
</file>

<file path=xl/worksheets/_rels/sheet8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7.xml"/></Relationships>
</file>

<file path=xl/worksheets/_rels/sheet8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8.xml"/></Relationships>
</file>

<file path=xl/worksheets/_rels/sheet8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9.xml"/></Relationships>
</file>

<file path=xl/worksheets/_rels/sheet8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0.xml"/></Relationships>
</file>

<file path=xl/worksheets/_rels/sheet8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1.xml"/></Relationships>
</file>

<file path=xl/worksheets/_rels/sheet8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870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B-Vivienda y entorno: Viviendas según el tipo de vía de acceso a la edificación")</f>
        <v>Tablas 1. B-Vivienda y entorno: Viviendas según el tipo de vía de acceso a la edificación</v>
      </c>
    </row>
    <row r="11" spans="1:1" x14ac:dyDescent="0.25">
      <c r="A11" s="7" t="str">
        <f>HYPERLINK("#'Tablas 2'!A1", "Tablas 2. B-Vivienda y entorno: Viviendas según el estado de la vía de acceso")</f>
        <v>Tablas 2. B-Vivienda y entorno: Viviendas según el estado de la vía de acceso</v>
      </c>
    </row>
    <row r="12" spans="1:1" x14ac:dyDescent="0.25">
      <c r="A12" s="7" t="str">
        <f>HYPERLINK("#'Tablas 3'!A1", "Tablas 3. B-Vivienda y entorno: Viviendas según si la edificación tiene andén")</f>
        <v>Tablas 3. B-Vivienda y entorno: Viviendas según si la edificación tiene andén</v>
      </c>
    </row>
    <row r="13" spans="1:1" x14ac:dyDescent="0.25">
      <c r="A13" s="7" t="str">
        <f>HYPERLINK("#'Tablas 4'!A1", "Tablas 4. B-Vivienda y entorno: Viviendas según si la edificación se encuentra ubicada en conjunto residencial")</f>
        <v>Tablas 4. B-Vivienda y entorno: Viviendas según si la edificación se encuentra ubicada en conjunto residencial</v>
      </c>
    </row>
    <row r="14" spans="1:1" x14ac:dyDescent="0.25">
      <c r="A14" s="7" t="str">
        <f>HYPERLINK("#'Tablas 5'!A1", "Tablas 5. B-Vivienda y entorno: Viviendas según la intensidad de la iluminacion en la vía de acceso")</f>
        <v>Tablas 5. B-Vivienda y entorno: Viviendas según la intensidad de la iluminacion en la vía de acceso</v>
      </c>
    </row>
    <row r="15" spans="1:1" x14ac:dyDescent="0.25">
      <c r="A15" s="7" t="str">
        <f>HYPERLINK("#'Tablas 6'!A1", "Tablas 6. B-Vivienda y entorno: Promedio del número de pisos de la edificación")</f>
        <v>Tablas 6. B-Vivienda y entorno: Promedio del número de pisos de la edificación</v>
      </c>
    </row>
    <row r="16" spans="1:1" x14ac:dyDescent="0.25">
      <c r="A16" s="7" t="str">
        <f>HYPERLINK("#'Tablas 7'!A1", "Tablas 7. B-Vivienda y entorno: Viviendas según si la edificación tiene ascensor")</f>
        <v>Tablas 7. B-Vivienda y entorno: Viviendas según si la edificación tiene ascensor</v>
      </c>
    </row>
    <row r="17" spans="1:1" x14ac:dyDescent="0.25">
      <c r="A17" s="7" t="str">
        <f>HYPERLINK("#'Tablas 8'!A1", "Tablas 8. B-Vivienda y entorno: Viviendas según si hay: Humedades en el techo o en las paredes")</f>
        <v>Tablas 8. B-Vivienda y entorno: Viviendas según si hay: Humedades en el techo o en las paredes</v>
      </c>
    </row>
    <row r="18" spans="1:1" x14ac:dyDescent="0.25">
      <c r="A18" s="7" t="str">
        <f>HYPERLINK("#'Tablas 9'!A1", "Tablas 9. B-Vivienda y entorno: Viviendas según si hay: Goteras en el techo")</f>
        <v>Tablas 9. B-Vivienda y entorno: Viviendas según si hay: Goteras en el techo</v>
      </c>
    </row>
    <row r="19" spans="1:1" x14ac:dyDescent="0.25">
      <c r="A19" s="7" t="str">
        <f>HYPERLINK("#'Tablas 10'!A1", "Tablas 10. B-Vivienda y entorno: Viviendas según si hay: Grietas en techos y paredes")</f>
        <v>Tablas 10. B-Vivienda y entorno: Viviendas según si hay: Grietas en techos y paredes</v>
      </c>
    </row>
    <row r="20" spans="1:1" x14ac:dyDescent="0.25">
      <c r="A20" s="7" t="str">
        <f>HYPERLINK("#'Tablas 11'!A1", "Tablas 11. B-Vivienda y entorno: Viviendas según si hay: Fallas en tuberías, cañerías o desagües")</f>
        <v>Tablas 11. B-Vivienda y entorno: Viviendas según si hay: Fallas en tuberías, cañerías o desagües</v>
      </c>
    </row>
    <row r="21" spans="1:1" x14ac:dyDescent="0.25">
      <c r="A21" s="7" t="str">
        <f>HYPERLINK("#'Tablas 12'!A1", "Tablas 12. B-Vivienda y entorno: Viviendas según si hay: Grietas en el piso")</f>
        <v>Tablas 12. B-Vivienda y entorno: Viviendas según si hay: Grietas en el piso</v>
      </c>
    </row>
    <row r="22" spans="1:1" x14ac:dyDescent="0.25">
      <c r="A22" s="7" t="str">
        <f>HYPERLINK("#'Tablas 13'!A1", "Tablas 13. B-Vivienda y entorno: Viviendas según si hay: Cielorrasos o tejas en mal estado")</f>
        <v>Tablas 13. B-Vivienda y entorno: Viviendas según si hay: Cielorrasos o tejas en mal estado</v>
      </c>
    </row>
    <row r="23" spans="1:1" x14ac:dyDescent="0.25">
      <c r="A23" s="7" t="str">
        <f>HYPERLINK("#'Tablas 14'!A1", "Tablas 14. B-Vivienda y entorno: Viviendas según si hay: Escasa ventilación")</f>
        <v>Tablas 14. B-Vivienda y entorno: Viviendas según si hay: Escasa ventilación</v>
      </c>
    </row>
    <row r="24" spans="1:1" x14ac:dyDescent="0.25">
      <c r="A24" s="7" t="str">
        <f>HYPERLINK("#'Tablas 15'!A1", "Tablas 15. B-Vivienda y entorno: Viviendas según si hay: Inundación cuando llueve o cuando se crece el río")</f>
        <v>Tablas 15. B-Vivienda y entorno: Viviendas según si hay: Inundación cuando llueve o cuando se crece el río</v>
      </c>
    </row>
    <row r="25" spans="1:1" x14ac:dyDescent="0.25">
      <c r="A25" s="7" t="str">
        <f>HYPERLINK("#'Tablas 16'!A1", "Tablas 16. B-Vivienda y entorno: Viviendas según si hay: Peligro de derrumbe, avalancha o deslizamiento")</f>
        <v>Tablas 16. B-Vivienda y entorno: Viviendas según si hay: Peligro de derrumbe, avalancha o deslizamiento</v>
      </c>
    </row>
    <row r="26" spans="1:1" x14ac:dyDescent="0.25">
      <c r="A26" s="7" t="str">
        <f>HYPERLINK("#'Tablas 17'!A1", "Tablas 17. B-Vivienda y entorno: Viviendas según si hay: Hundimiento del terreno")</f>
        <v>Tablas 17. B-Vivienda y entorno: Viviendas según si hay: Hundimiento del terreno</v>
      </c>
    </row>
    <row r="27" spans="1:1" x14ac:dyDescent="0.25">
      <c r="A27" s="7" t="str">
        <f>HYPERLINK("#'Tablas 18'!A1", "Tablas 18. B-Vivienda y entorno: Viviendas según si algún espacio de la edificación está dedicado a negocios de industria, comercio o servicios")</f>
        <v>Tablas 18. B-Vivienda y entorno: Viviendas según si algún espacio de la edificación está dedicado a negocios de industria, comercio o servicios</v>
      </c>
    </row>
    <row r="28" spans="1:1" x14ac:dyDescent="0.25">
      <c r="A28" s="7" t="str">
        <f>HYPERLINK("#'Tablas 19'!A1", "Tablas 19. B-Vivienda y entorno: Viviendas según si el tipo de negocio ubicado en la vivienda es usado para: Comercio")</f>
        <v>Tablas 19. B-Vivienda y entorno: Viviendas según si el tipo de negocio ubicado en la vivienda es usado para: Comercio</v>
      </c>
    </row>
    <row r="29" spans="1:1" x14ac:dyDescent="0.25">
      <c r="A29" s="7" t="str">
        <f>HYPERLINK("#'Tablas 20'!A1", "Tablas 20. B-Vivienda y entorno: Viviendas según si el tipo de negocio ubicado en la vivienda es usado para: Industria")</f>
        <v>Tablas 20. B-Vivienda y entorno: Viviendas según si el tipo de negocio ubicado en la vivienda es usado para: Industria</v>
      </c>
    </row>
    <row r="30" spans="1:1" x14ac:dyDescent="0.25">
      <c r="A30" s="7" t="str">
        <f>HYPERLINK("#'Tablas 21'!A1", "Tablas 21. B-Vivienda y entorno: Viviendas según si el tipo de negocio ubicado en la vivienda es usado para: Servicios")</f>
        <v>Tablas 21. B-Vivienda y entorno: Viviendas según si el tipo de negocio ubicado en la vivienda es usado para: Servicios</v>
      </c>
    </row>
    <row r="31" spans="1:1" x14ac:dyDescent="0.25">
      <c r="A31" s="7" t="str">
        <f>HYPERLINK("#'Tablas 22'!A1", "Tablas 22. B-Vivienda y entorno: Viviendas según si el tipo de negocio ubicado en la vivienda es usado para: Agropecuario")</f>
        <v>Tablas 22. B-Vivienda y entorno: Viviendas según si el tipo de negocio ubicado en la vivienda es usado para: Agropecuario</v>
      </c>
    </row>
    <row r="32" spans="1:1" x14ac:dyDescent="0.25">
      <c r="A32" s="7" t="str">
        <f>HYPERLINK("#'Tablas 23'!A1", "Tablas 23. B-Vivienda y entorno: Viviendas según el tipo de vivienda")</f>
        <v>Tablas 23. B-Vivienda y entorno: Viviendas según el tipo de vivienda</v>
      </c>
    </row>
    <row r="33" spans="1:1" x14ac:dyDescent="0.25">
      <c r="A33" s="7" t="str">
        <f>HYPERLINK("#'Tablas 24'!A1", "Tablas 24. B-Vivienda y entorno: Viviendas según si cuentan con el servicio de: Energía eléctrica")</f>
        <v>Tablas 24. B-Vivienda y entorno: Viviendas según si cuentan con el servicio de: Energía eléctrica</v>
      </c>
    </row>
    <row r="34" spans="1:1" x14ac:dyDescent="0.25">
      <c r="A34" s="7" t="str">
        <f>HYPERLINK("#'Tablas 25'!A1", "Tablas 25. B-Vivienda y entorno: Viviendas según estrato")</f>
        <v>Tablas 25. B-Vivienda y entorno: Viviendas según estrato</v>
      </c>
    </row>
    <row r="35" spans="1:1" x14ac:dyDescent="0.25">
      <c r="A35" s="7" t="str">
        <f>HYPERLINK("#'Tablas 26'!A1", "Tablas 26. B-Vivienda y entorno: Viviendas según si cuentan con el servicio de: Acueducto")</f>
        <v>Tablas 26. B-Vivienda y entorno: Viviendas según si cuentan con el servicio de: Acueducto</v>
      </c>
    </row>
    <row r="36" spans="1:1" x14ac:dyDescent="0.25">
      <c r="A36" s="7" t="str">
        <f>HYPERLINK("#'Tablas 27'!A1", "Tablas 27. B-Vivienda y entorno: Viviendas según si cuentan con el servicio de: Alcantarillado")</f>
        <v>Tablas 27. B-Vivienda y entorno: Viviendas según si cuentan con el servicio de: Alcantarillado</v>
      </c>
    </row>
    <row r="37" spans="1:1" x14ac:dyDescent="0.25">
      <c r="A37" s="7" t="str">
        <f>HYPERLINK("#'Tablas 28'!A1", "Tablas 28. B-Vivienda y entorno: Viviendas según si cuentan con el servicio de: Recolección de basuras")</f>
        <v>Tablas 28. B-Vivienda y entorno: Viviendas según si cuentan con el servicio de: Recolección de basuras</v>
      </c>
    </row>
    <row r="38" spans="1:1" x14ac:dyDescent="0.25">
      <c r="A38" s="7" t="str">
        <f>HYPERLINK("#'Tablas 29'!A1", "Tablas 29. B-Vivienda y entorno: Promedio del número de días por semana que pasa el servicio recolector de basura")</f>
        <v>Tablas 29. B-Vivienda y entorno: Promedio del número de días por semana que pasa el servicio recolector de basura</v>
      </c>
    </row>
    <row r="39" spans="1:1" x14ac:dyDescent="0.25">
      <c r="A39" s="7" t="str">
        <f>HYPERLINK("#'Tablas 30'!A1", "Tablas 30. B-Vivienda y entorno: Viviendas según el material predominante de las paredes exteriores")</f>
        <v>Tablas 30. B-Vivienda y entorno: Viviendas según el material predominante de las paredes exteriores</v>
      </c>
    </row>
    <row r="40" spans="1:1" x14ac:dyDescent="0.25">
      <c r="A40" s="7" t="str">
        <f>HYPERLINK("#'Tablas 31'!A1", "Tablas 31. B-Vivienda y entorno: Viviendas según el material predominante de los pisos")</f>
        <v>Tablas 31. B-Vivienda y entorno: Viviendas según el material predominante de los pisos</v>
      </c>
    </row>
    <row r="41" spans="1:1" x14ac:dyDescent="0.25">
      <c r="A41" s="7" t="str">
        <f>HYPERLINK("#'Tablas 32'!A1", "Tablas 32. B-Vivienda y entorno: Viviendas según cercania a lugares como: Fábricas o industrias")</f>
        <v>Tablas 32. B-Vivienda y entorno: Viviendas según cercania a lugares como: Fábricas o industrias</v>
      </c>
    </row>
    <row r="42" spans="1:1" x14ac:dyDescent="0.25">
      <c r="A42" s="7" t="str">
        <f>HYPERLINK("#'Tablas 33'!A1", "Tablas 33. B-Vivienda y entorno: Viviendas según cercania a lugares como: Basureros o botaderos de basuras")</f>
        <v>Tablas 33. B-Vivienda y entorno: Viviendas según cercania a lugares como: Basureros o botaderos de basuras</v>
      </c>
    </row>
    <row r="43" spans="1:1" x14ac:dyDescent="0.25">
      <c r="A43" s="7" t="str">
        <f>HYPERLINK("#'Tablas 34'!A1", "Tablas 34. B-Vivienda y entorno: Viviendas según cercania a lugares como: Plazas de mercado o Mataderos")</f>
        <v>Tablas 34. B-Vivienda y entorno: Viviendas según cercania a lugares como: Plazas de mercado o Mataderos</v>
      </c>
    </row>
    <row r="44" spans="1:1" x14ac:dyDescent="0.25">
      <c r="A44" s="7" t="str">
        <f>HYPERLINK("#'Tablas 35'!A1", "Tablas 35. B-Vivienda y entorno: Viviendas según cercania a lugares como: Terminales de buses")</f>
        <v>Tablas 35. B-Vivienda y entorno: Viviendas según cercania a lugares como: Terminales de buses</v>
      </c>
    </row>
    <row r="45" spans="1:1" x14ac:dyDescent="0.25">
      <c r="A45" s="7" t="str">
        <f>HYPERLINK("#'Tablas 36'!A1", "Tablas 36. B-Vivienda y entorno: Viviendas según cercania a lugares como: Bares o discotecas")</f>
        <v>Tablas 36. B-Vivienda y entorno: Viviendas según cercania a lugares como: Bares o discotecas</v>
      </c>
    </row>
    <row r="46" spans="1:1" x14ac:dyDescent="0.25">
      <c r="A46" s="7" t="str">
        <f>HYPERLINK("#'Tablas 37'!A1", "Tablas 37. B-Vivienda y entorno: Viviendas según cercania a lugares como: Prostíbulos")</f>
        <v>Tablas 37. B-Vivienda y entorno: Viviendas según cercania a lugares como: Prostíbulos</v>
      </c>
    </row>
    <row r="47" spans="1:1" x14ac:dyDescent="0.25">
      <c r="A47" s="7" t="str">
        <f>HYPERLINK("#'Tablas 38'!A1", "Tablas 38. B-Vivienda y entorno: Viviendas según cercania a lugares como: Expendios de droga (ollas)")</f>
        <v>Tablas 38. B-Vivienda y entorno: Viviendas según cercania a lugares como: Expendios de droga (ollas)</v>
      </c>
    </row>
    <row r="48" spans="1:1" x14ac:dyDescent="0.25">
      <c r="A48" s="7" t="str">
        <f>HYPERLINK("#'Tablas 39'!A1", "Tablas 39. B-Vivienda y entorno: Viviendas según cercania a lugares como: Lotes baldíos o sitios oscuros y peligrosos")</f>
        <v>Tablas 39. B-Vivienda y entorno: Viviendas según cercania a lugares como: Lotes baldíos o sitios oscuros y peligrosos</v>
      </c>
    </row>
    <row r="49" spans="1:1" x14ac:dyDescent="0.25">
      <c r="A49" s="7" t="str">
        <f>HYPERLINK("#'Tablas 40'!A1", "Tablas 40. B-Vivienda y entorno: Viviendas según cercania a lugares como: Líneas de alta tensión o centrales eléctricas")</f>
        <v>Tablas 40. B-Vivienda y entorno: Viviendas según cercania a lugares como: Líneas de alta tensión o centrales eléctricas</v>
      </c>
    </row>
    <row r="50" spans="1:1" x14ac:dyDescent="0.25">
      <c r="A50" s="7" t="str">
        <f>HYPERLINK("#'Tablas 41'!A1", "Tablas 41. B-Vivienda y entorno: Viviendas según cercania a lugares como: Caños de aguas residuales")</f>
        <v>Tablas 41. B-Vivienda y entorno: Viviendas según cercania a lugares como: Caños de aguas residuales</v>
      </c>
    </row>
    <row r="51" spans="1:1" x14ac:dyDescent="0.25">
      <c r="A51" s="7" t="str">
        <f>HYPERLINK("#'Tablas 42'!A1", "Tablas 42. B-Vivienda y entorno: Viviendas según cercania a lugares como: Zona de riesgo de incendio forestal")</f>
        <v>Tablas 42. B-Vivienda y entorno: Viviendas según cercania a lugares como: Zona de riesgo de incendio forestal</v>
      </c>
    </row>
    <row r="52" spans="1:1" x14ac:dyDescent="0.25">
      <c r="A52" s="7" t="str">
        <f>HYPERLINK("#'Tablas 43'!A1", "Tablas 43. B-Vivienda y entorno: Viviendas según cercania a lugares como: Talleres de mecánica, servitecas o estaciones de gasolina")</f>
        <v>Tablas 43. B-Vivienda y entorno: Viviendas según cercania a lugares como: Talleres de mecánica, servitecas o estaciones de gasolina</v>
      </c>
    </row>
    <row r="53" spans="1:1" x14ac:dyDescent="0.25">
      <c r="A53" s="7" t="str">
        <f>HYPERLINK("#'Tablas 44'!A1", "Tablas 44. B-Vivienda y entorno: Viviendas según problemas de: Ruido en el entorno")</f>
        <v>Tablas 44. B-Vivienda y entorno: Viviendas según problemas de: Ruido en el entorno</v>
      </c>
    </row>
    <row r="54" spans="1:1" x14ac:dyDescent="0.25">
      <c r="A54" s="7" t="str">
        <f>HYPERLINK("#'Tablas 45'!A1", "Tablas 45. B-Vivienda y entorno: Viviendas según problemas de: Exceso de anuncios publicitarios en el entorno")</f>
        <v>Tablas 45. B-Vivienda y entorno: Viviendas según problemas de: Exceso de anuncios publicitarios en el entorno</v>
      </c>
    </row>
    <row r="55" spans="1:1" x14ac:dyDescent="0.25">
      <c r="A55" s="7" t="str">
        <f>HYPERLINK("#'Tablas 46'!A1", "Tablas 46. B-Vivienda y entorno: Viviendas según problemas de: Inseguridad en el entorno")</f>
        <v>Tablas 46. B-Vivienda y entorno: Viviendas según problemas de: Inseguridad en el entorno</v>
      </c>
    </row>
    <row r="56" spans="1:1" x14ac:dyDescent="0.25">
      <c r="A56" s="7" t="str">
        <f>HYPERLINK("#'Tablas 47'!A1", "Tablas 47. B-Vivienda y entorno: Viviendas según problemas de: Contaminación del aire en el entorno")</f>
        <v>Tablas 47. B-Vivienda y entorno: Viviendas según problemas de: Contaminación del aire en el entorno</v>
      </c>
    </row>
    <row r="57" spans="1:1" x14ac:dyDescent="0.25">
      <c r="A57" s="7" t="str">
        <f>HYPERLINK("#'Tablas 48'!A1", "Tablas 48. B-Vivienda y entorno: Viviendas según problemas de: Malos olores en el entorno")</f>
        <v>Tablas 48. B-Vivienda y entorno: Viviendas según problemas de: Malos olores en el entorno</v>
      </c>
    </row>
    <row r="58" spans="1:1" x14ac:dyDescent="0.25">
      <c r="A58" s="7" t="str">
        <f>HYPERLINK("#'Tablas 49'!A1", "Tablas 49. B-Vivienda y entorno: Viviendas según problemas de: Disposición inadecuada de las basuras en el entorno")</f>
        <v>Tablas 49. B-Vivienda y entorno: Viviendas según problemas de: Disposición inadecuada de las basuras en el entorno</v>
      </c>
    </row>
    <row r="59" spans="1:1" x14ac:dyDescent="0.25">
      <c r="A59" s="7" t="str">
        <f>HYPERLINK("#'Tablas 50'!A1", "Tablas 50. B-Vivienda y entorno: Viviendas según problemas de: Invasión del espacio público (andenes, calles, parques) en el entorno")</f>
        <v>Tablas 50. B-Vivienda y entorno: Viviendas según problemas de: Invasión del espacio público (andenes, calles, parques) en el entorno</v>
      </c>
    </row>
    <row r="60" spans="1:1" x14ac:dyDescent="0.25">
      <c r="A60" s="7" t="str">
        <f>HYPERLINK("#'Tablas 51'!A1", "Tablas 51. B-Vivienda y entorno: Viviendas según problemas de: Presencia de insectos, roedores o animales que causen molestia en el entorno")</f>
        <v>Tablas 51. B-Vivienda y entorno: Viviendas según problemas de: Presencia de insectos, roedores o animales que causen molestia en el entorno</v>
      </c>
    </row>
    <row r="61" spans="1:1" x14ac:dyDescent="0.25">
      <c r="A61" s="7" t="str">
        <f>HYPERLINK("#'Tablas 52'!A1", "Tablas 52. B-Vivienda y entorno: Viviendas según problemas de: Contaminación de cuerpos de agua (ríos, caños, humedales, lagunas) en el entorno")</f>
        <v>Tablas 52. B-Vivienda y entorno: Viviendas según problemas de: Contaminación de cuerpos de agua (ríos, caños, humedales, lagunas) en el entorno</v>
      </c>
    </row>
    <row r="62" spans="1:1" x14ac:dyDescent="0.25">
      <c r="A62" s="7" t="str">
        <f>HYPERLINK("#'Tablas 53'!A1", "Tablas 53. B-Vivienda y entorno: Viviendas según problemas de: Abandono de escombros en el entorno")</f>
        <v>Tablas 53. B-Vivienda y entorno: Viviendas según problemas de: Abandono de escombros en el entorno</v>
      </c>
    </row>
    <row r="63" spans="1:1" x14ac:dyDescent="0.25">
      <c r="A63" s="7" t="str">
        <f>HYPERLINK("#'Tablas 54'!A1", "Tablas 54. B-Vivienda y entorno: Viviendas según problemas de: Disposición inadecuada de residuos hospitalarios o biológicos en el entorno")</f>
        <v>Tablas 54. B-Vivienda y entorno: Viviendas según problemas de: Disposición inadecuada de residuos hospitalarios o biológicos en el entorno</v>
      </c>
    </row>
    <row r="64" spans="1:1" x14ac:dyDescent="0.25">
      <c r="A64" s="7" t="str">
        <f>HYPERLINK("#'Tablas 55'!A1", "Tablas 55. B-Vivienda y entorno: Viviendas según problemas de: Árboles que ponen en riesgo las viviendas o sus habitantes en el entorno")</f>
        <v>Tablas 55. B-Vivienda y entorno: Viviendas según problemas de: Árboles que ponen en riesgo las viviendas o sus habitantes en el entorno</v>
      </c>
    </row>
    <row r="65" spans="1:1" x14ac:dyDescent="0.25">
      <c r="A65" s="7" t="str">
        <f>HYPERLINK("#'Tablas 56'!A1", "Tablas 56. B-Vivienda y entorno: Viviendas según problemas de: Lugares con presencia de orina o excremento de humano en el entorno")</f>
        <v>Tablas 56. B-Vivienda y entorno: Viviendas según problemas de: Lugares con presencia de orina o excremento de humano en el entorno</v>
      </c>
    </row>
    <row r="66" spans="1:1" x14ac:dyDescent="0.25">
      <c r="A66" s="7" t="str">
        <f>HYPERLINK("#'Tablas 57'!A1", "Tablas 57. B-Vivienda y entorno: Viviendas según si el entorno tiene las condiciones adecuadas para la movilidad de: Personas con discapacidad visual")</f>
        <v>Tablas 57. B-Vivienda y entorno: Viviendas según si el entorno tiene las condiciones adecuadas para la movilidad de: Personas con discapacidad visual</v>
      </c>
    </row>
    <row r="67" spans="1:1" x14ac:dyDescent="0.25">
      <c r="A67" s="7" t="str">
        <f>HYPERLINK("#'Tablas 58'!A1", "Tablas 58. B-Vivienda y entorno: Viviendas según si el entorno tiene las condiciones adecuadas para la movilidad de: Personas con discapacidad para caminar")</f>
        <v>Tablas 58. B-Vivienda y entorno: Viviendas según si el entorno tiene las condiciones adecuadas para la movilidad de: Personas con discapacidad para caminar</v>
      </c>
    </row>
    <row r="68" spans="1:1" x14ac:dyDescent="0.25">
      <c r="A68" s="7" t="str">
        <f>HYPERLINK("#'Tablas 59'!A1", "Tablas 59. B-Vivienda y entorno: Viviendas según si el entorno tiene las condiciones adecuadas para la movilidad de: Adultos mayores")</f>
        <v>Tablas 59. B-Vivienda y entorno: Viviendas según si el entorno tiene las condiciones adecuadas para la movilidad de: Adultos mayores</v>
      </c>
    </row>
    <row r="69" spans="1:1" x14ac:dyDescent="0.25">
      <c r="A69" s="7" t="str">
        <f>HYPERLINK("#'Tablas 60'!A1", "Tablas 60. B-Vivienda y entorno: Viviendas según si el entorno tiene las condiciones adecuadas para la movilidad de: Personas con bebes o niños menores de 5 años")</f>
        <v>Tablas 60. B-Vivienda y entorno: Viviendas según si el entorno tiene las condiciones adecuadas para la movilidad de: Personas con bebes o niños menores de 5 años</v>
      </c>
    </row>
    <row r="70" spans="1:1" x14ac:dyDescent="0.25">
      <c r="A70" s="7" t="str">
        <f>HYPERLINK("#'Tablas 61'!A1", "Tablas 61. B-Vivienda y entorno: Promedio del número de hogares que habitan en la vivienda")</f>
        <v>Tablas 61. B-Vivienda y entorno: Promedio del número de hogares que habitan en la vivienda</v>
      </c>
    </row>
    <row r="71" spans="1:1" x14ac:dyDescent="0.25">
      <c r="A71" s="7" t="str">
        <f>HYPERLINK("#'Tablas 62'!A1", "Tablas 62. C-Condiciones habitacionales: Hogares según tenencia de la vivienda")</f>
        <v>Tablas 62. C-Condiciones habitacionales: Hogares según tenencia de la vivienda</v>
      </c>
    </row>
    <row r="72" spans="1:1" x14ac:dyDescent="0.25">
      <c r="A72" s="7" t="str">
        <f>HYPERLINK("#'Tablas 63'!A1", "Tablas 63. C-Condiciones habitacionales: Promedio del valor mensual de la cuota del crédito de vivienda (a precios corrientes)")</f>
        <v>Tablas 63. C-Condiciones habitacionales: Promedio del valor mensual de la cuota del crédito de vivienda (a precios corrientes)</v>
      </c>
    </row>
    <row r="73" spans="1:1" x14ac:dyDescent="0.25">
      <c r="A73" s="7" t="str">
        <f>HYPERLINK("#'Tablas 64'!A1", "Tablas 64. C-Condiciones habitacionales: Hogares según si tienen escritura registrada de la vivienda")</f>
        <v>Tablas 64. C-Condiciones habitacionales: Hogares según si tienen escritura registrada de la vivienda</v>
      </c>
    </row>
    <row r="74" spans="1:1" x14ac:dyDescent="0.25">
      <c r="A74" s="7" t="str">
        <f>HYPERLINK("#'Tablas 65'!A1", "Tablas 65. C-Condiciones habitacionales: Promedio del valor actual de la vivienda (a precios corrientes)")</f>
        <v>Tablas 65. C-Condiciones habitacionales: Promedio del valor actual de la vivienda (a precios corrientes)</v>
      </c>
    </row>
    <row r="75" spans="1:1" x14ac:dyDescent="0.25">
      <c r="A75" s="7" t="str">
        <f>HYPERLINK("#'Tablas 66'!A1", "Tablas 66. C-Condiciones habitacionales: Promedio del valor de compra de la vivienda (a precios corrientes)")</f>
        <v>Tablas 66. C-Condiciones habitacionales: Promedio del valor de compra de la vivienda (a precios corrientes)</v>
      </c>
    </row>
    <row r="76" spans="1:1" x14ac:dyDescent="0.25">
      <c r="A76" s="7" t="str">
        <f>HYPERLINK("#'Tablas 67'!A1", "Tablas 67. C-Condiciones habitacionales: Hogares según si la fuente de financiamiento utilizada para la compra o construcción de la vivienda es: Crédito bancario hipotecario")</f>
        <v>Tablas 67. C-Condiciones habitacionales: Hogares según si la fuente de financiamiento utilizada para la compra o construcción de la vivienda es: Crédito bancario hipotecario</v>
      </c>
    </row>
    <row r="77" spans="1:1" x14ac:dyDescent="0.25">
      <c r="A77" s="7" t="str">
        <f>HYPERLINK("#'Tablas 68'!A1", "Tablas 68. C-Condiciones habitacionales: Hogares según si la fuente de financiamiento utilizada para la compra o construcción de la vivienda es: Crédito bancario diferente a hipotecario")</f>
        <v>Tablas 68. C-Condiciones habitacionales: Hogares según si la fuente de financiamiento utilizada para la compra o construcción de la vivienda es: Crédito bancario diferente a hipotecario</v>
      </c>
    </row>
    <row r="78" spans="1:1" x14ac:dyDescent="0.25">
      <c r="A78" s="7" t="str">
        <f>HYPERLINK("#'Tablas 69'!A1", "Tablas 69. C-Condiciones habitacionales: Hogares según si la fuente de financiamiento utilizada para la compra o construcción de la vivienda es: Crédito con el Fondo Nacional del Ahorro")</f>
        <v>Tablas 69. C-Condiciones habitacionales: Hogares según si la fuente de financiamiento utilizada para la compra o construcción de la vivienda es: Crédito con el Fondo Nacional del Ahorro</v>
      </c>
    </row>
    <row r="79" spans="1:1" x14ac:dyDescent="0.25">
      <c r="A79" s="7" t="str">
        <f>HYPERLINK("#'Tablas 70'!A1", "Tablas 70. C-Condiciones habitacionales: Hogares según si la fuente de financiamiento utilizada para la compra o construcción de la vivienda es: Crédito con cooperativas o fondos de empleados")</f>
        <v>Tablas 70. C-Condiciones habitacionales: Hogares según si la fuente de financiamiento utilizada para la compra o construcción de la vivienda es: Crédito con cooperativas o fondos de empleados</v>
      </c>
    </row>
    <row r="80" spans="1:1" x14ac:dyDescent="0.25">
      <c r="A80" s="7" t="str">
        <f>HYPERLINK("#'Tablas 71'!A1", "Tablas 71. C-Condiciones habitacionales: Hogares según si la fuente de financiamiento utilizada para la compra o construcción de la vivienda es: Crédito con fondos de vivienda o cajas de vivienda")</f>
        <v>Tablas 71. C-Condiciones habitacionales: Hogares según si la fuente de financiamiento utilizada para la compra o construcción de la vivienda es: Crédito con fondos de vivienda o cajas de vivienda</v>
      </c>
    </row>
    <row r="81" spans="1:1" x14ac:dyDescent="0.25">
      <c r="A81" s="7" t="str">
        <f>HYPERLINK("#'Tablas 72'!A1", "Tablas 72. C-Condiciones habitacionales: Hogares según si la fuente de financiamiento utilizada para la compra o construcción de la vivienda es: Préstamos de amigos o familiares")</f>
        <v>Tablas 72. C-Condiciones habitacionales: Hogares según si la fuente de financiamiento utilizada para la compra o construcción de la vivienda es: Préstamos de amigos o familiares</v>
      </c>
    </row>
    <row r="82" spans="1:1" x14ac:dyDescent="0.25">
      <c r="A82" s="7" t="str">
        <f>HYPERLINK("#'Tablas 73'!A1", "Tablas 73. C-Condiciones habitacionales: Hogares según si la fuente de financiamiento utilizada para la compra o construcción de la vivienda es: Cesantías")</f>
        <v>Tablas 73. C-Condiciones habitacionales: Hogares según si la fuente de financiamiento utilizada para la compra o construcción de la vivienda es: Cesantías</v>
      </c>
    </row>
    <row r="83" spans="1:1" x14ac:dyDescent="0.25">
      <c r="A83" s="7" t="str">
        <f>HYPERLINK("#'Tablas 74'!A1", "Tablas 74. C-Condiciones habitacionales: Hogares según si la fuente de financiamiento utilizada para la compra o construcción de la vivienda es: Recursos propios o ahorros")</f>
        <v>Tablas 74. C-Condiciones habitacionales: Hogares según si la fuente de financiamiento utilizada para la compra o construcción de la vivienda es: Recursos propios o ahorros</v>
      </c>
    </row>
    <row r="84" spans="1:1" x14ac:dyDescent="0.25">
      <c r="A84" s="7" t="str">
        <f>HYPERLINK("#'Tablas 75'!A1", "Tablas 75. C-Condiciones habitacionales: Hogares según si la fuente de financiamiento utilizada para la compra o construcción de la vivienda es: Subsidios")</f>
        <v>Tablas 75. C-Condiciones habitacionales: Hogares según si la fuente de financiamiento utilizada para la compra o construcción de la vivienda es: Subsidios</v>
      </c>
    </row>
    <row r="85" spans="1:1" x14ac:dyDescent="0.25">
      <c r="A85" s="7" t="str">
        <f>HYPERLINK("#'Tablas 76'!A1", "Tablas 76. C-Condiciones habitacionales: Hogares según si la fuente de financiamiento utilizada para la compra o construcción de la vivienda es: Otra")</f>
        <v>Tablas 76. C-Condiciones habitacionales: Hogares según si la fuente de financiamiento utilizada para la compra o construcción de la vivienda es: Otra</v>
      </c>
    </row>
    <row r="86" spans="1:1" x14ac:dyDescent="0.25">
      <c r="A86" s="7" t="str">
        <f>HYPERLINK("#'Tablas 77'!A1", "Tablas 77. C-Condiciones habitacionales: Promedio del valor mensual por el que estaría dispuesto a arrendar la vivienda (a precios corrientes)")</f>
        <v>Tablas 77. C-Condiciones habitacionales: Promedio del valor mensual por el que estaría dispuesto a arrendar la vivienda (a precios corrientes)</v>
      </c>
    </row>
    <row r="87" spans="1:1" x14ac:dyDescent="0.25">
      <c r="A87" s="7" t="str">
        <f>HYPERLINK("#'Tablas 78'!A1", "Tablas 78. C-Condiciones habitacionales: Promedio del valor mensual del arriendo o leasing de la vivienda (a precios corrientes)")</f>
        <v>Tablas 78. C-Condiciones habitacionales: Promedio del valor mensual del arriendo o leasing de la vivienda (a precios corrientes)</v>
      </c>
    </row>
    <row r="88" spans="1:1" x14ac:dyDescent="0.25">
      <c r="A88" s="7" t="str">
        <f>HYPERLINK("#'Tablas 79'!A1", "Tablas 79. C-Condiciones habitacionales: Hogares según si cuentan con contrato por escrito de arrendamiento")</f>
        <v>Tablas 79. C-Condiciones habitacionales: Hogares según si cuentan con contrato por escrito de arrendamiento</v>
      </c>
    </row>
    <row r="89" spans="1:1" x14ac:dyDescent="0.25">
      <c r="A89" s="7" t="str">
        <f>HYPERLINK("#'Tablas 80'!A1", "Tablas 80. C-Condiciones habitacionales: Hogares según si se atrasaron o dejaron de pagar alguna cuota de arrendamiento, a raíz de las medidas tomadas por la pandemia del coronavirus (Covid-19), entre marzo de 2020 y el momento actual")</f>
        <v>Tablas 80. C-Condiciones habitacionales: Hogares según si se atrasaron o dejaron de pagar alguna cuota de arrendamiento, a raíz de las medidas tomadas por la pandemia del coronavirus (Covid-19), entre marzo de 2020 y el momento actual</v>
      </c>
    </row>
    <row r="90" spans="1:1" x14ac:dyDescent="0.25">
      <c r="A90" s="7" t="str">
        <f>HYPERLINK("#'Tablas 81'!A1", "Tablas 81. C-Condiciones habitacionales: Promedio del número de cuotas de arrendamiento que dejaron de pagar los hogares por las medidas tomadas por la pandemia del coronavirus (Covid-19), entre marzo de 2020 y el momento actual")</f>
        <v>Tablas 81. C-Condiciones habitacionales: Promedio del número de cuotas de arrendamiento que dejaron de pagar los hogares por las medidas tomadas por la pandemia del coronavirus (Covid-19), entre marzo de 2020 y el momento actual</v>
      </c>
    </row>
    <row r="91" spans="1:1" x14ac:dyDescent="0.25">
      <c r="A91" s="7" t="str">
        <f>HYPERLINK("#'Tablas 82'!A1", "Tablas 82. C-Condiciones habitacionales: Hogares según si el arrendatario le dio algún descuento en la cuota de arrendamiento a raíz de las medidas tomadas por la pandemia del coronavirus (Covid-19), entre marzo de 2020 y el momento actual")</f>
        <v>Tablas 82. C-Condiciones habitacionales: Hogares según si el arrendatario le dio algún descuento en la cuota de arrendamiento a raíz de las medidas tomadas por la pandemia del coronavirus (Covid-19), entre marzo de 2020 y el momento actual</v>
      </c>
    </row>
    <row r="92" spans="1:1" x14ac:dyDescent="0.25">
      <c r="A92" s="7" t="str">
        <f>HYPERLINK("#'Tablas 83'!A1", "Tablas 83. C-Condiciones habitacionales: Promedio del valor de los descuentos obtenidos en la cuota de arrendamiento a raíz de las medidas tomadas por la pandemia del coronavirus (Covid-19), entre marzo de 2020 y el momento actual (a precios corrientes)")</f>
        <v>Tablas 83. C-Condiciones habitacionales: Promedio del valor de los descuentos obtenidos en la cuota de arrendamiento a raíz de las medidas tomadas por la pandemia del coronavirus (Covid-19), entre marzo de 2020 y el momento actual (a precios corrientes)</v>
      </c>
    </row>
    <row r="93" spans="1:1" x14ac:dyDescent="0.25">
      <c r="A93" s="7" t="str">
        <f>HYPERLINK("#'Tablas 84'!A1", "Tablas 84. C-Condiciones habitacionales: Hogares según si tienen planes de adquirir vivienda en los próximos 2 años")</f>
        <v>Tablas 84. C-Condiciones habitacionales: Hogares según si tienen planes de adquirir vivienda en los próximos 2 años</v>
      </c>
    </row>
    <row r="94" spans="1:1" x14ac:dyDescent="0.25">
      <c r="A94" s="7" t="str">
        <f>HYPERLINK("#'Tablas 85'!A1", "Tablas 85. C-Condiciones habitacionales: Hogares según el principal motivo por el cual planea comprar vivienda")</f>
        <v>Tablas 85. C-Condiciones habitacionales: Hogares según el principal motivo por el cual planea comprar vivienda</v>
      </c>
    </row>
    <row r="95" spans="1:1" x14ac:dyDescent="0.25">
      <c r="A95" s="7" t="str">
        <f>HYPERLINK("#'Tablas 86'!A1", "Tablas 86. C-Condiciones habitacionales: Hogares según la razón principal para no tener planes de adquirir vivienda")</f>
        <v>Tablas 86. C-Condiciones habitacionales: Hogares según la razón principal para no tener planes de adquirir vivienda</v>
      </c>
    </row>
    <row r="96" spans="1:1" x14ac:dyDescent="0.25">
      <c r="A96" s="7" t="str">
        <f>HYPERLINK("#'Tablas 87'!A1", "Tablas 87. C-Condiciones habitacionales: Hogares según si la fuente de financiamiento que piensa utilizar para la compra de vivienda es: Crédito bancario hipotecario")</f>
        <v>Tablas 87. C-Condiciones habitacionales: Hogares según si la fuente de financiamiento que piensa utilizar para la compra de vivienda es: Crédito bancario hipotecario</v>
      </c>
    </row>
    <row r="97" spans="1:1" x14ac:dyDescent="0.25">
      <c r="A97" s="7" t="str">
        <f>HYPERLINK("#'Tablas 88'!A1", "Tablas 88. C-Condiciones habitacionales: Hogares según si la fuente de financiamiento que piensa utilizar para la compra de vivienda es: Crédito bancario diferente a hipotecario")</f>
        <v>Tablas 88. C-Condiciones habitacionales: Hogares según si la fuente de financiamiento que piensa utilizar para la compra de vivienda es: Crédito bancario diferente a hipotecario</v>
      </c>
    </row>
    <row r="98" spans="1:1" x14ac:dyDescent="0.25">
      <c r="A98" s="7" t="str">
        <f>HYPERLINK("#'Tablas 89'!A1", "Tablas 89. C-Condiciones habitacionales: Hogares según si la fuente de financiamiento que piensa utilizar para la compra de vivienda es: Crédito con el Fondo Nacional del Ahorro")</f>
        <v>Tablas 89. C-Condiciones habitacionales: Hogares según si la fuente de financiamiento que piensa utilizar para la compra de vivienda es: Crédito con el Fondo Nacional del Ahorro</v>
      </c>
    </row>
    <row r="99" spans="1:1" x14ac:dyDescent="0.25">
      <c r="A99" s="7" t="str">
        <f>HYPERLINK("#'Tablas 90'!A1", "Tablas 90. C-Condiciones habitacionales: Hogares según si la fuente de financiamiento que piensa utilizar para la compra de vivienda es: Crédito con cooperativas o fondos de empleados")</f>
        <v>Tablas 90. C-Condiciones habitacionales: Hogares según si la fuente de financiamiento que piensa utilizar para la compra de vivienda es: Crédito con cooperativas o fondos de empleados</v>
      </c>
    </row>
    <row r="100" spans="1:1" x14ac:dyDescent="0.25">
      <c r="A100" s="7" t="str">
        <f>HYPERLINK("#'Tablas 91'!A1", "Tablas 91. C-Condiciones habitacionales: Hogares según si la fuente de financiamiento que piensa utilizar para la compra de vivienda es: Crédito con fondos de vivienda o cajas de vivienda")</f>
        <v>Tablas 91. C-Condiciones habitacionales: Hogares según si la fuente de financiamiento que piensa utilizar para la compra de vivienda es: Crédito con fondos de vivienda o cajas de vivienda</v>
      </c>
    </row>
    <row r="101" spans="1:1" x14ac:dyDescent="0.25">
      <c r="A101" s="7" t="str">
        <f>HYPERLINK("#'Tablas 92'!A1", "Tablas 92. C-Condiciones habitacionales: Hogares según si la fuente de financiamiento que piensa utilizar para la compra de vivienda es: Préstamos de amigos o familiares")</f>
        <v>Tablas 92. C-Condiciones habitacionales: Hogares según si la fuente de financiamiento que piensa utilizar para la compra de vivienda es: Préstamos de amigos o familiares</v>
      </c>
    </row>
    <row r="102" spans="1:1" x14ac:dyDescent="0.25">
      <c r="A102" s="7" t="str">
        <f>HYPERLINK("#'Tablas 93'!A1", "Tablas 93. C-Condiciones habitacionales: Hogares según si la fuente de financiamiento que piensa utilizar para la compra de vivienda es: Cesantías")</f>
        <v>Tablas 93. C-Condiciones habitacionales: Hogares según si la fuente de financiamiento que piensa utilizar para la compra de vivienda es: Cesantías</v>
      </c>
    </row>
    <row r="103" spans="1:1" x14ac:dyDescent="0.25">
      <c r="A103" s="7" t="str">
        <f>HYPERLINK("#'Tablas 94'!A1", "Tablas 94. C-Condiciones habitacionales: Hogares según si la fuente de financiamiento que piensa utilizar para la compra de vivienda es: Recursos propios o ahorros")</f>
        <v>Tablas 94. C-Condiciones habitacionales: Hogares según si la fuente de financiamiento que piensa utilizar para la compra de vivienda es: Recursos propios o ahorros</v>
      </c>
    </row>
    <row r="104" spans="1:1" x14ac:dyDescent="0.25">
      <c r="A104" s="7" t="str">
        <f>HYPERLINK("#'Tablas 95'!A1", "Tablas 95. C-Condiciones habitacionales: Hogares según si la fuente de financiamiento que piensa utilizar para la compra de vivienda es: Subsidios")</f>
        <v>Tablas 95. C-Condiciones habitacionales: Hogares según si la fuente de financiamiento que piensa utilizar para la compra de vivienda es: Subsidios</v>
      </c>
    </row>
    <row r="105" spans="1:1" x14ac:dyDescent="0.25">
      <c r="A105" s="7" t="str">
        <f>HYPERLINK("#'Tablas 96'!A1", "Tablas 96. C-Condiciones habitacionales: Hogares según si la fuente de financiamiento que piensa utilizar para la compra de vivienda es: Otra")</f>
        <v>Tablas 96. C-Condiciones habitacionales: Hogares según si la fuente de financiamiento que piensa utilizar para la compra de vivienda es: Otra</v>
      </c>
    </row>
    <row r="106" spans="1:1" x14ac:dyDescent="0.25">
      <c r="A106" s="7" t="str">
        <f>HYPERLINK("#'Tablas 97'!A1", "Tablas 97. C-Condiciones habitacionales: Hogares según si pagan mensualmente cuota de administración o celaduría")</f>
        <v>Tablas 97. C-Condiciones habitacionales: Hogares según si pagan mensualmente cuota de administración o celaduría</v>
      </c>
    </row>
    <row r="107" spans="1:1" x14ac:dyDescent="0.25">
      <c r="A107" s="7" t="str">
        <f>HYPERLINK("#'Tablas 98'!A1", "Tablas 98. C-Condiciones habitacionales: Promedio del valor mensual de la cuota de administración o celaduría (a precios corrientes)")</f>
        <v>Tablas 98. C-Condiciones habitacionales: Promedio del valor mensual de la cuota de administración o celaduría (a precios corrientes)</v>
      </c>
    </row>
    <row r="108" spans="1:1" x14ac:dyDescent="0.25">
      <c r="A108" s="7" t="str">
        <f>HYPERLINK("#'Tablas 99'!A1", "Tablas 99. C-Condiciones habitacionales: Hogares según si en los últimos 36 meses, alguna persona del hogar recibió subsidio en dinero o en especie del gobierno u otra institución para escriturar, construir, mejorar o comprar vivienda o lote")</f>
        <v>Tablas 99. C-Condiciones habitacionales: Hogares según si en los últimos 36 meses, alguna persona del hogar recibió subsidio en dinero o en especie del gobierno u otra institución para escriturar, construir, mejorar o comprar vivienda o lote</v>
      </c>
    </row>
    <row r="109" spans="1:1" x14ac:dyDescent="0.25">
      <c r="A109" s="7" t="str">
        <f>HYPERLINK("#'Tablas 100'!A1", "Tablas 100. C-Condiciones habitacionales: Promedio del valor del subsidio de vivienda recibido (a precios corrientes)")</f>
        <v>Tablas 100. C-Condiciones habitacionales: Promedio del valor del subsidio de vivienda recibido (a precios corrientes)</v>
      </c>
    </row>
    <row r="110" spans="1:1" x14ac:dyDescent="0.25">
      <c r="A110" s="7" t="str">
        <f>HYPERLINK("#'Tablas 101'!A1", "Tablas 101. C-Condiciones habitacionales: Promedio del número de personas que componen el hogar")</f>
        <v>Tablas 101. C-Condiciones habitacionales: Promedio del número de personas que componen el hogar</v>
      </c>
    </row>
    <row r="111" spans="1:1" x14ac:dyDescent="0.25">
      <c r="A111" s="7" t="str">
        <f>HYPERLINK("#'Tablas 102'!A1", "Tablas 102. C-Condiciones habitacionales: Promedio del número de cuartos o piezas en la vivienda a disposición del hogar")</f>
        <v>Tablas 102. C-Condiciones habitacionales: Promedio del número de cuartos o piezas en la vivienda a disposición del hogar</v>
      </c>
    </row>
    <row r="112" spans="1:1" x14ac:dyDescent="0.25">
      <c r="A112" s="7" t="str">
        <f>HYPERLINK("#'Tablas 103'!A1", "Tablas 103. C-Condiciones habitacionales: Promedio del número de dormitorios en la vivienda utilizados por el hogar")</f>
        <v>Tablas 103. C-Condiciones habitacionales: Promedio del número de dormitorios en la vivienda utilizados por el hogar</v>
      </c>
    </row>
    <row r="113" spans="1:1" x14ac:dyDescent="0.25">
      <c r="A113" s="7" t="str">
        <f>HYPERLINK("#'Tablas 104'!A1", "Tablas 104. C-Condiciones habitacionales: Promedio del número de dormitorios en la vivienda usados por el hogar que reciben iluminación natural")</f>
        <v>Tablas 104. C-Condiciones habitacionales: Promedio del número de dormitorios en la vivienda usados por el hogar que reciben iluminación natural</v>
      </c>
    </row>
    <row r="114" spans="1:1" x14ac:dyDescent="0.25">
      <c r="A114" s="7" t="str">
        <f>HYPERLINK("#'Tablas 105'!A1", "Tablas 105. C-Condiciones habitacionales: Hogares según si disponen de: Jardín o patio")</f>
        <v>Tablas 105. C-Condiciones habitacionales: Hogares según si disponen de: Jardín o patio</v>
      </c>
    </row>
    <row r="115" spans="1:1" x14ac:dyDescent="0.25">
      <c r="A115" s="7" t="str">
        <f>HYPERLINK("#'Tablas 106'!A1", "Tablas 106. C-Condiciones habitacionales: Hogares según si disponen de: Lote o solar")</f>
        <v>Tablas 106. C-Condiciones habitacionales: Hogares según si disponen de: Lote o solar</v>
      </c>
    </row>
    <row r="116" spans="1:1" x14ac:dyDescent="0.25">
      <c r="A116" s="7" t="str">
        <f>HYPERLINK("#'Tablas 107'!A1", "Tablas 107. C-Condiciones habitacionales: Hogares según si disponen de: Garaje o sitio de parqueo")</f>
        <v>Tablas 107. C-Condiciones habitacionales: Hogares según si disponen de: Garaje o sitio de parqueo</v>
      </c>
    </row>
    <row r="117" spans="1:1" x14ac:dyDescent="0.25">
      <c r="A117" s="7" t="str">
        <f>HYPERLINK("#'Tablas 108'!A1", "Tablas 108. C-Condiciones habitacionales: Hogares según si disponen de: Azotea o terraza")</f>
        <v>Tablas 108. C-Condiciones habitacionales: Hogares según si disponen de: Azotea o terraza</v>
      </c>
    </row>
    <row r="118" spans="1:1" x14ac:dyDescent="0.25">
      <c r="A118" s="7" t="str">
        <f>HYPERLINK("#'Tablas 109'!A1", "Tablas 109. C-Condiciones habitacionales: Hogares según si disponen de: Otras zonas comunes (pasillos, escaleras, salón comunal)")</f>
        <v>Tablas 109. C-Condiciones habitacionales: Hogares según si disponen de: Otras zonas comunes (pasillos, escaleras, salón comunal)</v>
      </c>
    </row>
    <row r="119" spans="1:1" x14ac:dyDescent="0.25">
      <c r="A119" s="7" t="str">
        <f>HYPERLINK("#'Tablas 110'!A1", "Tablas 110. C-Condiciones habitacionales: Hogares según el lugar dónde preparan los alimentos")</f>
        <v>Tablas 110. C-Condiciones habitacionales: Hogares según el lugar dónde preparan los alimentos</v>
      </c>
    </row>
    <row r="120" spans="1:1" x14ac:dyDescent="0.25">
      <c r="A120" s="7" t="str">
        <f>HYPERLINK("#'Tablas 111'!A1", "Tablas 111. C-Condiciones habitacionales: Hogares según si cuentan con una cocina o espacio destinado exclusivamente para preparar los alimentos")</f>
        <v>Tablas 111. C-Condiciones habitacionales: Hogares según si cuentan con una cocina o espacio destinado exclusivamente para preparar los alimentos</v>
      </c>
    </row>
    <row r="121" spans="1:1" x14ac:dyDescent="0.25">
      <c r="A121" s="7" t="str">
        <f>HYPERLINK("#'Tablas 112'!A1", "Tablas 112. C-Condiciones habitacionales: Hogares según la exclusividad del uso de la cocina o sitio para preparar los alimentos")</f>
        <v>Tablas 112. C-Condiciones habitacionales: Hogares según la exclusividad del uso de la cocina o sitio para preparar los alimentos</v>
      </c>
    </row>
    <row r="122" spans="1:1" x14ac:dyDescent="0.25">
      <c r="A122" s="7" t="str">
        <f>HYPERLINK("#'Tablas 113'!A1", "Tablas 113. C-Condiciones habitacionales: Hogares según la principal fuente de energía o combustible utilizado para cocinar")</f>
        <v>Tablas 113. C-Condiciones habitacionales: Hogares según la principal fuente de energía o combustible utilizado para cocinar</v>
      </c>
    </row>
    <row r="123" spans="1:1" x14ac:dyDescent="0.25">
      <c r="A123" s="7" t="str">
        <f>HYPERLINK("#'Tablas 114'!A1", "Tablas 114. C-Condiciones habitacionales: Promedio del valor mensual pagado en combustible para cocinar (a precios corrientes)")</f>
        <v>Tablas 114. C-Condiciones habitacionales: Promedio del valor mensual pagado en combustible para cocinar (a precios corrientes)</v>
      </c>
    </row>
    <row r="124" spans="1:1" x14ac:dyDescent="0.25">
      <c r="A124" s="7" t="str">
        <f>HYPERLINK("#'Tablas 115'!A1", "Tablas 115. C-Condiciones habitacionales: Hogares según la principal fuente de agua para preparar los alimentos (o beber)")</f>
        <v>Tablas 115. C-Condiciones habitacionales: Hogares según la principal fuente de agua para preparar los alimentos (o beber)</v>
      </c>
    </row>
    <row r="125" spans="1:1" x14ac:dyDescent="0.25">
      <c r="A125" s="7" t="str">
        <f>HYPERLINK("#'Tablas 116'!A1", "Tablas 116. C-Condiciones habitacionales: Hogares según si el agua llega todos los 7 días de la semana")</f>
        <v>Tablas 116. C-Condiciones habitacionales: Hogares según si el agua llega todos los 7 días de la semana</v>
      </c>
    </row>
    <row r="126" spans="1:1" x14ac:dyDescent="0.25">
      <c r="A126" s="7" t="str">
        <f>HYPERLINK("#'Tablas 117'!A1", "Tablas 117. C-Condiciones habitacionales: Promedio del número de días a la semana que llega el agua")</f>
        <v>Tablas 117. C-Condiciones habitacionales: Promedio del número de días a la semana que llega el agua</v>
      </c>
    </row>
    <row r="127" spans="1:1" x14ac:dyDescent="0.25">
      <c r="A127" s="7" t="str">
        <f>HYPERLINK("#'Tablas 118'!A1", "Tablas 118. C-Condiciones habitacionales: Hogares según si los días que llega el agua, el suministro es continuo las 24 horas")</f>
        <v>Tablas 118. C-Condiciones habitacionales: Hogares según si los días que llega el agua, el suministro es continuo las 24 horas</v>
      </c>
    </row>
    <row r="128" spans="1:1" x14ac:dyDescent="0.25">
      <c r="A128" s="7" t="str">
        <f>HYPERLINK("#'Tablas 119'!A1", "Tablas 119. C-Condiciones habitacionales: Promedio de horas al día que llega el agua")</f>
        <v>Tablas 119. C-Condiciones habitacionales: Promedio de horas al día que llega el agua</v>
      </c>
    </row>
    <row r="129" spans="1:1" x14ac:dyDescent="0.25">
      <c r="A129" s="7" t="str">
        <f>HYPERLINK("#'Tablas 120'!A1", "Tablas 120. C-Condiciones habitacionales: Hogares según el tipo de servicio sanitario con el que cuentan en la vivienda")</f>
        <v>Tablas 120. C-Condiciones habitacionales: Hogares según el tipo de servicio sanitario con el que cuentan en la vivienda</v>
      </c>
    </row>
    <row r="130" spans="1:1" x14ac:dyDescent="0.25">
      <c r="A130" s="7" t="str">
        <f>HYPERLINK("#'Tablas 121'!A1", "Tablas 121. C-Condiciones habitacionales: Promedio del número de servicios sanitarios o inodoros disponibles en la vivienda")</f>
        <v>Tablas 121. C-Condiciones habitacionales: Promedio del número de servicios sanitarios o inodoros disponibles en la vivienda</v>
      </c>
    </row>
    <row r="131" spans="1:1" x14ac:dyDescent="0.25">
      <c r="A131" s="7" t="str">
        <f>HYPERLINK("#'Tablas 122'!A1", "Tablas 122. C-Condiciones habitacionales: Hogares según la ubicación del servicio sanitario")</f>
        <v>Tablas 122. C-Condiciones habitacionales: Hogares según la ubicación del servicio sanitario</v>
      </c>
    </row>
    <row r="132" spans="1:1" x14ac:dyDescent="0.25">
      <c r="A132" s="7" t="str">
        <f>HYPERLINK("#'Tablas 123'!A1", "Tablas 123. C-Condiciones habitacionales: Hogares según la exclusividad del uso del servicio sanitario")</f>
        <v>Tablas 123. C-Condiciones habitacionales: Hogares según la exclusividad del uso del servicio sanitario</v>
      </c>
    </row>
    <row r="133" spans="1:1" x14ac:dyDescent="0.25">
      <c r="A133" s="7" t="str">
        <f>HYPERLINK("#'Tablas 124'!A1", "Tablas 124. C-Condiciones habitacionales: Hogares según si disponen de cuarto(s) para bañarse en la vivienda")</f>
        <v>Tablas 124. C-Condiciones habitacionales: Hogares según si disponen de cuarto(s) para bañarse en la vivienda</v>
      </c>
    </row>
    <row r="134" spans="1:1" x14ac:dyDescent="0.25">
      <c r="A134" s="7" t="str">
        <f>HYPERLINK("#'Tablas 125'!A1", "Tablas 125. C-Condiciones habitacionales: Promedio del número de cuarto(s) para bañarse en la vivienda a disposición del hogar")</f>
        <v>Tablas 125. C-Condiciones habitacionales: Promedio del número de cuarto(s) para bañarse en la vivienda a disposición del hogar</v>
      </c>
    </row>
    <row r="135" spans="1:1" x14ac:dyDescent="0.25">
      <c r="A135" s="7" t="str">
        <f>HYPERLINK("#'Tablas 126'!A1", "Tablas 126. C-Condiciones habitacionales: Hogares según si disponen de: Lavamanos")</f>
        <v>Tablas 126. C-Condiciones habitacionales: Hogares según si disponen de: Lavamanos</v>
      </c>
    </row>
    <row r="136" spans="1:1" x14ac:dyDescent="0.25">
      <c r="A136" s="7" t="str">
        <f>HYPERLINK("#'Tablas 127'!A1", "Tablas 127. C-Condiciones habitacionales: Hogares según si disponen de: Lavadero")</f>
        <v>Tablas 127. C-Condiciones habitacionales: Hogares según si disponen de: Lavadero</v>
      </c>
    </row>
    <row r="137" spans="1:1" x14ac:dyDescent="0.25">
      <c r="A137" s="7" t="str">
        <f>HYPERLINK("#'Tablas 128'!A1", "Tablas 128. C-Condiciones habitacionales: Hogares según si disponen de: Tanque de reserva de agua")</f>
        <v>Tablas 128. C-Condiciones habitacionales: Hogares según si disponen de: Tanque de reserva de agua</v>
      </c>
    </row>
    <row r="138" spans="1:1" x14ac:dyDescent="0.25">
      <c r="A138" s="7" t="str">
        <f>HYPERLINK("#'Tablas 129'!A1", "Tablas 129. C-Condiciones habitacionales: Hogares según la manera en la que eliminan principalmente la basura")</f>
        <v>Tablas 129. C-Condiciones habitacionales: Hogares según la manera en la que eliminan principalmente la basura</v>
      </c>
    </row>
    <row r="139" spans="1:1" x14ac:dyDescent="0.25">
      <c r="A139" s="7" t="str">
        <f>HYPERLINK("#'Tablas 130'!A1", "Tablas 130. C-Condiciones habitacionales: Hogares según si clasifican los residuos")</f>
        <v>Tablas 130. C-Condiciones habitacionales: Hogares según si clasifican los residuos</v>
      </c>
    </row>
    <row r="140" spans="1:1" x14ac:dyDescent="0.25">
      <c r="A140" s="7" t="str">
        <f>HYPERLINK("#'Tablas 131'!A1", "Tablas 131. C-Condiciones habitacionales: Hogares según si separan los residuos: Orgánicos (vegetales y restos de comida)")</f>
        <v>Tablas 131. C-Condiciones habitacionales: Hogares según si separan los residuos: Orgánicos (vegetales y restos de comida)</v>
      </c>
    </row>
    <row r="141" spans="1:1" x14ac:dyDescent="0.25">
      <c r="A141" s="7" t="str">
        <f>HYPERLINK("#'Tablas 132'!A1", "Tablas 132. C-Condiciones habitacionales: Hogares según si separan los residuos de: Vidrio")</f>
        <v>Tablas 132. C-Condiciones habitacionales: Hogares según si separan los residuos de: Vidrio</v>
      </c>
    </row>
    <row r="142" spans="1:1" x14ac:dyDescent="0.25">
      <c r="A142" s="7" t="str">
        <f>HYPERLINK("#'Tablas 133'!A1", "Tablas 133. C-Condiciones habitacionales: Hogares según si separan los residuos de: Papel y cartón")</f>
        <v>Tablas 133. C-Condiciones habitacionales: Hogares según si separan los residuos de: Papel y cartón</v>
      </c>
    </row>
    <row r="143" spans="1:1" x14ac:dyDescent="0.25">
      <c r="A143" s="7" t="str">
        <f>HYPERLINK("#'Tablas 134'!A1", "Tablas 134. C-Condiciones habitacionales: Hogares según si separan los residuos de: Empaques y envases plásticos")</f>
        <v>Tablas 134. C-Condiciones habitacionales: Hogares según si separan los residuos de: Empaques y envases plásticos</v>
      </c>
    </row>
    <row r="144" spans="1:1" x14ac:dyDescent="0.25">
      <c r="A144" s="7" t="str">
        <f>HYPERLINK("#'Tablas 135'!A1", "Tablas 135. C-Condiciones habitacionales: Hogares según si separan los residuos de: Metales (latas, ollas, rejas, alambres, herramientas)")</f>
        <v>Tablas 135. C-Condiciones habitacionales: Hogares según si separan los residuos de: Metales (latas, ollas, rejas, alambres, herramientas)</v>
      </c>
    </row>
    <row r="145" spans="1:1" x14ac:dyDescent="0.25">
      <c r="A145" s="7" t="str">
        <f>HYPERLINK("#'Tablas 136'!A1", "Tablas 136. C-Condiciones habitacionales: Hogares según si separan los residuos de: Medicamentos, pilas, bombillas u otros")</f>
        <v>Tablas 136. C-Condiciones habitacionales: Hogares según si separan los residuos de: Medicamentos, pilas, bombillas u otros</v>
      </c>
    </row>
    <row r="146" spans="1:1" x14ac:dyDescent="0.25">
      <c r="A146" s="7" t="str">
        <f>HYPERLINK("#'Tablas 137'!A1", "Tablas 137. C-Condiciones habitacionales: Hogares según la razón principal por la que no separan los residuos")</f>
        <v>Tablas 137. C-Condiciones habitacionales: Hogares según la razón principal por la que no separan los residuos</v>
      </c>
    </row>
    <row r="147" spans="1:1" x14ac:dyDescent="0.25">
      <c r="A147" s="7" t="str">
        <f>HYPERLINK("#'Tablas 138'!A1", "Tablas 138. C-Condiciones habitacionales: Hogares según si dentro de las prácticas que realizan para reducir el consumo de agua y energía eléctrica acostumbran: Usar luminarias o bombillas de bajo consumo (LED)")</f>
        <v>Tablas 138. C-Condiciones habitacionales: Hogares según si dentro de las prácticas que realizan para reducir el consumo de agua y energía eléctrica acostumbran: Usar luminarias o bombillas de bajo consumo (LED)</v>
      </c>
    </row>
    <row r="148" spans="1:1" x14ac:dyDescent="0.25">
      <c r="A148" s="7" t="str">
        <f>HYPERLINK("#'Tablas 139'!A1", "Tablas 139. C-Condiciones habitacionales: Hogares según si dentro de las prácticas que realizan para reducir el consumo de agua y energía eléctrica acostumbran: Apagar luces")</f>
        <v>Tablas 139. C-Condiciones habitacionales: Hogares según si dentro de las prácticas que realizan para reducir el consumo de agua y energía eléctrica acostumbran: Apagar luces</v>
      </c>
    </row>
    <row r="149" spans="1:1" x14ac:dyDescent="0.25">
      <c r="A149" s="7" t="str">
        <f>HYPERLINK("#'Tablas 140'!A1", "Tablas 140. C-Condiciones habitacionales: Hogares según si dentro de las prácticas que realizan para reducir el consumo de agua y energía eléctrica acostumbran: Planchar la mayor cantidad de ropa en cada ocasión o no planchar")</f>
        <v>Tablas 140. C-Condiciones habitacionales: Hogares según si dentro de las prácticas que realizan para reducir el consumo de agua y energía eléctrica acostumbran: Planchar la mayor cantidad de ropa en cada ocasión o no planchar</v>
      </c>
    </row>
    <row r="150" spans="1:1" x14ac:dyDescent="0.25">
      <c r="A150" s="7" t="str">
        <f>HYPERLINK("#'Tablas 141'!A1", "Tablas 141. C-Condiciones habitacionales: Hogares según si dentro de las prácticas que realizan para reducir el consumo de agua y energía eléctrica acostumbran: Cambiar electrodomésticos por otros de bajo consumo")</f>
        <v>Tablas 141. C-Condiciones habitacionales: Hogares según si dentro de las prácticas que realizan para reducir el consumo de agua y energía eléctrica acostumbran: Cambiar electrodomésticos por otros de bajo consumo</v>
      </c>
    </row>
    <row r="151" spans="1:1" x14ac:dyDescent="0.25">
      <c r="A151" s="7" t="str">
        <f>HYPERLINK("#'Tablas 142'!A1", "Tablas 142. C-Condiciones habitacionales: Hogares según si dentro de las prácticas que realizan para reducir el consumo de agua y energía eléctrica acostumbran: Desconectar aparatos eléctricos cuando no los usan")</f>
        <v>Tablas 142. C-Condiciones habitacionales: Hogares según si dentro de las prácticas que realizan para reducir el consumo de agua y energía eléctrica acostumbran: Desconectar aparatos eléctricos cuando no los usan</v>
      </c>
    </row>
    <row r="152" spans="1:1" x14ac:dyDescent="0.25">
      <c r="A152" s="7" t="str">
        <f>HYPERLINK("#'Tablas 143'!A1", "Tablas 143. C-Condiciones habitacionales: Hogares según si dentro de las prácticas que realizan para reducir el consumo de agua y energía eléctrica acostumbran: Reutilizar agua de la ducha, lavado de ropa, lavamanos y lavaplatos")</f>
        <v>Tablas 143. C-Condiciones habitacionales: Hogares según si dentro de las prácticas que realizan para reducir el consumo de agua y energía eléctrica acostumbran: Reutilizar agua de la ducha, lavado de ropa, lavamanos y lavaplatos</v>
      </c>
    </row>
    <row r="153" spans="1:1" x14ac:dyDescent="0.25">
      <c r="A153" s="7" t="str">
        <f>HYPERLINK("#'Tablas 144'!A1", "Tablas 144. C-Condiciones habitacionales: Hogares según si dentro de las prácticas que realizan para reducir el consumo de agua y energía eléctrica acostumbran: Recolectar agua lluvia")</f>
        <v>Tablas 144. C-Condiciones habitacionales: Hogares según si dentro de las prácticas que realizan para reducir el consumo de agua y energía eléctrica acostumbran: Recolectar agua lluvia</v>
      </c>
    </row>
    <row r="154" spans="1:1" x14ac:dyDescent="0.25">
      <c r="A154" s="7" t="str">
        <f>HYPERLINK("#'Tablas 145'!A1", "Tablas 145. C-Condiciones habitacionales: Hogares según si dentro de las prácticas que realizan para reducir el consumo de agua y energía eléctrica acostumbran: Usar tanque sanitario de bajo consumo de agua")</f>
        <v>Tablas 145. C-Condiciones habitacionales: Hogares según si dentro de las prácticas que realizan para reducir el consumo de agua y energía eléctrica acostumbran: Usar tanque sanitario de bajo consumo de agua</v>
      </c>
    </row>
    <row r="155" spans="1:1" x14ac:dyDescent="0.25">
      <c r="A155" s="7" t="str">
        <f>HYPERLINK("#'Tablas 146'!A1", "Tablas 146. C-Condiciones habitacionales: Hogares según si dentro de las prácticas que realizan para reducir el consumo de agua y energía eléctrica acostumbran: Instalaron accesorios ahorradores de agua en duchas, lavamanos y lavaplatos")</f>
        <v>Tablas 146. C-Condiciones habitacionales: Hogares según si dentro de las prácticas que realizan para reducir el consumo de agua y energía eléctrica acostumbran: Instalaron accesorios ahorradores de agua en duchas, lavamanos y lavaplatos</v>
      </c>
    </row>
    <row r="156" spans="1:1" x14ac:dyDescent="0.25">
      <c r="A156" s="7" t="str">
        <f>HYPERLINK("#'Tablas 147'!A1", "Tablas 147. C-Condiciones habitacionales: Hogares según si poseen: Máquina lavadora de ropa")</f>
        <v>Tablas 147. C-Condiciones habitacionales: Hogares según si poseen: Máquina lavadora de ropa</v>
      </c>
    </row>
    <row r="157" spans="1:1" x14ac:dyDescent="0.25">
      <c r="A157" s="7" t="str">
        <f>HYPERLINK("#'Tablas 148'!A1", "Tablas 148. C-Condiciones habitacionales: Hogares según si poseen: Nevera o refrigerador")</f>
        <v>Tablas 148. C-Condiciones habitacionales: Hogares según si poseen: Nevera o refrigerador</v>
      </c>
    </row>
    <row r="158" spans="1:1" x14ac:dyDescent="0.25">
      <c r="A158" s="7" t="str">
        <f>HYPERLINK("#'Tablas 149'!A1", "Tablas 149. C-Condiciones habitacionales: Hogares según si poseen: Estufa eléctrica o a gas")</f>
        <v>Tablas 149. C-Condiciones habitacionales: Hogares según si poseen: Estufa eléctrica o a gas</v>
      </c>
    </row>
    <row r="159" spans="1:1" x14ac:dyDescent="0.25">
      <c r="A159" s="7" t="str">
        <f>HYPERLINK("#'Tablas 150'!A1", "Tablas 150. C-Condiciones habitacionales: Hogares según si poseen: Horno eléctrico o a gas")</f>
        <v>Tablas 150. C-Condiciones habitacionales: Hogares según si poseen: Horno eléctrico o a gas</v>
      </c>
    </row>
    <row r="160" spans="1:1" x14ac:dyDescent="0.25">
      <c r="A160" s="7" t="str">
        <f>HYPERLINK("#'Tablas 151'!A1", "Tablas 151. C-Condiciones habitacionales: Hogares según si poseen: Horno microondas")</f>
        <v>Tablas 151. C-Condiciones habitacionales: Hogares según si poseen: Horno microondas</v>
      </c>
    </row>
    <row r="161" spans="1:1" x14ac:dyDescent="0.25">
      <c r="A161" s="7" t="str">
        <f>HYPERLINK("#'Tablas 152'!A1", "Tablas 152. C-Condiciones habitacionales: Hogares según si poseen: Calentador de agua eléctrico o de gas o ducha eléctrica")</f>
        <v>Tablas 152. C-Condiciones habitacionales: Hogares según si poseen: Calentador de agua eléctrico o de gas o ducha eléctrica</v>
      </c>
    </row>
    <row r="162" spans="1:1" x14ac:dyDescent="0.25">
      <c r="A162" s="7" t="str">
        <f>HYPERLINK("#'Tablas 153'!A1", "Tablas 153. C-Condiciones habitacionales: Hogares según si poseen: Televisor convencional a color")</f>
        <v>Tablas 153. C-Condiciones habitacionales: Hogares según si poseen: Televisor convencional a color</v>
      </c>
    </row>
    <row r="163" spans="1:1" x14ac:dyDescent="0.25">
      <c r="A163" s="7" t="str">
        <f>HYPERLINK("#'Tablas 154'!A1", "Tablas 154. C-Condiciones habitacionales: Hogares según si poseen: Televisor LCD, Plasma, LED")</f>
        <v>Tablas 154. C-Condiciones habitacionales: Hogares según si poseen: Televisor LCD, Plasma, LED</v>
      </c>
    </row>
    <row r="164" spans="1:1" x14ac:dyDescent="0.25">
      <c r="A164" s="7" t="str">
        <f>HYPERLINK("#'Tablas 155'!A1", "Tablas 155. C-Condiciones habitacionales: Hogares según si poseen: Consola de videojuegos")</f>
        <v>Tablas 155. C-Condiciones habitacionales: Hogares según si poseen: Consola de videojuegos</v>
      </c>
    </row>
    <row r="165" spans="1:1" x14ac:dyDescent="0.25">
      <c r="A165" s="7" t="str">
        <f>HYPERLINK("#'Tablas 156'!A1", "Tablas 156. C-Condiciones habitacionales: Hogares según si poseen: Reproductor de video (DVD, Blu Ray)")</f>
        <v>Tablas 156. C-Condiciones habitacionales: Hogares según si poseen: Reproductor de video (DVD, Blu Ray)</v>
      </c>
    </row>
    <row r="166" spans="1:1" x14ac:dyDescent="0.25">
      <c r="A166" s="7" t="str">
        <f>HYPERLINK("#'Tablas 157'!A1", "Tablas 157. C-Condiciones habitacionales: Hogares según si poseen: Equipo de sonido o minicomponente")</f>
        <v>Tablas 157. C-Condiciones habitacionales: Hogares según si poseen: Equipo de sonido o minicomponente</v>
      </c>
    </row>
    <row r="167" spans="1:1" x14ac:dyDescent="0.25">
      <c r="A167" s="7" t="str">
        <f>HYPERLINK("#'Tablas 158'!A1", "Tablas 158. C-Condiciones habitacionales: Hogares según si poseen: Bienes raíces diferentes a la vivienda que habita")</f>
        <v>Tablas 158. C-Condiciones habitacionales: Hogares según si poseen: Bienes raíces diferentes a la vivienda que habita</v>
      </c>
    </row>
    <row r="168" spans="1:1" x14ac:dyDescent="0.25">
      <c r="A168" s="7" t="str">
        <f>HYPERLINK("#'Tablas 159'!A1", "Tablas 159. C-Condiciones habitacionales: Hogares según si poseen: Maquinaria")</f>
        <v>Tablas 159. C-Condiciones habitacionales: Hogares según si poseen: Maquinaria</v>
      </c>
    </row>
    <row r="169" spans="1:1" x14ac:dyDescent="0.25">
      <c r="A169" s="7" t="str">
        <f>HYPERLINK("#'Tablas 160'!A1", "Tablas 160. C-Condiciones habitacionales: Hogares según si poseen: Animales de cría")</f>
        <v>Tablas 160. C-Condiciones habitacionales: Hogares según si poseen: Animales de cría</v>
      </c>
    </row>
    <row r="170" spans="1:1" x14ac:dyDescent="0.25">
      <c r="A170" s="7" t="str">
        <f>HYPERLINK("#'Tablas 161'!A1", "Tablas 161. C-Condiciones habitacionales: Hogares según si poseen: Títulos valor")</f>
        <v>Tablas 161. C-Condiciones habitacionales: Hogares según si poseen: Títulos valor</v>
      </c>
    </row>
    <row r="171" spans="1:1" x14ac:dyDescent="0.25">
      <c r="A171" s="7" t="str">
        <f>HYPERLINK("#'Tablas 162'!A1", "Tablas 162. C-Condiciones habitacionales: Hogares según si poseen: Vehículos diferentes a carro particular")</f>
        <v>Tablas 162. C-Condiciones habitacionales: Hogares según si poseen: Vehículos diferentes a carro particular</v>
      </c>
    </row>
    <row r="172" spans="1:1" x14ac:dyDescent="0.25">
      <c r="A172" s="7" t="str">
        <f>HYPERLINK("#'Tablas 163'!A1", "Tablas 163. C-Condiciones habitacionales: Hogares según si poseen carro particular")</f>
        <v>Tablas 163. C-Condiciones habitacionales: Hogares según si poseen carro particular</v>
      </c>
    </row>
    <row r="173" spans="1:1" x14ac:dyDescent="0.25">
      <c r="A173" s="7" t="str">
        <f>HYPERLINK("#'Tablas 164'!A1", "Tablas 164. C-Condiciones habitacionales: Promedio del número de carros particulares que posee el hogar")</f>
        <v>Tablas 164. C-Condiciones habitacionales: Promedio del número de carros particulares que posee el hogar</v>
      </c>
    </row>
    <row r="174" spans="1:1" x14ac:dyDescent="0.25">
      <c r="A174" s="7" t="str">
        <f>HYPERLINK("#'Tablas 165'!A1", "Tablas 165. C-Condiciones habitacionales: Promedio del número de carros particulares que se utilizan como herramienta de trabajo")</f>
        <v>Tablas 165. C-Condiciones habitacionales: Promedio del número de carros particulares que se utilizan como herramienta de trabajo</v>
      </c>
    </row>
    <row r="175" spans="1:1" x14ac:dyDescent="0.25">
      <c r="A175" s="7" t="str">
        <f>HYPERLINK("#'Tablas 166'!A1", "Tablas 166. C-Condiciones habitacionales: Hogares según si el (los) vehículo(s) está(n) matriculado(s) en este municipio")</f>
        <v>Tablas 166. C-Condiciones habitacionales: Hogares según si el (los) vehículo(s) está(n) matriculado(s) en este municipio</v>
      </c>
    </row>
    <row r="176" spans="1:1" x14ac:dyDescent="0.25">
      <c r="A176" s="7" t="str">
        <f>HYPERLINK("#'Tablas 167'!A1", "Tablas 167. C-Condiciones habitacionales: Promedio del número de carros particulares matriculados en este municipio")</f>
        <v>Tablas 167. C-Condiciones habitacionales: Promedio del número de carros particulares matriculados en este municipio</v>
      </c>
    </row>
    <row r="177" spans="1:1" x14ac:dyDescent="0.25">
      <c r="A177" s="7" t="str">
        <f>HYPERLINK("#'Tablas 168'!A1", "Tablas 168. C-Condiciones habitacionales: Hogares según si poseen motocicleta")</f>
        <v>Tablas 168. C-Condiciones habitacionales: Hogares según si poseen motocicleta</v>
      </c>
    </row>
    <row r="178" spans="1:1" x14ac:dyDescent="0.25">
      <c r="A178" s="7" t="str">
        <f>HYPERLINK("#'Tablas 169'!A1", "Tablas 169. C-Condiciones habitacionales: Promedio del número de motocicletas que posee el hogar")</f>
        <v>Tablas 169. C-Condiciones habitacionales: Promedio del número de motocicletas que posee el hogar</v>
      </c>
    </row>
    <row r="179" spans="1:1" x14ac:dyDescent="0.25">
      <c r="A179" s="7" t="str">
        <f>HYPERLINK("#'Tablas 170'!A1", "Tablas 170. C-Condiciones habitacionales: Promedio del número de motocicletas que se utilizan como herramienta de trabajo")</f>
        <v>Tablas 170. C-Condiciones habitacionales: Promedio del número de motocicletas que se utilizan como herramienta de trabajo</v>
      </c>
    </row>
    <row r="180" spans="1:1" x14ac:dyDescent="0.25">
      <c r="A180" s="7" t="str">
        <f>HYPERLINK("#'Tablas 171'!A1", "Tablas 171. C-Condiciones habitacionales: Hogares según si poseen bicicleta")</f>
        <v>Tablas 171. C-Condiciones habitacionales: Hogares según si poseen bicicleta</v>
      </c>
    </row>
    <row r="181" spans="1:1" x14ac:dyDescent="0.25">
      <c r="A181" s="7" t="str">
        <f>HYPERLINK("#'Tablas 172'!A1", "Tablas 172. C-Condiciones habitacionales: Promedio del número de bicicletas que posee el hogar")</f>
        <v>Tablas 172. C-Condiciones habitacionales: Promedio del número de bicicletas que posee el hogar</v>
      </c>
    </row>
    <row r="182" spans="1:1" x14ac:dyDescent="0.25">
      <c r="A182" s="7" t="str">
        <f>HYPERLINK("#'Tablas 173'!A1", "Tablas 173. C-Condiciones habitacionales: Promedio del número de bicicletas que se utilizan como medio de transporte para ir a trabajar, estudiar, hacer diligencias o visitar familiares y amigos")</f>
        <v>Tablas 173. C-Condiciones habitacionales: Promedio del número de bicicletas que se utilizan como medio de transporte para ir a trabajar, estudiar, hacer diligencias o visitar familiares y amigos</v>
      </c>
    </row>
    <row r="183" spans="1:1" x14ac:dyDescent="0.25">
      <c r="A183" s="7" t="str">
        <f>HYPERLINK("#'Tablas 174'!A1", "Tablas 174. C-Condiciones habitacionales: Hogares según si en el último año algúna persona del Hogar: Ha tenido accidentes transportándose en bicicleta")</f>
        <v>Tablas 174. C-Condiciones habitacionales: Hogares según si en el último año algúna persona del Hogar: Ha tenido accidentes transportándose en bicicleta</v>
      </c>
    </row>
    <row r="184" spans="1:1" x14ac:dyDescent="0.25">
      <c r="A184" s="7" t="str">
        <f>HYPERLINK("#'Tablas 175'!A1", "Tablas 175. C-Condiciones habitacionales: Hogares según si en el último año algúna persona del Hogar: Ha sido víctima de robo de su bicicleta")</f>
        <v>Tablas 175. C-Condiciones habitacionales: Hogares según si en el último año algúna persona del Hogar: Ha sido víctima de robo de su bicicleta</v>
      </c>
    </row>
    <row r="185" spans="1:1" x14ac:dyDescent="0.25">
      <c r="A185" s="7" t="str">
        <f>HYPERLINK("#'Tablas 176'!A1", "Tablas 176. C-Condiciones habitacionales: Promedio del tiempo que gastan caminando para llegar a: Estación de TransMilenio o paradero alimentador (solo para Bogotá y Soacha)")</f>
        <v>Tablas 176. C-Condiciones habitacionales: Promedio del tiempo que gastan caminando para llegar a: Estación de TransMilenio o paradero alimentador (solo para Bogotá y Soacha)</v>
      </c>
    </row>
    <row r="186" spans="1:1" x14ac:dyDescent="0.25">
      <c r="A186" s="7" t="str">
        <f>HYPERLINK("#'Tablas 177'!A1", "Tablas 177. C-Condiciones habitacionales: Promedio del tiempo que gastan caminando para llegar a: Paradero buses del SITP (solo para Bogotá y Soacha)")</f>
        <v>Tablas 177. C-Condiciones habitacionales: Promedio del tiempo que gastan caminando para llegar a: Paradero buses del SITP (solo para Bogotá y Soacha)</v>
      </c>
    </row>
    <row r="187" spans="1:1" x14ac:dyDescent="0.25">
      <c r="A187" s="7" t="str">
        <f>HYPERLINK("#'Tablas 178'!A1", "Tablas 178. C-Condiciones habitacionales: Promedio del tiempo que gastan caminando para llegar a: Paradero de transporte público (buses, busetas o colectivos)")</f>
        <v>Tablas 178. C-Condiciones habitacionales: Promedio del tiempo que gastan caminando para llegar a: Paradero de transporte público (buses, busetas o colectivos)</v>
      </c>
    </row>
    <row r="188" spans="1:1" x14ac:dyDescent="0.25">
      <c r="A188" s="7" t="str">
        <f>HYPERLINK("#'Tablas 179'!A1", "Tablas 179. C-Condiciones habitacionales: Promedio del tiempo que gastan caminando para llegar a: Paradero de transporte intermunicipal")</f>
        <v>Tablas 179. C-Condiciones habitacionales: Promedio del tiempo que gastan caminando para llegar a: Paradero de transporte intermunicipal</v>
      </c>
    </row>
    <row r="189" spans="1:1" x14ac:dyDescent="0.25">
      <c r="A189" s="7" t="str">
        <f>HYPERLINK("#'Tablas 180'!A1", "Tablas 180. C-Condiciones habitacionales: Promedio del tiempo que gastan caminando para llegar a: Parque o zonas verdes")</f>
        <v>Tablas 180. C-Condiciones habitacionales: Promedio del tiempo que gastan caminando para llegar a: Parque o zonas verdes</v>
      </c>
    </row>
    <row r="190" spans="1:1" x14ac:dyDescent="0.25">
      <c r="A190" s="7" t="str">
        <f>HYPERLINK("#'Tablas 181'!A1", "Tablas 181. C-Condiciones habitacionales: Promedio del tiempo que gastan caminando para llegar a: Tienda o supermercado")</f>
        <v>Tablas 181. C-Condiciones habitacionales: Promedio del tiempo que gastan caminando para llegar a: Tienda o supermercado</v>
      </c>
    </row>
    <row r="191" spans="1:1" x14ac:dyDescent="0.25">
      <c r="A191" s="7" t="str">
        <f>HYPERLINK("#'Tablas 182'!A1", "Tablas 182. C-Condiciones habitacionales: Promedio del tiempo que gastan caminando para llegar a: Droguería o farmacia")</f>
        <v>Tablas 182. C-Condiciones habitacionales: Promedio del tiempo que gastan caminando para llegar a: Droguería o farmacia</v>
      </c>
    </row>
    <row r="192" spans="1:1" x14ac:dyDescent="0.25">
      <c r="A192" s="7" t="str">
        <f>HYPERLINK("#'Tablas 183'!A1", "Tablas 183. C-Condiciones habitacionales: Promedio del tiempo que gastan caminando para llegar a: Banco o cajero")</f>
        <v>Tablas 183. C-Condiciones habitacionales: Promedio del tiempo que gastan caminando para llegar a: Banco o cajero</v>
      </c>
    </row>
    <row r="193" spans="1:1" x14ac:dyDescent="0.25">
      <c r="A193" s="7" t="str">
        <f>HYPERLINK("#'Tablas 184'!A1", "Tablas 184. C-Condiciones habitacionales: Promedio del tiempo que gastan caminando para llegar a: CAI o estación de policía")</f>
        <v>Tablas 184. C-Condiciones habitacionales: Promedio del tiempo que gastan caminando para llegar a: CAI o estación de policía</v>
      </c>
    </row>
    <row r="194" spans="1:1" x14ac:dyDescent="0.25">
      <c r="A194" s="7" t="str">
        <f>HYPERLINK("#'Tablas 185'!A1", "Tablas 185. C-Condiciones habitacionales: Promedio del tiempo que gastan caminando para llegar a: Biblioteca")</f>
        <v>Tablas 185. C-Condiciones habitacionales: Promedio del tiempo que gastan caminando para llegar a: Biblioteca</v>
      </c>
    </row>
    <row r="195" spans="1:1" x14ac:dyDescent="0.25">
      <c r="A195" s="7" t="str">
        <f>HYPERLINK("#'Tablas 186'!A1", "Tablas 186. C-Condiciones habitacionales: Promedio del tiempo que gastan caminando para llegar a: Escenarios culturales o recreativos")</f>
        <v>Tablas 186. C-Condiciones habitacionales: Promedio del tiempo que gastan caminando para llegar a: Escenarios culturales o recreativos</v>
      </c>
    </row>
    <row r="196" spans="1:1" x14ac:dyDescent="0.25">
      <c r="A196" s="7" t="str">
        <f>HYPERLINK("#'Tablas 187'!A1", "Tablas 187. C-Condiciones habitacionales: Promedio del tiempo que gastan caminando para llegar a: Ciclorruta")</f>
        <v>Tablas 187. C-Condiciones habitacionales: Promedio del tiempo que gastan caminando para llegar a: Ciclorruta</v>
      </c>
    </row>
    <row r="197" spans="1:1" x14ac:dyDescent="0.25">
      <c r="A197" s="7" t="str">
        <f>HYPERLINK("#'Tablas 188'!A1", "Tablas 188. C-Condiciones habitacionales: Promedio del tiempo que gastan caminando para llegar a: Centro médico")</f>
        <v>Tablas 188. C-Condiciones habitacionales: Promedio del tiempo que gastan caminando para llegar a: Centro médico</v>
      </c>
    </row>
    <row r="198" spans="1:1" x14ac:dyDescent="0.25">
      <c r="A198" s="7" t="str">
        <f>HYPERLINK("#'Tablas 189'!A1", "Tablas 189. C-Condiciones habitacionales: Hogares según si tienen mascotas: (Perros)")</f>
        <v>Tablas 189. C-Condiciones habitacionales: Hogares según si tienen mascotas: (Perros)</v>
      </c>
    </row>
    <row r="199" spans="1:1" x14ac:dyDescent="0.25">
      <c r="A199" s="7" t="str">
        <f>HYPERLINK("#'Tablas 190'!A1", "Tablas 190. C-Condiciones habitacionales: Hogares según si tienen mascotas: (Gatos)")</f>
        <v>Tablas 190. C-Condiciones habitacionales: Hogares según si tienen mascotas: (Gatos)</v>
      </c>
    </row>
    <row r="200" spans="1:1" x14ac:dyDescent="0.25">
      <c r="A200" s="7" t="str">
        <f>HYPERLINK("#'Tablas 191'!A1", "Tablas 191. C-Condiciones habitacionales: Hogares según si tienen mascotas: (Otros)")</f>
        <v>Tablas 191. C-Condiciones habitacionales: Hogares según si tienen mascotas: (Otros)</v>
      </c>
    </row>
    <row r="201" spans="1:1" x14ac:dyDescent="0.25">
      <c r="A201" s="7" t="str">
        <f>HYPERLINK("#'Tablas 192'!A1", "Tablas 192. C-Condiciones habitacionales: Promedio del número de mascotas: (Perros)")</f>
        <v>Tablas 192. C-Condiciones habitacionales: Promedio del número de mascotas: (Perros)</v>
      </c>
    </row>
    <row r="202" spans="1:1" x14ac:dyDescent="0.25">
      <c r="A202" s="7" t="str">
        <f>HYPERLINK("#'Tablas 193'!A1", "Tablas 193. C-Condiciones habitacionales: Promedio del número de mascotas: (Gatos)")</f>
        <v>Tablas 193. C-Condiciones habitacionales: Promedio del número de mascotas: (Gatos)</v>
      </c>
    </row>
    <row r="203" spans="1:1" x14ac:dyDescent="0.25">
      <c r="A203" s="7" t="str">
        <f>HYPERLINK("#'Tablas 194'!A1", "Tablas 194. D-Servicios Públicos: Hogares según si pagan por el servicio de acueducto")</f>
        <v>Tablas 194. D-Servicios Públicos: Hogares según si pagan por el servicio de acueducto</v>
      </c>
    </row>
    <row r="204" spans="1:1" x14ac:dyDescent="0.25">
      <c r="A204" s="7" t="str">
        <f>HYPERLINK("#'Tablas 195'!A1", "Tablas 195. D-Servicios Públicos: Hogares según si pagan por el servicio de alcantarillado")</f>
        <v>Tablas 195. D-Servicios Públicos: Hogares según si pagan por el servicio de alcantarillado</v>
      </c>
    </row>
    <row r="205" spans="1:1" x14ac:dyDescent="0.25">
      <c r="A205" s="7" t="str">
        <f>HYPERLINK("#'Tablas 196'!A1", "Tablas 196. D-Servicios Públicos: Hogares según si pagan por el servicio de recolección de basuras")</f>
        <v>Tablas 196. D-Servicios Públicos: Hogares según si pagan por el servicio de recolección de basuras</v>
      </c>
    </row>
    <row r="206" spans="1:1" x14ac:dyDescent="0.25">
      <c r="A206" s="7" t="str">
        <f>HYPERLINK("#'Tablas 197'!A1", "Tablas 197. D-Servicios Públicos: Hogares según si los servicios de acueducto, alcantarillado y recolección de basuras (aseo) se pagan mancomunadamente con otros hogares")</f>
        <v>Tablas 197. D-Servicios Públicos: Hogares según si los servicios de acueducto, alcantarillado y recolección de basuras (aseo) se pagan mancomunadamente con otros hogares</v>
      </c>
    </row>
    <row r="207" spans="1:1" x14ac:dyDescent="0.25">
      <c r="A207" s="7" t="str">
        <f>HYPERLINK("#'Tablas 198'!A1", "Tablas 198. D-Servicios Públicos: Promedio del número de hogares que pagan mancomunadamente por los servicios de acueducto, alcantarillado y recolección de basuras (aseo)")</f>
        <v>Tablas 198. D-Servicios Públicos: Promedio del número de hogares que pagan mancomunadamente por los servicios de acueducto, alcantarillado y recolección de basuras (aseo)</v>
      </c>
    </row>
    <row r="208" spans="1:1" x14ac:dyDescent="0.25">
      <c r="A208" s="7" t="str">
        <f>HYPERLINK("#'Tablas 199'!A1", "Tablas 199. D-Servicios Públicos: Hogares según si el valor pagado por los servicios de acueducto, alcantarillado y recolección de basuras incluyó consumo por negocios de industria, comercio o servicios")</f>
        <v>Tablas 199. D-Servicios Públicos: Hogares según si el valor pagado por los servicios de acueducto, alcantarillado y recolección de basuras incluyó consumo por negocios de industria, comercio o servicios</v>
      </c>
    </row>
    <row r="209" spans="1:1" x14ac:dyDescent="0.25">
      <c r="A209" s="7" t="str">
        <f>HYPERLINK("#'Tablas 200'!A1", "Tablas 200. D-Servicios Públicos: Hogares según si durante los últimos 30 días se han presentado: Cortes o suspensiones del servicio de energía")</f>
        <v>Tablas 200. D-Servicios Públicos: Hogares según si durante los últimos 30 días se han presentado: Cortes o suspensiones del servicio de energía</v>
      </c>
    </row>
    <row r="210" spans="1:1" x14ac:dyDescent="0.25">
      <c r="A210" s="7" t="str">
        <f>HYPERLINK("#'Tablas 201'!A1", "Tablas 201. D-Servicios Públicos: Hogares según si pagan por el servicio de energía eléctrica")</f>
        <v>Tablas 201. D-Servicios Públicos: Hogares según si pagan por el servicio de energía eléctrica</v>
      </c>
    </row>
    <row r="211" spans="1:1" x14ac:dyDescent="0.25">
      <c r="A211" s="7" t="str">
        <f>HYPERLINK("#'Tablas 202'!A1", "Tablas 202. D-Servicios Públicos: Hogares según si el servicio de energía eléctrica se paga mancomunadamente con otros hogares")</f>
        <v>Tablas 202. D-Servicios Públicos: Hogares según si el servicio de energía eléctrica se paga mancomunadamente con otros hogares</v>
      </c>
    </row>
    <row r="212" spans="1:1" x14ac:dyDescent="0.25">
      <c r="A212" s="7" t="str">
        <f>HYPERLINK("#'Tablas 203'!A1", "Tablas 203. D-Servicios Públicos: Promedio del número de hogares que pagan mancomunadamente por el servicio de energía eléctrica")</f>
        <v>Tablas 203. D-Servicios Públicos: Promedio del número de hogares que pagan mancomunadamente por el servicio de energía eléctrica</v>
      </c>
    </row>
    <row r="213" spans="1:1" x14ac:dyDescent="0.25">
      <c r="A213" s="7" t="str">
        <f>HYPERLINK("#'Tablas 204'!A1", "Tablas 204. D-Servicios Públicos: Hogares según si el valor pagado por el servicio de energía eléctrica incluyó consumo por negocios de industria, comercio o servicios")</f>
        <v>Tablas 204. D-Servicios Públicos: Hogares según si el valor pagado por el servicio de energía eléctrica incluyó consumo por negocios de industria, comercio o servicios</v>
      </c>
    </row>
    <row r="214" spans="1:1" x14ac:dyDescent="0.25">
      <c r="A214" s="7" t="str">
        <f>HYPERLINK("#'Tablas 205'!A1", "Tablas 205. D-Servicios Públicos: Hogares según si tienen servicio de gas natural conectado a red pública")</f>
        <v>Tablas 205. D-Servicios Públicos: Hogares según si tienen servicio de gas natural conectado a red pública</v>
      </c>
    </row>
    <row r="215" spans="1:1" x14ac:dyDescent="0.25">
      <c r="A215" s="7" t="str">
        <f>HYPERLINK("#'Tablas 206'!A1", "Tablas 206. D-Servicios Públicos: Hogares según si pagan por el servicio de gas natural")</f>
        <v>Tablas 206. D-Servicios Públicos: Hogares según si pagan por el servicio de gas natural</v>
      </c>
    </row>
    <row r="216" spans="1:1" x14ac:dyDescent="0.25">
      <c r="A216" s="7" t="str">
        <f>HYPERLINK("#'Tablas 207'!A1", "Tablas 207. D-Servicios Públicos: Hogares según si el servicio de gas natural se paga mancomunadamente con otros hogares")</f>
        <v>Tablas 207. D-Servicios Públicos: Hogares según si el servicio de gas natural se paga mancomunadamente con otros hogares</v>
      </c>
    </row>
    <row r="217" spans="1:1" x14ac:dyDescent="0.25">
      <c r="A217" s="7" t="str">
        <f>HYPERLINK("#'Tablas 208'!A1", "Tablas 208. D-Servicios Públicos: Promedio del número de hogares que pagan mancomunadamente por el servicio de gas natural")</f>
        <v>Tablas 208. D-Servicios Públicos: Promedio del número de hogares que pagan mancomunadamente por el servicio de gas natural</v>
      </c>
    </row>
    <row r="218" spans="1:1" x14ac:dyDescent="0.25">
      <c r="A218" s="7" t="str">
        <f>HYPERLINK("#'Tablas 209'!A1", "Tablas 209. D-Servicios Públicos: Hogares según si el valor pagado por el servicio de gas natural incluyó consumo por negocios de industria, comercio o servicios")</f>
        <v>Tablas 209. D-Servicios Públicos: Hogares según si el valor pagado por el servicio de gas natural incluyó consumo por negocios de industria, comercio o servicios</v>
      </c>
    </row>
    <row r="219" spans="1:1" x14ac:dyDescent="0.25">
      <c r="A219" s="7" t="str">
        <f>HYPERLINK("#'Tablas 210'!A1", "Tablas 210. D-Servicios Públicos: Hogares según si en los ÚLTIMOS 24 meses han realizado la Revisión Técnica Reglamentaria (RTR)")</f>
        <v>Tablas 210. D-Servicios Públicos: Hogares según si en los ÚLTIMOS 24 meses han realizado la Revisión Técnica Reglamentaria (RTR)</v>
      </c>
    </row>
    <row r="220" spans="1:1" x14ac:dyDescent="0.25">
      <c r="A220" s="7" t="str">
        <f>HYPERLINK("#'Tablas 211'!A1", "Tablas 211. D-Servicios Públicos: Hogares según si tienen servicio telefónico fijo")</f>
        <v>Tablas 211. D-Servicios Públicos: Hogares según si tienen servicio telefónico fijo</v>
      </c>
    </row>
    <row r="221" spans="1:1" x14ac:dyDescent="0.25">
      <c r="A221" s="7" t="str">
        <f>HYPERLINK("#'Tablas 212'!A1", "Tablas 212. D-Servicios Públicos: Promedio del número de líneas telefónicas por hogar")</f>
        <v>Tablas 212. D-Servicios Públicos: Promedio del número de líneas telefónicas por hogar</v>
      </c>
    </row>
    <row r="222" spans="1:1" x14ac:dyDescent="0.25">
      <c r="A222" s="7" t="str">
        <f>HYPERLINK("#'Tablas 213'!A1", "Tablas 213. D-Servicios Públicos: Hogares según si pagan por el servicio telefónico fijo")</f>
        <v>Tablas 213. D-Servicios Públicos: Hogares según si pagan por el servicio telefónico fijo</v>
      </c>
    </row>
    <row r="223" spans="1:1" x14ac:dyDescent="0.25">
      <c r="A223" s="7" t="str">
        <f>HYPERLINK("#'Tablas 214'!A1", "Tablas 214. D-Servicios Públicos: Hogares según si tienen computador de escritorio (PC - Desktop) o portátil (laptop)")</f>
        <v>Tablas 214. D-Servicios Públicos: Hogares según si tienen computador de escritorio (PC - Desktop) o portátil (laptop)</v>
      </c>
    </row>
    <row r="224" spans="1:1" x14ac:dyDescent="0.25">
      <c r="A224" s="7" t="str">
        <f>HYPERLINK("#'Tablas 215'!A1", "Tablas 215. D-Servicios Públicos: Promedio del número de computadores de escritorio (PC - Desktop) o portátiles (laptop) por hogar")</f>
        <v>Tablas 215. D-Servicios Públicos: Promedio del número de computadores de escritorio (PC - Desktop) o portátiles (laptop) por hogar</v>
      </c>
    </row>
    <row r="225" spans="1:1" x14ac:dyDescent="0.25">
      <c r="A225" s="7" t="str">
        <f>HYPERLINK("#'Tablas 216'!A1", "Tablas 216. D-Servicios Públicos: Hogares según si tienen tabletas digitales (tablets)")</f>
        <v>Tablas 216. D-Servicios Públicos: Hogares según si tienen tabletas digitales (tablets)</v>
      </c>
    </row>
    <row r="226" spans="1:1" x14ac:dyDescent="0.25">
      <c r="A226" s="7" t="str">
        <f>HYPERLINK("#'Tablas 217'!A1", "Tablas 217. D-Servicios Públicos: Promedio del número de tabletas digitales (tablets) por hogar")</f>
        <v>Tablas 217. D-Servicios Públicos: Promedio del número de tabletas digitales (tablets) por hogar</v>
      </c>
    </row>
    <row r="227" spans="1:1" x14ac:dyDescent="0.25">
      <c r="A227" s="7" t="str">
        <f>HYPERLINK("#'Tablas 218'!A1", "Tablas 218. D-Servicios Públicos: Hogares según si tienen conexión a internet")</f>
        <v>Tablas 218. D-Servicios Públicos: Hogares según si tienen conexión a internet</v>
      </c>
    </row>
    <row r="228" spans="1:1" x14ac:dyDescent="0.25">
      <c r="A228" s="7" t="str">
        <f>HYPERLINK("#'Tablas 219'!A1", "Tablas 219. D-Servicios Públicos: Hogares según si el tipo de conexión a internet es fijo")</f>
        <v>Tablas 219. D-Servicios Públicos: Hogares según si el tipo de conexión a internet es fijo</v>
      </c>
    </row>
    <row r="229" spans="1:1" x14ac:dyDescent="0.25">
      <c r="A229" s="7" t="str">
        <f>HYPERLINK("#'Tablas 220'!A1", "Tablas 220. D-Servicios Públicos: Hogares según si el tipo de conexión a internet es móvil")</f>
        <v>Tablas 220. D-Servicios Públicos: Hogares según si el tipo de conexión a internet es móvil</v>
      </c>
    </row>
    <row r="230" spans="1:1" x14ac:dyDescent="0.25">
      <c r="A230" s="7" t="str">
        <f>HYPERLINK("#'Tablas 221'!A1", "Tablas 221. D-Servicios Públicos: Hogares según si pagan por el servicio de internet")</f>
        <v>Tablas 221. D-Servicios Públicos: Hogares según si pagan por el servicio de internet</v>
      </c>
    </row>
    <row r="231" spans="1:1" x14ac:dyDescent="0.25">
      <c r="A231" s="7" t="str">
        <f>HYPERLINK("#'Tablas 222'!A1", "Tablas 222. D-Servicios Públicos: Hogares según si usan el servicio de televisión: Análoga")</f>
        <v>Tablas 222. D-Servicios Públicos: Hogares según si usan el servicio de televisión: Análoga</v>
      </c>
    </row>
    <row r="232" spans="1:1" x14ac:dyDescent="0.25">
      <c r="A232" s="7" t="str">
        <f>HYPERLINK("#'Tablas 223'!A1", "Tablas 223. D-Servicios Públicos: Hogares según si usan el servicio de televisión: TDT")</f>
        <v>Tablas 223. D-Servicios Públicos: Hogares según si usan el servicio de televisión: TDT</v>
      </c>
    </row>
    <row r="233" spans="1:1" x14ac:dyDescent="0.25">
      <c r="A233" s="7" t="str">
        <f>HYPERLINK("#'Tablas 224'!A1", "Tablas 224. D-Servicios Públicos: Hogares según si pagan por el servicio de televisión")</f>
        <v>Tablas 224. D-Servicios Públicos: Hogares según si pagan por el servicio de televisión</v>
      </c>
    </row>
    <row r="234" spans="1:1" x14ac:dyDescent="0.25">
      <c r="A234" s="7" t="str">
        <f>HYPERLINK("#'Tablas 225'!A1", "Tablas 225. D-Servicios Públicos: Hogares según si en el último mes pagaron por el uso de alguna aplicación para ver películas, series, videos o escuchar música a través de internet")</f>
        <v>Tablas 225. D-Servicios Públicos: Hogares según si en el último mes pagaron por el uso de alguna aplicación para ver películas, series, videos o escuchar música a través de internet</v>
      </c>
    </row>
    <row r="235" spans="1:1" x14ac:dyDescent="0.25">
      <c r="A235" s="7" t="str">
        <f>HYPERLINK("#'Tablas 226'!A1", "Tablas 226. D-Servicios Públicos: Promedio del valor mensual pagado por el uso de aplicaciones para ver películas, series, videos o escuchar música a través de internet (a precios corrientes)")</f>
        <v>Tablas 226. D-Servicios Públicos: Promedio del valor mensual pagado por el uso de aplicaciones para ver películas, series, videos o escuchar música a través de internet (a precios corrientes)</v>
      </c>
    </row>
    <row r="236" spans="1:1" x14ac:dyDescent="0.25">
      <c r="A236" s="7" t="str">
        <f>HYPERLINK("#'Tablas 227'!A1", "Tablas 227. E-Demografía: Promedio de edad")</f>
        <v>Tablas 227. E-Demografía: Promedio de edad</v>
      </c>
    </row>
    <row r="237" spans="1:1" x14ac:dyDescent="0.25">
      <c r="A237" s="7" t="str">
        <f>HYPERLINK("#'Tablas 228'!A1", "Tablas 228. E-Demografía: Personas según tipo de documento de identidad")</f>
        <v>Tablas 228. E-Demografía: Personas según tipo de documento de identidad</v>
      </c>
    </row>
    <row r="238" spans="1:1" x14ac:dyDescent="0.25">
      <c r="A238" s="7" t="str">
        <f>HYPERLINK("#'Tablas 229'!A1", "Tablas 229. E-Demografía: Personas según sexo al nacer")</f>
        <v>Tablas 229. E-Demografía: Personas según sexo al nacer</v>
      </c>
    </row>
    <row r="239" spans="1:1" x14ac:dyDescent="0.25">
      <c r="A239" s="7" t="str">
        <f>HYPERLINK("#'Tablas 230'!A1", "Tablas 230. E-Demografía: Personas según sexo imputado (sin intersexuales)")</f>
        <v>Tablas 230. E-Demografía: Personas según sexo imputado (sin intersexuales)</v>
      </c>
    </row>
    <row r="240" spans="1:1" x14ac:dyDescent="0.25">
      <c r="A240" s="7" t="str">
        <f>HYPERLINK("#'Tablas 231'!A1", "Tablas 231. E-Demografía: Personas según parentesco con el o la jefe(a) de hogar")</f>
        <v>Tablas 231. E-Demografía: Personas según parentesco con el o la jefe(a) de hogar</v>
      </c>
    </row>
    <row r="241" spans="1:1" x14ac:dyDescent="0.25">
      <c r="A241" s="7" t="str">
        <f>HYPERLINK("#'Tablas 232'!A1", "Tablas 232. E-Demografía: Personas según estado civil")</f>
        <v>Tablas 232. E-Demografía: Personas según estado civil</v>
      </c>
    </row>
    <row r="242" spans="1:1" x14ac:dyDescent="0.25">
      <c r="A242" s="7" t="str">
        <f>HYPERLINK("#'Tablas 233'!A1", "Tablas 233. E-Demografía: Personas según si el cónyuge vive en el hogar")</f>
        <v>Tablas 233. E-Demografía: Personas según si el cónyuge vive en el hogar</v>
      </c>
    </row>
    <row r="243" spans="1:1" x14ac:dyDescent="0.25">
      <c r="A243" s="7" t="str">
        <f>HYPERLINK("#'Tablas 234'!A1", "Tablas 234. E-Demografía: Personas según lugar de residencia de la madre al nacer")</f>
        <v>Tablas 234. E-Demografía: Personas según lugar de residencia de la madre al nacer</v>
      </c>
    </row>
    <row r="244" spans="1:1" x14ac:dyDescent="0.25">
      <c r="A244" s="7" t="str">
        <f>HYPERLINK("#'Tablas 235'!A1", "Tablas 235. E-Demografía: Personas según lugar de residencia de la madre al nacer (país)")</f>
        <v>Tablas 235. E-Demografía: Personas según lugar de residencia de la madre al nacer (país)</v>
      </c>
    </row>
    <row r="245" spans="1:1" x14ac:dyDescent="0.25">
      <c r="A245" s="7" t="str">
        <f>HYPERLINK("#'Tablas 236'!A1", "Tablas 236. E-Demografía: Personas según lugar de residencia de la madre al nacer (urbano o rural)")</f>
        <v>Tablas 236. E-Demografía: Personas según lugar de residencia de la madre al nacer (urbano o rural)</v>
      </c>
    </row>
    <row r="246" spans="1:1" x14ac:dyDescent="0.25">
      <c r="A246" s="7" t="str">
        <f>HYPERLINK("#'Tablas 237'!A1", "Tablas 237. E-Demografía: Personas según lugar de nacimiento")</f>
        <v>Tablas 237. E-Demografía: Personas según lugar de nacimiento</v>
      </c>
    </row>
    <row r="247" spans="1:1" x14ac:dyDescent="0.25">
      <c r="A247" s="7" t="str">
        <f>HYPERLINK("#'Tablas 238'!A1", "Tablas 238. E-Demografía: Personas según lugar de nacimiento (país)")</f>
        <v>Tablas 238. E-Demografía: Personas según lugar de nacimiento (país)</v>
      </c>
    </row>
    <row r="248" spans="1:1" x14ac:dyDescent="0.25">
      <c r="A248" s="7" t="str">
        <f>HYPERLINK("#'Tablas 239'!A1", "Tablas 239. E-Demografía: Personas según si siempre han vivido en este municipio")</f>
        <v>Tablas 239. E-Demografía: Personas según si siempre han vivido en este municipio</v>
      </c>
    </row>
    <row r="249" spans="1:1" x14ac:dyDescent="0.25">
      <c r="A249" s="7" t="str">
        <f>HYPERLINK("#'Tablas 240'!A1", "Tablas 240. E-Demografía: Personas según lugar de residencia hace 5 años")</f>
        <v>Tablas 240. E-Demografía: Personas según lugar de residencia hace 5 años</v>
      </c>
    </row>
    <row r="250" spans="1:1" x14ac:dyDescent="0.25">
      <c r="A250" s="7" t="str">
        <f>HYPERLINK("#'Tablas 241'!A1", "Tablas 241. E-Demografía: Personas según lugar de residencia hace 5 años (país)")</f>
        <v>Tablas 241. E-Demografía: Personas según lugar de residencia hace 5 años (país)</v>
      </c>
    </row>
    <row r="251" spans="1:1" x14ac:dyDescent="0.25">
      <c r="A251" s="7" t="str">
        <f>HYPERLINK("#'Tablas 242'!A1", "Tablas 242. E-Demografía: Personas según lugar de residencia hace 5 años (urbano o rural)")</f>
        <v>Tablas 242. E-Demografía: Personas según lugar de residencia hace 5 años (urbano o rural)</v>
      </c>
    </row>
    <row r="252" spans="1:1" x14ac:dyDescent="0.25">
      <c r="A252" s="7" t="str">
        <f>HYPERLINK("#'Tablas 243'!A1", "Tablas 243. E-Demografía: Personas según lugar de residencia hace 12 meses")</f>
        <v>Tablas 243. E-Demografía: Personas según lugar de residencia hace 12 meses</v>
      </c>
    </row>
    <row r="253" spans="1:1" x14ac:dyDescent="0.25">
      <c r="A253" s="7" t="str">
        <f>HYPERLINK("#'Tablas 244'!A1", "Tablas 244. E-Demografía: Personas según lugar de residencia hace 12 meses (país)")</f>
        <v>Tablas 244. E-Demografía: Personas según lugar de residencia hace 12 meses (país)</v>
      </c>
    </row>
    <row r="254" spans="1:1" x14ac:dyDescent="0.25">
      <c r="A254" s="7" t="str">
        <f>HYPERLINK("#'Tablas 245'!A1", "Tablas 245. E-Demografía: Personas según lugar de residencia hace 12 meses (urbano o rural)")</f>
        <v>Tablas 245. E-Demografía: Personas según lugar de residencia hace 12 meses (urbano o rural)</v>
      </c>
    </row>
    <row r="255" spans="1:1" x14ac:dyDescent="0.25">
      <c r="A255" s="7" t="str">
        <f>HYPERLINK("#'Tablas 246'!A1", "Tablas 246. E-Demografía: Personas según la principal razón para venir a vivir en el municipio")</f>
        <v>Tablas 246. E-Demografía: Personas según la principal razón para venir a vivir en el municipio</v>
      </c>
    </row>
    <row r="256" spans="1:1" x14ac:dyDescent="0.25">
      <c r="A256" s="7" t="str">
        <f>HYPERLINK("#'Tablas 247'!A1", "Tablas 247. E-Demografía: Personas según si quienes les ayudaron a instalarse en el municipio fueron: Una o más personas de este hogar")</f>
        <v>Tablas 247. E-Demografía: Personas según si quienes les ayudaron a instalarse en el municipio fueron: Una o más personas de este hogar</v>
      </c>
    </row>
    <row r="257" spans="1:1" x14ac:dyDescent="0.25">
      <c r="A257" s="7" t="str">
        <f>HYPERLINK("#'Tablas 248'!A1", "Tablas 248. E-Demografía: Personas según si quienes les ayudaron a instalarse en el municipio fueron: Familiares en este municipio")</f>
        <v>Tablas 248. E-Demografía: Personas según si quienes les ayudaron a instalarse en el municipio fueron: Familiares en este municipio</v>
      </c>
    </row>
    <row r="258" spans="1:1" x14ac:dyDescent="0.25">
      <c r="A258" s="7" t="str">
        <f>HYPERLINK("#'Tablas 249'!A1", "Tablas 249. E-Demografía: Personas según si quienes les ayudaron a instalarse en el municipio fueron: Familiares o amigos fuera de este municipio")</f>
        <v>Tablas 249. E-Demografía: Personas según si quienes les ayudaron a instalarse en el municipio fueron: Familiares o amigos fuera de este municipio</v>
      </c>
    </row>
    <row r="259" spans="1:1" x14ac:dyDescent="0.25">
      <c r="A259" s="7" t="str">
        <f>HYPERLINK("#'Tablas 250'!A1", "Tablas 250. E-Demografía: Personas según si quienes les ayudaron a instalarse en el municipio fueron: Amigo/as en este municipio")</f>
        <v>Tablas 250. E-Demografía: Personas según si quienes les ayudaron a instalarse en el municipio fueron: Amigo/as en este municipio</v>
      </c>
    </row>
    <row r="260" spans="1:1" x14ac:dyDescent="0.25">
      <c r="A260" s="7" t="str">
        <f>HYPERLINK("#'Tablas 251'!A1", "Tablas 251. E-Demografía: Personas según si quien le ayudó a instalarse en el municipio fue: Centro local de atención a víctimas (solo para Bogotá y Soacha)")</f>
        <v>Tablas 251. E-Demografía: Personas según si quien le ayudó a instalarse en el municipio fue: Centro local de atención a víctimas (solo para Bogotá y Soacha)</v>
      </c>
    </row>
    <row r="261" spans="1:1" x14ac:dyDescent="0.25">
      <c r="A261" s="7" t="str">
        <f>HYPERLINK("#'Tablas 252'!A1", "Tablas 252. E-Demografía: Personas según si quien le ayudó a instalarse en el municipio fue: Alcaldía Municipal u otra institución pública")</f>
        <v>Tablas 252. E-Demografía: Personas según si quien le ayudó a instalarse en el municipio fue: Alcaldía Municipal u otra institución pública</v>
      </c>
    </row>
    <row r="262" spans="1:1" x14ac:dyDescent="0.25">
      <c r="A262" s="7" t="str">
        <f>HYPERLINK("#'Tablas 253'!A1", "Tablas 253. E-Demografía: Personas según si nadie les ayudó a instalarse en el municipio")</f>
        <v>Tablas 253. E-Demografía: Personas según si nadie les ayudó a instalarse en el municipio</v>
      </c>
    </row>
    <row r="263" spans="1:1" x14ac:dyDescent="0.25">
      <c r="A263" s="7" t="str">
        <f>HYPERLINK("#'Tablas 254'!A1", "Tablas 254. E-Demografía: Personas según si quien le ayudó a instalarse en el municipio fue: Otro")</f>
        <v>Tablas 254. E-Demografía: Personas según si quien le ayudó a instalarse en el municipio fue: Otro</v>
      </c>
    </row>
    <row r="264" spans="1:1" x14ac:dyDescent="0.25">
      <c r="A264" s="7" t="str">
        <f>HYPERLINK("#'Tablas 255'!A1", "Tablas 255. E-Demografía: Personas según la principal razón para venir a vivir en este barrio")</f>
        <v>Tablas 255. E-Demografía: Personas según la principal razón para venir a vivir en este barrio</v>
      </c>
    </row>
    <row r="265" spans="1:1" x14ac:dyDescent="0.25">
      <c r="A265" s="7" t="str">
        <f>HYPERLINK("#'Tablas 256'!A1", "Tablas 256. E-Demografía: Personas según lugar de residencia hace 12 meses (barrio)")</f>
        <v>Tablas 256. E-Demografía: Personas según lugar de residencia hace 12 meses (barrio)</v>
      </c>
    </row>
    <row r="266" spans="1:1" x14ac:dyDescent="0.25">
      <c r="A266" s="7" t="str">
        <f>HYPERLINK("#'Tablas 257'!A1", "Tablas 257. E-Demografía: Personas según lugar de residencia hace 12 meses (localidad)")</f>
        <v>Tablas 257. E-Demografía: Personas según lugar de residencia hace 12 meses (localidad)</v>
      </c>
    </row>
    <row r="267" spans="1:1" x14ac:dyDescent="0.25">
      <c r="A267" s="7" t="str">
        <f>HYPERLINK("#'Tablas 258'!A1", "Tablas 258. E-Demografía: Personas según lugar de residencia hace 12 meses en cada localidad")</f>
        <v>Tablas 258. E-Demografía: Personas según lugar de residencia hace 12 meses en cada localidad</v>
      </c>
    </row>
    <row r="268" spans="1:1" x14ac:dyDescent="0.25">
      <c r="A268" s="7" t="str">
        <f>HYPERLINK("#'Tablas 259'!A1", "Tablas 259. E-Demografía: Personas según si tienen planeado irse definitivamente del municipio en el transcurso de los próximos tres años")</f>
        <v>Tablas 259. E-Demografía: Personas según si tienen planeado irse definitivamente del municipio en el transcurso de los próximos tres años</v>
      </c>
    </row>
    <row r="269" spans="1:1" x14ac:dyDescent="0.25">
      <c r="A269" s="7" t="str">
        <f>HYPERLINK("#'Tablas 260'!A1", "Tablas 260. E-Demografía: Personas según destino a donde irían en el transcurso de los próximos tres años")</f>
        <v>Tablas 260. E-Demografía: Personas según destino a donde irían en el transcurso de los próximos tres años</v>
      </c>
    </row>
    <row r="270" spans="1:1" x14ac:dyDescent="0.25">
      <c r="A270" s="7" t="str">
        <f>HYPERLINK("#'Tablas 261'!A1", "Tablas 261. E-Demografía: Personas según si el tipo de documento migratorio es: Pasaporte vigente")</f>
        <v>Tablas 261. E-Demografía: Personas según si el tipo de documento migratorio es: Pasaporte vigente</v>
      </c>
    </row>
    <row r="271" spans="1:1" x14ac:dyDescent="0.25">
      <c r="A271" s="7" t="str">
        <f>HYPERLINK("#'Tablas 262'!A1", "Tablas 262. E-Demografía: Personas según si el tipo de documento migratorio es: Visa vigente con permiso para trabajar")</f>
        <v>Tablas 262. E-Demografía: Personas según si el tipo de documento migratorio es: Visa vigente con permiso para trabajar</v>
      </c>
    </row>
    <row r="272" spans="1:1" x14ac:dyDescent="0.25">
      <c r="A272" s="7" t="str">
        <f>HYPERLINK("#'Tablas 263'!A1", "Tablas 263. E-Demografía: Personas según si el tipo de documento migratorio es: Visa vigente sin permiso para trabajar")</f>
        <v>Tablas 263. E-Demografía: Personas según si el tipo de documento migratorio es: Visa vigente sin permiso para trabajar</v>
      </c>
    </row>
    <row r="273" spans="1:1" x14ac:dyDescent="0.25">
      <c r="A273" s="7" t="str">
        <f>HYPERLINK("#'Tablas 264'!A1", "Tablas 264. E-Demografía: Personas según si el tipo de documento migratorio es: Cédula o identificación de su país")</f>
        <v>Tablas 264. E-Demografía: Personas según si el tipo de documento migratorio es: Cédula o identificación de su país</v>
      </c>
    </row>
    <row r="274" spans="1:1" x14ac:dyDescent="0.25">
      <c r="A274" s="7" t="str">
        <f>HYPERLINK("#'Tablas 265'!A1", "Tablas 265. E-Demografía: Personas según si el tipo de documento migratorio es: Permiso especial de permanencia - PEP")</f>
        <v>Tablas 265. E-Demografía: Personas según si el tipo de documento migratorio es: Permiso especial de permanencia - PEP</v>
      </c>
    </row>
    <row r="275" spans="1:1" x14ac:dyDescent="0.25">
      <c r="A275" s="7" t="str">
        <f>HYPERLINK("#'Tablas 266'!A1", "Tablas 266. E-Demografía: Personas según si tienen intenciones de reunificar su grupo familiar o red de apoyo en los próximos 12 meses")</f>
        <v>Tablas 266. E-Demografía: Personas según si tienen intenciones de reunificar su grupo familiar o red de apoyo en los próximos 12 meses</v>
      </c>
    </row>
    <row r="276" spans="1:1" x14ac:dyDescent="0.25">
      <c r="A276" s="7" t="str">
        <f>HYPERLINK("#'Tablas 267'!A1", "Tablas 267. E-Demografía: Personas según autoreconocimiento étnico")</f>
        <v>Tablas 267. E-Demografía: Personas según autoreconocimiento étnico</v>
      </c>
    </row>
    <row r="277" spans="1:1" x14ac:dyDescent="0.25">
      <c r="A277" s="7" t="str">
        <f>HYPERLINK("#'Tablas 268'!A1", "Tablas 268. E-Demografía: Personas según si el padre vive en el hogar")</f>
        <v>Tablas 268. E-Demografía: Personas según si el padre vive en el hogar</v>
      </c>
    </row>
    <row r="278" spans="1:1" x14ac:dyDescent="0.25">
      <c r="A278" s="7" t="str">
        <f>HYPERLINK("#'Tablas 269'!A1", "Tablas 269. E-Demografía: Personas según el nivel educativo más alto alcanzado por el padre")</f>
        <v>Tablas 269. E-Demografía: Personas según el nivel educativo más alto alcanzado por el padre</v>
      </c>
    </row>
    <row r="279" spans="1:1" x14ac:dyDescent="0.25">
      <c r="A279" s="7" t="str">
        <f>HYPERLINK("#'Tablas 270'!A1", "Tablas 270. E-Demografía: Promedio del número de años aprobados en el nivel educativo más alto alcanzado por el padre")</f>
        <v>Tablas 270. E-Demografía: Promedio del número de años aprobados en el nivel educativo más alto alcanzado por el padre</v>
      </c>
    </row>
    <row r="280" spans="1:1" x14ac:dyDescent="0.25">
      <c r="A280" s="7" t="str">
        <f>HYPERLINK("#'Tablas 271'!A1", "Tablas 271. E-Demografía: Personas según si la madre vive en el hogar")</f>
        <v>Tablas 271. E-Demografía: Personas según si la madre vive en el hogar</v>
      </c>
    </row>
    <row r="281" spans="1:1" x14ac:dyDescent="0.25">
      <c r="A281" s="7" t="str">
        <f>HYPERLINK("#'Tablas 272'!A1", "Tablas 272. E-Demografía: Personas según el nivel educativo más alto alcanzado por la madre")</f>
        <v>Tablas 272. E-Demografía: Personas según el nivel educativo más alto alcanzado por la madre</v>
      </c>
    </row>
    <row r="282" spans="1:1" x14ac:dyDescent="0.25">
      <c r="A282" s="7" t="str">
        <f>HYPERLINK("#'Tablas 273'!A1", "Tablas 273. E-Demografía: Promedio del número de años aprobados en el nivel educativo más alto alcanzado por la madre")</f>
        <v>Tablas 273. E-Demografía: Promedio del número de años aprobados en el nivel educativo más alto alcanzado por la madre</v>
      </c>
    </row>
    <row r="283" spans="1:1" x14ac:dyDescent="0.25">
      <c r="A283" s="7" t="str">
        <f>HYPERLINK("#'Tablas 274'!A1", "Tablas 274. E-Demografía: Personas según su orientación sexual")</f>
        <v>Tablas 274. E-Demografía: Personas según su orientación sexual</v>
      </c>
    </row>
    <row r="284" spans="1:1" x14ac:dyDescent="0.25">
      <c r="A284" s="7" t="str">
        <f>HYPERLINK("#'Tablas 275'!A1", "Tablas 275. E-Demografía: Personas según si se sienten identificadas con el sexo que le fue asignado al nacer")</f>
        <v>Tablas 275. E-Demografía: Personas según si se sienten identificadas con el sexo que le fue asignado al nacer</v>
      </c>
    </row>
    <row r="285" spans="1:1" x14ac:dyDescent="0.25">
      <c r="A285" s="7" t="str">
        <f>HYPERLINK("#'Tablas 276'!A1", "Tablas 276. E-Demografía: Personas según autoreconocimiento de su identidad sexual")</f>
        <v>Tablas 276. E-Demografía: Personas según autoreconocimiento de su identidad sexual</v>
      </c>
    </row>
    <row r="286" spans="1:1" x14ac:dyDescent="0.25">
      <c r="A286" s="7" t="str">
        <f>HYPERLINK("#'Tablas 277'!A1", "Tablas 277. F-Salud: Personas según estado de afiliación al sistema de seguridad social en salud")</f>
        <v>Tablas 277. F-Salud: Personas según estado de afiliación al sistema de seguridad social en salud</v>
      </c>
    </row>
    <row r="287" spans="1:1" x14ac:dyDescent="0.25">
      <c r="A287" s="7" t="str">
        <f>HYPERLINK("#'Tablas 278'!A1", "Tablas 278. F-Salud: Personas según régimen de afiliación al sistema de seguridad social en salud")</f>
        <v>Tablas 278. F-Salud: Personas según régimen de afiliación al sistema de seguridad social en salud</v>
      </c>
    </row>
    <row r="288" spans="1:1" x14ac:dyDescent="0.25">
      <c r="A288" s="7" t="str">
        <f>HYPERLINK("#'Tablas 279'!A1", "Tablas 279. F-Salud: Personas según la razón principal para no estar afiliados al sistema de seguridad social en salud")</f>
        <v>Tablas 279. F-Salud: Personas según la razón principal para no estar afiliados al sistema de seguridad social en salud</v>
      </c>
    </row>
    <row r="289" spans="1:1" x14ac:dyDescent="0.25">
      <c r="A289" s="7" t="str">
        <f>HYPERLINK("#'Tablas 280'!A1", "Tablas 280. F-Salud: Personas según quién paga mensualmente por la afiliación al sistema de seguridad social en salud: Paga una parte y otra la empresa o persona que lo(a) emplea")</f>
        <v>Tablas 280. F-Salud: Personas según quién paga mensualmente por la afiliación al sistema de seguridad social en salud: Paga una parte y otra la empresa o persona que lo(a) emplea</v>
      </c>
    </row>
    <row r="290" spans="1:1" x14ac:dyDescent="0.25">
      <c r="A290" s="7" t="str">
        <f>HYPERLINK("#'Tablas 281'!A1", "Tablas 281. F-Salud: Personas según quién paga mensualmente por la afiliación al sistema de seguridad social en salud: Le descuentan de la pensión")</f>
        <v>Tablas 281. F-Salud: Personas según quién paga mensualmente por la afiliación al sistema de seguridad social en salud: Le descuentan de la pensión</v>
      </c>
    </row>
    <row r="291" spans="1:1" x14ac:dyDescent="0.25">
      <c r="A291" s="7" t="str">
        <f>HYPERLINK("#'Tablas 282'!A1", "Tablas 282. F-Salud: Personas según quién paga mensualmente por la afiliación al sistema de seguridad social en salud: Paga la totalidad de la afiliación")</f>
        <v>Tablas 282. F-Salud: Personas según quién paga mensualmente por la afiliación al sistema de seguridad social en salud: Paga la totalidad de la afiliación</v>
      </c>
    </row>
    <row r="292" spans="1:1" x14ac:dyDescent="0.25">
      <c r="A292" s="7" t="str">
        <f>HYPERLINK("#'Tablas 283'!A1", "Tablas 283. F-Salud: Personas según quién paga mensualmente por la afiliación al sistema de seguridad social en salud: Paga completamente la empresa o persona que le emplea o empleó")</f>
        <v>Tablas 283. F-Salud: Personas según quién paga mensualmente por la afiliación al sistema de seguridad social en salud: Paga completamente la empresa o persona que le emplea o empleó</v>
      </c>
    </row>
    <row r="293" spans="1:1" x14ac:dyDescent="0.25">
      <c r="A293" s="7" t="str">
        <f>HYPERLINK("#'Tablas 284'!A1", "Tablas 284. F-Salud: Personas según quién paga mensualmente por la afiliación al sistema de seguridad social en salud: No paga, es beneficiario(a)")</f>
        <v>Tablas 284. F-Salud: Personas según quién paga mensualmente por la afiliación al sistema de seguridad social en salud: No paga, es beneficiario(a)</v>
      </c>
    </row>
    <row r="294" spans="1:1" x14ac:dyDescent="0.25">
      <c r="A294" s="7" t="str">
        <f>HYPERLINK("#'Tablas 285'!A1", "Tablas 285. F-Salud: Promedio del valor pagado o descontado mensualmente para estar cubierto(a) por una entidad de seguridad social en salud (a precios corrientes)")</f>
        <v>Tablas 285. F-Salud: Promedio del valor pagado o descontado mensualmente para estar cubierto(a) por una entidad de seguridad social en salud (a precios corrientes)</v>
      </c>
    </row>
    <row r="295" spans="1:1" x14ac:dyDescent="0.25">
      <c r="A295" s="7" t="str">
        <f>HYPERLINK("#'Tablas 286'!A1", "Tablas 286. F-Salud: Promedio de tiempo de desplazamiento desde el lugar de residencia a la IPS (minutos)")</f>
        <v>Tablas 286. F-Salud: Promedio de tiempo de desplazamiento desde el lugar de residencia a la IPS (minutos)</v>
      </c>
    </row>
    <row r="296" spans="1:1" x14ac:dyDescent="0.25">
      <c r="A296" s="7" t="str">
        <f>HYPERLINK("#'Tablas 287'!A1", "Tablas 287. F-Salud: Personas según si en los últimos 12 meses han participado en acciones preventivas de la entidad de seguridad social en salud a la que están afiliadas:: Desparasitación")</f>
        <v>Tablas 287. F-Salud: Personas según si en los últimos 12 meses han participado en acciones preventivas de la entidad de seguridad social en salud a la que están afiliadas:: Desparasitación</v>
      </c>
    </row>
    <row r="297" spans="1:1" x14ac:dyDescent="0.25">
      <c r="A297" s="7" t="str">
        <f>HYPERLINK("#'Tablas 288'!A1", "Tablas 288. F-Salud: Personas según si en los últimos 12 meses han participado en acciones preventivas de la entidad de seguridad social en salud a la que están afiliadas:: Vacunación")</f>
        <v>Tablas 288. F-Salud: Personas según si en los últimos 12 meses han participado en acciones preventivas de la entidad de seguridad social en salud a la que están afiliadas:: Vacunación</v>
      </c>
    </row>
    <row r="298" spans="1:1" x14ac:dyDescent="0.25">
      <c r="A298" s="7" t="str">
        <f>HYPERLINK("#'Tablas 289'!A1", "Tablas 289. F-Salud: Personas según si en los últimos 12 meses han participado en acciones preventivas de la entidad de seguridad social en salud a la que están afiliadas:: Enseñanza de cepillado y aplicación de flúor o sellantes")</f>
        <v>Tablas 289. F-Salud: Personas según si en los últimos 12 meses han participado en acciones preventivas de la entidad de seguridad social en salud a la que están afiliadas:: Enseñanza de cepillado y aplicación de flúor o sellantes</v>
      </c>
    </row>
    <row r="299" spans="1:1" x14ac:dyDescent="0.25">
      <c r="A299" s="7" t="str">
        <f>HYPERLINK("#'Tablas 290'!A1", "Tablas 290. F-Salud: Personas según si en los últimos 12 meses han participado en acciones preventivas de la entidad de seguridad social en salud a la que están afiliadas:: Anticoncepción y salud sexual")</f>
        <v>Tablas 290. F-Salud: Personas según si en los últimos 12 meses han participado en acciones preventivas de la entidad de seguridad social en salud a la que están afiliadas:: Anticoncepción y salud sexual</v>
      </c>
    </row>
    <row r="300" spans="1:1" x14ac:dyDescent="0.25">
      <c r="A300" s="7" t="str">
        <f>HYPERLINK("#'Tablas 291'!A1", "Tablas 291. F-Salud: Personas según percepción de la calidad del servicio de salud")</f>
        <v>Tablas 291. F-Salud: Personas según percepción de la calidad del servicio de salud</v>
      </c>
    </row>
    <row r="301" spans="1:1" x14ac:dyDescent="0.25">
      <c r="A301" s="7" t="str">
        <f>HYPERLINK("#'Tablas 292'!A1", "Tablas 292. F-Salud: Personas según los aspectos que influyen en su percepción sobre la calidad del servicio: Demora en la asignación de autorizaciones e IPS (centros médicos, hospitales, etc.)")</f>
        <v>Tablas 292. F-Salud: Personas según los aspectos que influyen en su percepción sobre la calidad del servicio: Demora en la asignación de autorizaciones e IPS (centros médicos, hospitales, etc.)</v>
      </c>
    </row>
    <row r="302" spans="1:1" x14ac:dyDescent="0.25">
      <c r="A302" s="7" t="str">
        <f>HYPERLINK("#'Tablas 293'!A1", "Tablas 293. F-Salud: Personas según los aspectos que influyen en su percepción sobre la calidad del servicio: Mala atención del personal administrativo o médico")</f>
        <v>Tablas 293. F-Salud: Personas según los aspectos que influyen en su percepción sobre la calidad del servicio: Mala atención del personal administrativo o médico</v>
      </c>
    </row>
    <row r="303" spans="1:1" x14ac:dyDescent="0.25">
      <c r="A303" s="7" t="str">
        <f>HYPERLINK("#'Tablas 294'!A1", "Tablas 294. F-Salud: Personas según los aspectos que influyen en su percepción sobre la calidad del servicio: Falta de capacidad, conocimientos o habilidad del personal administrativo o médico")</f>
        <v>Tablas 294. F-Salud: Personas según los aspectos que influyen en su percepción sobre la calidad del servicio: Falta de capacidad, conocimientos o habilidad del personal administrativo o médico</v>
      </c>
    </row>
    <row r="304" spans="1:1" x14ac:dyDescent="0.25">
      <c r="A304" s="7" t="str">
        <f>HYPERLINK("#'Tablas 295'!A1", "Tablas 295. F-Salud: Personas según los aspectos que influyen en su percepción sobre la calidad del servicio: Condiciones deficientes de infraestructura, dotación o mobiliario de la IPS (centros médicos, hospitales,etc.)")</f>
        <v>Tablas 295. F-Salud: Personas según los aspectos que influyen en su percepción sobre la calidad del servicio: Condiciones deficientes de infraestructura, dotación o mobiliario de la IPS (centros médicos, hospitales,etc.)</v>
      </c>
    </row>
    <row r="305" spans="1:1" x14ac:dyDescent="0.25">
      <c r="A305" s="7" t="str">
        <f>HYPERLINK("#'Tablas 296'!A1", "Tablas 296. F-Salud: Personas según los aspectos que influyen en su percepción sobre la calidad del servicio: No disponibilidad o demora en la asignación de citas de la IPS (centros médicos, hospitales, etc.)")</f>
        <v>Tablas 296. F-Salud: Personas según los aspectos que influyen en su percepción sobre la calidad del servicio: No disponibilidad o demora en la asignación de citas de la IPS (centros médicos, hospitales, etc.)</v>
      </c>
    </row>
    <row r="306" spans="1:1" x14ac:dyDescent="0.25">
      <c r="A306" s="7" t="str">
        <f>HYPERLINK("#'Tablas 297'!A1", "Tablas 297. F-Salud: Personas según los aspectos que influyen en su percepción sobre la calidad del servicio: Demora en la atención por parte del personal médico el día de la cita")</f>
        <v>Tablas 297. F-Salud: Personas según los aspectos que influyen en su percepción sobre la calidad del servicio: Demora en la atención por parte del personal médico el día de la cita</v>
      </c>
    </row>
    <row r="307" spans="1:1" x14ac:dyDescent="0.25">
      <c r="A307" s="7" t="str">
        <f>HYPERLINK("#'Tablas 298'!A1", "Tablas 298. F-Salud: Personas según los aspectos que influyen en su percepción sobre la calidad del servicio: Demoras o dificultades para la entrega de medicamentos")</f>
        <v>Tablas 298. F-Salud: Personas según los aspectos que influyen en su percepción sobre la calidad del servicio: Demoras o dificultades para la entrega de medicamentos</v>
      </c>
    </row>
    <row r="308" spans="1:1" x14ac:dyDescent="0.25">
      <c r="A308" s="7" t="str">
        <f>HYPERLINK("#'Tablas 299'!A1", "Tablas 299. F-Salud: Personas según los aspectos que influyen en su percepción sobre la calidad del servicio: Otro")</f>
        <v>Tablas 299. F-Salud: Personas según los aspectos que influyen en su percepción sobre la calidad del servicio: Otro</v>
      </c>
    </row>
    <row r="309" spans="1:1" x14ac:dyDescent="0.25">
      <c r="A309" s="7" t="str">
        <f>HYPERLINK("#'Tablas 300'!A1", "Tablas 300. F-Salud: Personas según si en los últimos 12 meses han tenido que cambiarse de EPS por sentirse insatisfechas con el servicio prestado")</f>
        <v>Tablas 300. F-Salud: Personas según si en los últimos 12 meses han tenido que cambiarse de EPS por sentirse insatisfechas con el servicio prestado</v>
      </c>
    </row>
    <row r="310" spans="1:1" x14ac:dyDescent="0.25">
      <c r="A310" s="7" t="str">
        <f>HYPERLINK("#'Tablas 301'!A1", "Tablas 301. F-Salud: Personas según si tienen planes o seguros complementarios como: Póliza de hospitalización o cirugía")</f>
        <v>Tablas 301. F-Salud: Personas según si tienen planes o seguros complementarios como: Póliza de hospitalización o cirugía</v>
      </c>
    </row>
    <row r="311" spans="1:1" x14ac:dyDescent="0.25">
      <c r="A311" s="7" t="str">
        <f>HYPERLINK("#'Tablas 302'!A1", "Tablas 302. F-Salud: Personas según si tienen planes o seguros complementarios como: Contrato de medicina prepagada")</f>
        <v>Tablas 302. F-Salud: Personas según si tienen planes o seguros complementarios como: Contrato de medicina prepagada</v>
      </c>
    </row>
    <row r="312" spans="1:1" x14ac:dyDescent="0.25">
      <c r="A312" s="7" t="str">
        <f>HYPERLINK("#'Tablas 303'!A1", "Tablas 303. F-Salud: Personas según si tienen planes o seguros complementarios como: Contrato de plan complementario de salud con una EPS")</f>
        <v>Tablas 303. F-Salud: Personas según si tienen planes o seguros complementarios como: Contrato de plan complementario de salud con una EPS</v>
      </c>
    </row>
    <row r="313" spans="1:1" x14ac:dyDescent="0.25">
      <c r="A313" s="7" t="str">
        <f>HYPERLINK("#'Tablas 304'!A1", "Tablas 304. F-Salud: Personas según si tienen planes o seguros complementarios como: Seguro estudiantil, ambulancia, tarjeta de viajero, entre otros")</f>
        <v>Tablas 304. F-Salud: Personas según si tienen planes o seguros complementarios como: Seguro estudiantil, ambulancia, tarjeta de viajero, entre otros</v>
      </c>
    </row>
    <row r="314" spans="1:1" x14ac:dyDescent="0.25">
      <c r="A314" s="7" t="str">
        <f>HYPERLINK("#'Tablas 305'!A1", "Tablas 305. F-Salud: Personas según periodicidad del valor pagado o descontado por concepto de planes o seguros complementarios de salud")</f>
        <v>Tablas 305. F-Salud: Personas según periodicidad del valor pagado o descontado por concepto de planes o seguros complementarios de salud</v>
      </c>
    </row>
    <row r="315" spans="1:1" x14ac:dyDescent="0.25">
      <c r="A315" s="7" t="str">
        <f>HYPERLINK("#'Tablas 306'!A1", "Tablas 306. F-Salud: Personas según su estado de salud")</f>
        <v>Tablas 306. F-Salud: Personas según su estado de salud</v>
      </c>
    </row>
    <row r="316" spans="1:1" x14ac:dyDescent="0.25">
      <c r="A316" s="7" t="str">
        <f>HYPERLINK("#'Tablas 307'!A1", "Tablas 307. F-Salud: Personas según si por lo menos una vez al año, consultan por prevención servicios de: Medicina general")</f>
        <v>Tablas 307. F-Salud: Personas según si por lo menos una vez al año, consultan por prevención servicios de: Medicina general</v>
      </c>
    </row>
    <row r="317" spans="1:1" x14ac:dyDescent="0.25">
      <c r="A317" s="7" t="str">
        <f>HYPERLINK("#'Tablas 308'!A1", "Tablas 308. F-Salud: Personas según si por lo menos una vez al año, consultan por prevención servicios de: Medicina especializada")</f>
        <v>Tablas 308. F-Salud: Personas según si por lo menos una vez al año, consultan por prevención servicios de: Medicina especializada</v>
      </c>
    </row>
    <row r="318" spans="1:1" x14ac:dyDescent="0.25">
      <c r="A318" s="7" t="str">
        <f>HYPERLINK("#'Tablas 309'!A1", "Tablas 309. F-Salud: Personas según si por lo menos una vez al año, consultan por prevención servicios de: Odontología")</f>
        <v>Tablas 309. F-Salud: Personas según si por lo menos una vez al año, consultan por prevención servicios de: Odontología</v>
      </c>
    </row>
    <row r="319" spans="1:1" x14ac:dyDescent="0.25">
      <c r="A319" s="7" t="str">
        <f>HYPERLINK("#'Tablas 310'!A1", "Tablas 310. F-Salud: Personas según si por lo menos una vez al año, consultan por prevención servicios de: Medicina alternativa")</f>
        <v>Tablas 310. F-Salud: Personas según si por lo menos una vez al año, consultan por prevención servicios de: Medicina alternativa</v>
      </c>
    </row>
    <row r="320" spans="1:1" x14ac:dyDescent="0.25">
      <c r="A320" s="7" t="str">
        <f>HYPERLINK("#'Tablas 311'!A1", "Tablas 311. F-Salud: Personas según si por lo menos una vez al año, consultan por prevención servicios de: Psicología")</f>
        <v>Tablas 311. F-Salud: Personas según si por lo menos una vez al año, consultan por prevención servicios de: Psicología</v>
      </c>
    </row>
    <row r="321" spans="1:1" x14ac:dyDescent="0.25">
      <c r="A321" s="7" t="str">
        <f>HYPERLINK("#'Tablas 312'!A1", "Tablas 312. F-Salud: Personas según si les han diagnosticado alguna de estas enfermedades o problemas de salud: Enfermedades del sistema circulatorio, como hipertensión o problemas cardiovasculares")</f>
        <v>Tablas 312. F-Salud: Personas según si les han diagnosticado alguna de estas enfermedades o problemas de salud: Enfermedades del sistema circulatorio, como hipertensión o problemas cardiovasculares</v>
      </c>
    </row>
    <row r="322" spans="1:1" x14ac:dyDescent="0.25">
      <c r="A322" s="7" t="str">
        <f>HYPERLINK("#'Tablas 313'!A1", "Tablas 313. F-Salud: Personas según si les han diagnosticado alguna de estas enfermedades o problemas de salud: Tumores malignos, cáncer")</f>
        <v>Tablas 313. F-Salud: Personas según si les han diagnosticado alguna de estas enfermedades o problemas de salud: Tumores malignos, cáncer</v>
      </c>
    </row>
    <row r="323" spans="1:1" x14ac:dyDescent="0.25">
      <c r="A323" s="7" t="str">
        <f>HYPERLINK("#'Tablas 314'!A1", "Tablas 314. F-Salud: Personas según si les han diagnosticado alguna de estas enfermedades o problemas de salud: Enfermedades mentales o del comportamiento   (depresión, ansiedad, esquizofrenia, trastorno bipolar, Alzheimer)")</f>
        <v>Tablas 314. F-Salud: Personas según si les han diagnosticado alguna de estas enfermedades o problemas de salud: Enfermedades mentales o del comportamiento   (depresión, ansiedad, esquizofrenia, trastorno bipolar, Alzheimer)</v>
      </c>
    </row>
    <row r="324" spans="1:1" x14ac:dyDescent="0.25">
      <c r="A324" s="7" t="str">
        <f>HYPERLINK("#'Tablas 315'!A1", "Tablas 315. F-Salud: Personas según si les han diagnosticado alguna de estas enfermedades o problemas de salud: Enfermedades del sistema nervioso como epilepsia, parálisis cerebral, Parkinson")</f>
        <v>Tablas 315. F-Salud: Personas según si les han diagnosticado alguna de estas enfermedades o problemas de salud: Enfermedades del sistema nervioso como epilepsia, parálisis cerebral, Parkinson</v>
      </c>
    </row>
    <row r="325" spans="1:1" x14ac:dyDescent="0.25">
      <c r="A325" s="7" t="str">
        <f>HYPERLINK("#'Tablas 316'!A1", "Tablas 316. F-Salud: Personas según si les han diagnosticado alguna de estas enfermedades o problemas de salud: Malformaciones congénitas como: defectos del corazón, labio leporino, Síndrome de Down")</f>
        <v>Tablas 316. F-Salud: Personas según si les han diagnosticado alguna de estas enfermedades o problemas de salud: Malformaciones congénitas como: defectos del corazón, labio leporino, Síndrome de Down</v>
      </c>
    </row>
    <row r="326" spans="1:1" x14ac:dyDescent="0.25">
      <c r="A326" s="7" t="str">
        <f>HYPERLINK("#'Tablas 317'!A1", "Tablas 317. F-Salud: Personas según si les han diagnosticado alguna de estas enfermedades o problemas de salud: Enfermedades respiratorias crónicas como: Asma, EPOC, Enfisema")</f>
        <v>Tablas 317. F-Salud: Personas según si les han diagnosticado alguna de estas enfermedades o problemas de salud: Enfermedades respiratorias crónicas como: Asma, EPOC, Enfisema</v>
      </c>
    </row>
    <row r="327" spans="1:1" x14ac:dyDescent="0.25">
      <c r="A327" s="7" t="str">
        <f>HYPERLINK("#'Tablas 318'!A1", "Tablas 318. F-Salud: Personas según si les han diagnosticado alguna de estas enfermedades o problemas de salud: Enfermedades infecciosas como diarreas, infecciones respiratorias agudas graves, o de transmisión sexual")</f>
        <v>Tablas 318. F-Salud: Personas según si les han diagnosticado alguna de estas enfermedades o problemas de salud: Enfermedades infecciosas como diarreas, infecciones respiratorias agudas graves, o de transmisión sexual</v>
      </c>
    </row>
    <row r="328" spans="1:1" x14ac:dyDescent="0.25">
      <c r="A328" s="7" t="str">
        <f>HYPERLINK("#'Tablas 319'!A1", "Tablas 319. F-Salud: Personas según si les han diagnosticado alguna de estas enfermedades o problemas de salud: Afecciones relacionadas con el embarazo, parto y el recién nacido")</f>
        <v>Tablas 319. F-Salud: Personas según si les han diagnosticado alguna de estas enfermedades o problemas de salud: Afecciones relacionadas con el embarazo, parto y el recién nacido</v>
      </c>
    </row>
    <row r="329" spans="1:1" x14ac:dyDescent="0.25">
      <c r="A329" s="7" t="str">
        <f>HYPERLINK("#'Tablas 320'!A1", "Tablas 320. F-Salud: Personas según si les han diagnosticado alguna de estas enfermedades o problemas de salud: Enfermedades de la boca, dientes o encías")</f>
        <v>Tablas 320. F-Salud: Personas según si les han diagnosticado alguna de estas enfermedades o problemas de salud: Enfermedades de la boca, dientes o encías</v>
      </c>
    </row>
    <row r="330" spans="1:1" x14ac:dyDescent="0.25">
      <c r="A330" s="7" t="str">
        <f>HYPERLINK("#'Tablas 321'!A1", "Tablas 321. F-Salud: Personas según si les han diagnosticado alguna de estas enfermedades o problemas de salud: Enfermedades nutricionales y del metabolismo como: diabetes, obesidad o desnutrición, anemia, de la tiroides")</f>
        <v>Tablas 321. F-Salud: Personas según si les han diagnosticado alguna de estas enfermedades o problemas de salud: Enfermedades nutricionales y del metabolismo como: diabetes, obesidad o desnutrición, anemia, de la tiroides</v>
      </c>
    </row>
    <row r="331" spans="1:1" x14ac:dyDescent="0.25">
      <c r="A331" s="7" t="str">
        <f>HYPERLINK("#'Tablas 322'!A1", "Tablas 322. F-Salud: Personas según si les han diagnosticado alguna de estas enfermedades o problemas de salud: Lesiones originadas por accidentes en vía pública, hogar, trabajo, intoxicaciones")</f>
        <v>Tablas 322. F-Salud: Personas según si les han diagnosticado alguna de estas enfermedades o problemas de salud: Lesiones originadas por accidentes en vía pública, hogar, trabajo, intoxicaciones</v>
      </c>
    </row>
    <row r="332" spans="1:1" x14ac:dyDescent="0.25">
      <c r="A332" s="7" t="str">
        <f>HYPERLINK("#'Tablas 323'!A1", "Tablas 323. F-Salud: Personas según si para tratar sus enfermedades reciben atención médica periódica, asisten regularmente a una institución de salud o se hacen controles")</f>
        <v>Tablas 323. F-Salud: Personas según si para tratar sus enfermedades reciben atención médica periódica, asisten regularmente a una institución de salud o se hacen controles</v>
      </c>
    </row>
    <row r="333" spans="1:1" x14ac:dyDescent="0.25">
      <c r="A333" s="7" t="str">
        <f>HYPERLINK("#'Tablas 324'!A1", "Tablas 324. F-Salud: Personas según si en los últimos 30 días, tuvieron alguna enfermedad, accidente, problema odontológico o algún otro problema de salud que NO haya implicado hospitalización")</f>
        <v>Tablas 324. F-Salud: Personas según si en los últimos 30 días, tuvieron alguna enfermedad, accidente, problema odontológico o algún otro problema de salud que NO haya implicado hospitalización</v>
      </c>
    </row>
    <row r="334" spans="1:1" x14ac:dyDescent="0.25">
      <c r="A334" s="7" t="str">
        <f>HYPERLINK("#'Tablas 325'!A1", "Tablas 325. F-Salud: Promedio del número de días que dejó de realizar sus actividades normales por problemas de salud")</f>
        <v>Tablas 325. F-Salud: Promedio del número de días que dejó de realizar sus actividades normales por problemas de salud</v>
      </c>
    </row>
    <row r="335" spans="1:1" x14ac:dyDescent="0.25">
      <c r="A335" s="7" t="str">
        <f>HYPERLINK("#'Tablas 326'!A1", "Tablas 326. F-Salud: Personas según lo que hicieron para tratar los problemas de salud")</f>
        <v>Tablas 326. F-Salud: Personas según lo que hicieron para tratar los problemas de salud</v>
      </c>
    </row>
    <row r="336" spans="1:1" x14ac:dyDescent="0.25">
      <c r="A336" s="7" t="str">
        <f>HYPERLINK("#'Tablas 327'!A1", "Tablas 327. F-Salud: Personas según percepción de la calidad del servicio de salud para tratamientos médicos")</f>
        <v>Tablas 327. F-Salud: Personas según percepción de la calidad del servicio de salud para tratamientos médicos</v>
      </c>
    </row>
    <row r="337" spans="1:1" x14ac:dyDescent="0.25">
      <c r="A337" s="7" t="str">
        <f>HYPERLINK("#'Tablas 328'!A1", "Tablas 328. F-Salud: Personas según si debido a su condición física y mental, en su vida diaria tienen dificultades para realizar las siguientes actividades: Mover el cuerpo, caminar o subir y bajar escaleras?")</f>
        <v>Tablas 328. F-Salud: Personas según si debido a su condición física y mental, en su vida diaria tienen dificultades para realizar las siguientes actividades: Mover el cuerpo, caminar o subir y bajar escaleras?</v>
      </c>
    </row>
    <row r="338" spans="1:1" x14ac:dyDescent="0.25">
      <c r="A338" s="7" t="str">
        <f>HYPERLINK("#'Tablas 329'!A1", "Tablas 329. F-Salud: Personas según si debido a su condición física y mental, en su vida diaria tienen dificultades para realizar las siguientes actividades: Agarrar, mover objetos o usar sus brazos o manos?")</f>
        <v>Tablas 329. F-Salud: Personas según si debido a su condición física y mental, en su vida diaria tienen dificultades para realizar las siguientes actividades: Agarrar, mover objetos o usar sus brazos o manos?</v>
      </c>
    </row>
    <row r="339" spans="1:1" x14ac:dyDescent="0.25">
      <c r="A339" s="7" t="str">
        <f>HYPERLINK("#'Tablas 330'!A1", "Tablas 330. F-Salud: Personas según si debido a su condición física y mental, en su vida diaria tienen dificultades para realizar las siguientes actividades: Ver, aún usando lentes o gafas?")</f>
        <v>Tablas 330. F-Salud: Personas según si debido a su condición física y mental, en su vida diaria tienen dificultades para realizar las siguientes actividades: Ver, aún usando lentes o gafas?</v>
      </c>
    </row>
    <row r="340" spans="1:1" x14ac:dyDescent="0.25">
      <c r="A340" s="7" t="str">
        <f>HYPERLINK("#'Tablas 331'!A1", "Tablas 331. F-Salud: Personas según si debido a su condición física y mental, en su vida diaria tienen dificultades para realizar las siguientes actividades: Oír, aún con audífonos medicados u otros aparatos especiales?")</f>
        <v>Tablas 331. F-Salud: Personas según si debido a su condición física y mental, en su vida diaria tienen dificultades para realizar las siguientes actividades: Oír, aún con audífonos medicados u otros aparatos especiales?</v>
      </c>
    </row>
    <row r="341" spans="1:1" x14ac:dyDescent="0.25">
      <c r="A341" s="7" t="str">
        <f>HYPERLINK("#'Tablas 332'!A1", "Tablas 332. F-Salud: Personas según si debido a su condición física y mental, en su vida diaria tienen dificultades para realizar las siguientes actividades: Hablar o conversar?")</f>
        <v>Tablas 332. F-Salud: Personas según si debido a su condición física y mental, en su vida diaria tienen dificultades para realizar las siguientes actividades: Hablar o conversar?</v>
      </c>
    </row>
    <row r="342" spans="1:1" x14ac:dyDescent="0.25">
      <c r="A342" s="7" t="str">
        <f>HYPERLINK("#'Tablas 333'!A1", "Tablas 333. F-Salud: Personas según si debido a su condición física y mental, en su vida diaria tienen dificultades para realizar las siguientes actividades: Entender, aprender, recordar o tomar decisiones por si mismo?")</f>
        <v>Tablas 333. F-Salud: Personas según si debido a su condición física y mental, en su vida diaria tienen dificultades para realizar las siguientes actividades: Entender, aprender, recordar o tomar decisiones por si mismo?</v>
      </c>
    </row>
    <row r="343" spans="1:1" x14ac:dyDescent="0.25">
      <c r="A343" s="7" t="str">
        <f>HYPERLINK("#'Tablas 334'!A1", "Tablas 334. F-Salud: Personas según si debido a su condición física y mental, en su vida diaria tienen dificultades para realizar las siguientes actividades: Relacionarse o interactuar con las demás personas?")</f>
        <v>Tablas 334. F-Salud: Personas según si debido a su condición física y mental, en su vida diaria tienen dificultades para realizar las siguientes actividades: Relacionarse o interactuar con las demás personas?</v>
      </c>
    </row>
    <row r="344" spans="1:1" x14ac:dyDescent="0.25">
      <c r="A344" s="7" t="str">
        <f>HYPERLINK("#'Tablas 335'!A1", "Tablas 335. F-Salud: Personas según si debido a su condición física y mental, en su vida diaria tienen dificultades para realizar las siguientes actividades: Comer, vestirse o bañarse por si mismo(a)?")</f>
        <v>Tablas 335. F-Salud: Personas según si debido a su condición física y mental, en su vida diaria tienen dificultades para realizar las siguientes actividades: Comer, vestirse o bañarse por si mismo(a)?</v>
      </c>
    </row>
    <row r="345" spans="1:1" x14ac:dyDescent="0.25">
      <c r="A345" s="7" t="str">
        <f>HYPERLINK("#'Tablas 336'!A1", "Tablas 336. F-Salud: Personas según si para estas dificultades utilizan de manera permanente: Gafas, lentes, lupas, bastones, sillas de rueda, implantes cocleares, entre otros")</f>
        <v>Tablas 336. F-Salud: Personas según si para estas dificultades utilizan de manera permanente: Gafas, lentes, lupas, bastones, sillas de rueda, implantes cocleares, entre otros</v>
      </c>
    </row>
    <row r="346" spans="1:1" x14ac:dyDescent="0.25">
      <c r="A346" s="7" t="str">
        <f>HYPERLINK("#'Tablas 337'!A1", "Tablas 337. F-Salud: Personas según si para estas dificultades utilizan de manera permanente: Ayuda de otras personas")</f>
        <v>Tablas 337. F-Salud: Personas según si para estas dificultades utilizan de manera permanente: Ayuda de otras personas</v>
      </c>
    </row>
    <row r="347" spans="1:1" x14ac:dyDescent="0.25">
      <c r="A347" s="7" t="str">
        <f>HYPERLINK("#'Tablas 338'!A1", "Tablas 338. F-Salud: Personas según si para estas dificultades utilizan de manera permanente: Medicamentos o terapias")</f>
        <v>Tablas 338. F-Salud: Personas según si para estas dificultades utilizan de manera permanente: Medicamentos o terapias</v>
      </c>
    </row>
    <row r="348" spans="1:1" x14ac:dyDescent="0.25">
      <c r="A348" s="7" t="str">
        <f>HYPERLINK("#'Tablas 339'!A1", "Tablas 339. F-Salud: Personas según si para estas dificultades utilizan de manera permanente: Prácticas de medicina ancestral")</f>
        <v>Tablas 339. F-Salud: Personas según si para estas dificultades utilizan de manera permanente: Prácticas de medicina ancestral</v>
      </c>
    </row>
    <row r="349" spans="1:1" x14ac:dyDescent="0.25">
      <c r="A349" s="7" t="str">
        <f>HYPERLINK("#'Tablas 340'!A1", "Tablas 340. F-Salud: Personas según quién se ocupa principalmente de su cuidado")</f>
        <v>Tablas 340. F-Salud: Personas según quién se ocupa principalmente de su cuidado</v>
      </c>
    </row>
    <row r="350" spans="1:1" x14ac:dyDescent="0.25">
      <c r="A350" s="7" t="str">
        <f>HYPERLINK("#'Tablas 341'!A1", "Tablas 341. F-Salud: Personas según sexo del cuidador")</f>
        <v>Tablas 341. F-Salud: Personas según sexo del cuidador</v>
      </c>
    </row>
    <row r="351" spans="1:1" x14ac:dyDescent="0.25">
      <c r="A351" s="7" t="str">
        <f>HYPERLINK("#'Tablas 342'!A1", "Tablas 342. F-Salud: Promedio del valor mensual pagado al cuidador (a precios corrientes)")</f>
        <v>Tablas 342. F-Salud: Promedio del valor mensual pagado al cuidador (a precios corrientes)</v>
      </c>
    </row>
    <row r="352" spans="1:1" x14ac:dyDescent="0.25">
      <c r="A352" s="7" t="str">
        <f>HYPERLINK("#'Tablas 343'!A1", "Tablas 343. F-Salud: Personas según si durante los últimos 12 meses, tuvieron que ser hospitalizadas")</f>
        <v>Tablas 343. F-Salud: Personas según si durante los últimos 12 meses, tuvieron que ser hospitalizadas</v>
      </c>
    </row>
    <row r="353" spans="1:1" x14ac:dyDescent="0.25">
      <c r="A353" s="7" t="str">
        <f>HYPERLINK("#'Tablas 344'!A1", "Tablas 344. F-Salud: Promedio del número de veces que tuvó que ser hospitalizado(a)")</f>
        <v>Tablas 344. F-Salud: Promedio del número de veces que tuvó que ser hospitalizado(a)</v>
      </c>
    </row>
    <row r="354" spans="1:1" x14ac:dyDescent="0.25">
      <c r="A354" s="7" t="str">
        <f>HYPERLINK("#'Tablas 345'!A1", "Tablas 345. F-Salud: Promedio del valor mensual pagado por hospitalizaciones (a precios corrientes)")</f>
        <v>Tablas 345. F-Salud: Promedio del valor mensual pagado por hospitalizaciones (a precios corrientes)</v>
      </c>
    </row>
    <row r="355" spans="1:1" x14ac:dyDescent="0.25">
      <c r="A355" s="7" t="str">
        <f>HYPERLINK("#'Tablas 346'!A1", "Tablas 346. F-Salud: Personas según percepción de la calidad del servicio de salud para hospitalizaciones")</f>
        <v>Tablas 346. F-Salud: Personas según percepción de la calidad del servicio de salud para hospitalizaciones</v>
      </c>
    </row>
    <row r="356" spans="1:1" x14ac:dyDescent="0.25">
      <c r="A356" s="7" t="str">
        <f>HYPERLINK("#'Tablas 347'!A1", "Tablas 347. F-Salud: Personas según si durante los últimos 30 días, acudieron a un servicio de urgencias")</f>
        <v>Tablas 347. F-Salud: Personas según si durante los últimos 30 días, acudieron a un servicio de urgencias</v>
      </c>
    </row>
    <row r="357" spans="1:1" x14ac:dyDescent="0.25">
      <c r="A357" s="7" t="str">
        <f>HYPERLINK("#'Tablas 348'!A1", "Tablas 348. F-Salud: Personas según si recibieron atención médica de urgencias")</f>
        <v>Tablas 348. F-Salud: Personas según si recibieron atención médica de urgencias</v>
      </c>
    </row>
    <row r="358" spans="1:1" x14ac:dyDescent="0.25">
      <c r="A358" s="7" t="str">
        <f>HYPERLINK("#'Tablas 349'!A1", "Tablas 349. F-Salud: Personas según tiempo trascurrido entre el momento de llegar al servicio de urgencias y el momento de ser atendido por el personal médico")</f>
        <v>Tablas 349. F-Salud: Personas según tiempo trascurrido entre el momento de llegar al servicio de urgencias y el momento de ser atendido por el personal médico</v>
      </c>
    </row>
    <row r="359" spans="1:1" x14ac:dyDescent="0.25">
      <c r="A359" s="7" t="str">
        <f>HYPERLINK("#'Tablas 350'!A1", "Tablas 350. F-Salud: Personas según si durante los últimos 30 días, utilizaron servicios de salud para: Consulta de medicina general")</f>
        <v>Tablas 350. F-Salud: Personas según si durante los últimos 30 días, utilizaron servicios de salud para: Consulta de medicina general</v>
      </c>
    </row>
    <row r="360" spans="1:1" x14ac:dyDescent="0.25">
      <c r="A360" s="7" t="str">
        <f>HYPERLINK("#'Tablas 351'!A1", "Tablas 351. F-Salud: Promedio del valor pagado mensualmente (a precios corrientes) por: Consulta de medicina general")</f>
        <v>Tablas 351. F-Salud: Promedio del valor pagado mensualmente (a precios corrientes) por: Consulta de medicina general</v>
      </c>
    </row>
    <row r="361" spans="1:1" x14ac:dyDescent="0.25">
      <c r="A361" s="7" t="str">
        <f>HYPERLINK("#'Tablas 352'!A1", "Tablas 352. F-Salud: Personas según si durante los últimos 30 días, utilizaron servicios de salud para: Consulta médica con especialista")</f>
        <v>Tablas 352. F-Salud: Personas según si durante los últimos 30 días, utilizaron servicios de salud para: Consulta médica con especialista</v>
      </c>
    </row>
    <row r="362" spans="1:1" x14ac:dyDescent="0.25">
      <c r="A362" s="7" t="str">
        <f>HYPERLINK("#'Tablas 353'!A1", "Tablas 353. F-Salud: Promedio del valor pagado mensualmente (a precios corrientes) por: Consulta médica con especialista")</f>
        <v>Tablas 353. F-Salud: Promedio del valor pagado mensualmente (a precios corrientes) por: Consulta médica con especialista</v>
      </c>
    </row>
    <row r="363" spans="1:1" x14ac:dyDescent="0.25">
      <c r="A363" s="7" t="str">
        <f>HYPERLINK("#'Tablas 354'!A1", "Tablas 354. F-Salud: Personas según si durante los últimos 30 días, utilizaron servicios de salud para: Consulta o tratamiento odontológico")</f>
        <v>Tablas 354. F-Salud: Personas según si durante los últimos 30 días, utilizaron servicios de salud para: Consulta o tratamiento odontológico</v>
      </c>
    </row>
    <row r="364" spans="1:1" x14ac:dyDescent="0.25">
      <c r="A364" s="7" t="str">
        <f>HYPERLINK("#'Tablas 355'!A1", "Tablas 355. F-Salud: Promedio del valor pagado mensualmente (a precios corrientes) por: Consulta o tratamiento odontológico")</f>
        <v>Tablas 355. F-Salud: Promedio del valor pagado mensualmente (a precios corrientes) por: Consulta o tratamiento odontológico</v>
      </c>
    </row>
    <row r="365" spans="1:1" x14ac:dyDescent="0.25">
      <c r="A365" s="7" t="str">
        <f>HYPERLINK("#'Tablas 356'!A1", "Tablas 356. F-Salud: Personas según si durante los últimos 30 días, utilizaron servicios de salud para: Vacunas")</f>
        <v>Tablas 356. F-Salud: Personas según si durante los últimos 30 días, utilizaron servicios de salud para: Vacunas</v>
      </c>
    </row>
    <row r="366" spans="1:1" x14ac:dyDescent="0.25">
      <c r="A366" s="7" t="str">
        <f>HYPERLINK("#'Tablas 357'!A1", "Tablas 357. F-Salud: Promedio del valor pagado mensualmente (a precios corrientes) por: Vacunas")</f>
        <v>Tablas 357. F-Salud: Promedio del valor pagado mensualmente (a precios corrientes) por: Vacunas</v>
      </c>
    </row>
    <row r="367" spans="1:1" x14ac:dyDescent="0.25">
      <c r="A367" s="7" t="str">
        <f>HYPERLINK("#'Tablas 358'!A1", "Tablas 358. F-Salud: Personas según si durante los últimos 30 días, utilizaron servicios de salud para: Laboratorio clínico, RX, exámenes de diagnóstico")</f>
        <v>Tablas 358. F-Salud: Personas según si durante los últimos 30 días, utilizaron servicios de salud para: Laboratorio clínico, RX, exámenes de diagnóstico</v>
      </c>
    </row>
    <row r="368" spans="1:1" x14ac:dyDescent="0.25">
      <c r="A368" s="7" t="str">
        <f>HYPERLINK("#'Tablas 359'!A1", "Tablas 359. F-Salud: Promedio del valor pagado mensualmente (a precios corrientes) por: Laboratorio clínico, RX, exámenes de diagnóstico")</f>
        <v>Tablas 359. F-Salud: Promedio del valor pagado mensualmente (a precios corrientes) por: Laboratorio clínico, RX, exámenes de diagnóstico</v>
      </c>
    </row>
    <row r="369" spans="1:1" x14ac:dyDescent="0.25">
      <c r="A369" s="7" t="str">
        <f>HYPERLINK("#'Tablas 360'!A1", "Tablas 360. F-Salud: Personas según si durante los últimos 30 días, utilizaron servicios de salud para: Terapias alternativas (hemoterapia, acupuntura, esencias florales, musicoterapia)")</f>
        <v>Tablas 360. F-Salud: Personas según si durante los últimos 30 días, utilizaron servicios de salud para: Terapias alternativas (hemoterapia, acupuntura, esencias florales, musicoterapia)</v>
      </c>
    </row>
    <row r="370" spans="1:1" x14ac:dyDescent="0.25">
      <c r="A370" s="7" t="str">
        <f>HYPERLINK("#'Tablas 361'!A1", "Tablas 361. F-Salud: Promedio del valor pagado mensualmente (a precios corrientes) por: Terapias alternativas (hemoterapia, acupuntura, esencias florales, musicoterapia)")</f>
        <v>Tablas 361. F-Salud: Promedio del valor pagado mensualmente (a precios corrientes) por: Terapias alternativas (hemoterapia, acupuntura, esencias florales, musicoterapia)</v>
      </c>
    </row>
    <row r="371" spans="1:1" x14ac:dyDescent="0.25">
      <c r="A371" s="7" t="str">
        <f>HYPERLINK("#'Tablas 362'!A1", "Tablas 362. F-Salud: Personas según si durante los últimos 30 días, utilizaron servicios de salud para: Servicios de psicología o psiquiatría")</f>
        <v>Tablas 362. F-Salud: Personas según si durante los últimos 30 días, utilizaron servicios de salud para: Servicios de psicología o psiquiatría</v>
      </c>
    </row>
    <row r="372" spans="1:1" x14ac:dyDescent="0.25">
      <c r="A372" s="7" t="str">
        <f>HYPERLINK("#'Tablas 363'!A1", "Tablas 363. F-Salud: Promedio del valor pagado mensualmente (a precios corrientes) por: Servicios de psicología o psiquiatría")</f>
        <v>Tablas 363. F-Salud: Promedio del valor pagado mensualmente (a precios corrientes) por: Servicios de psicología o psiquiatría</v>
      </c>
    </row>
    <row r="373" spans="1:1" x14ac:dyDescent="0.25">
      <c r="A373" s="7" t="str">
        <f>HYPERLINK("#'Tablas 364'!A1", "Tablas 364. F-Salud: Personas según si durante los últimos 30 días, utilizaron servicios de salud para: Servicios de terapia física, lenguaje, ocupacional, respiratoria, visual")</f>
        <v>Tablas 364. F-Salud: Personas según si durante los últimos 30 días, utilizaron servicios de salud para: Servicios de terapia física, lenguaje, ocupacional, respiratoria, visual</v>
      </c>
    </row>
    <row r="374" spans="1:1" x14ac:dyDescent="0.25">
      <c r="A374" s="7" t="str">
        <f>HYPERLINK("#'Tablas 365'!A1", "Tablas 365. F-Salud: Promedio del valor pagado mensualmente (a precios corrientes) por: Servicios de terapia física, lenguaje, ocupacional, respiratoria, visual")</f>
        <v>Tablas 365. F-Salud: Promedio del valor pagado mensualmente (a precios corrientes) por: Servicios de terapia física, lenguaje, ocupacional, respiratoria, visual</v>
      </c>
    </row>
    <row r="375" spans="1:1" x14ac:dyDescent="0.25">
      <c r="A375" s="7" t="str">
        <f>HYPERLINK("#'Tablas 366'!A1", "Tablas 366. F-Salud: Promedio del valor pagado mensualmente en medicamentos (a precios corrientes)")</f>
        <v>Tablas 366. F-Salud: Promedio del valor pagado mensualmente en medicamentos (a precios corrientes)</v>
      </c>
    </row>
    <row r="376" spans="1:1" x14ac:dyDescent="0.25">
      <c r="A376" s="7" t="str">
        <f>HYPERLINK("#'Tablas 367'!A1", "Tablas 367. F-Salud: Personas según si durante los últimos 12 meses, tuvieron gastos por: Lentes, audífonos o aparatos ortopédicos (muletas, sillas de ruedas, entre otros)")</f>
        <v>Tablas 367. F-Salud: Personas según si durante los últimos 12 meses, tuvieron gastos por: Lentes, audífonos o aparatos ortopédicos (muletas, sillas de ruedas, entre otros)</v>
      </c>
    </row>
    <row r="377" spans="1:1" x14ac:dyDescent="0.25">
      <c r="A377" s="7" t="str">
        <f>HYPERLINK("#'Tablas 368'!A1", "Tablas 368. F-Salud: Promedio del valor pagado mensualmente (a precios corrientes) por la compra de lentes, audífonos o aparatos ortopédicos (muletas, sillas de ruedas, entre otros)")</f>
        <v>Tablas 368. F-Salud: Promedio del valor pagado mensualmente (a precios corrientes) por la compra de lentes, audífonos o aparatos ortopédicos (muletas, sillas de ruedas, entre otros)</v>
      </c>
    </row>
    <row r="378" spans="1:1" x14ac:dyDescent="0.25">
      <c r="A378" s="7" t="str">
        <f>HYPERLINK("#'Tablas 369'!A1", "Tablas 369. F-Salud: Personas según si durante los últimos 12 meses, tuvieron gastos por: Cirugías o procedimientos quirúrgicos ambulatorios (incluya cuota moderadora, copago y gastos por consulta médica, exámenes y medicamentos)")</f>
        <v>Tablas 369. F-Salud: Personas según si durante los últimos 12 meses, tuvieron gastos por: Cirugías o procedimientos quirúrgicos ambulatorios (incluya cuota moderadora, copago y gastos por consulta médica, exámenes y medicamentos)</v>
      </c>
    </row>
    <row r="379" spans="1:1" x14ac:dyDescent="0.25">
      <c r="A379" s="7" t="str">
        <f>HYPERLINK("#'Tablas 370'!A1", "Tablas 370. F-Salud: Promedio del valor pagado mensual (a precios corrientes) por cirugías o procedimientos quirúrgicos ambulatorios (incluya cuota moderadora, copago y gastos por consulta médica, exámenes y medicamentos)")</f>
        <v>Tablas 370. F-Salud: Promedio del valor pagado mensual (a precios corrientes) por cirugías o procedimientos quirúrgicos ambulatorios (incluya cuota moderadora, copago y gastos por consulta médica, exámenes y medicamentos)</v>
      </c>
    </row>
    <row r="380" spans="1:1" x14ac:dyDescent="0.25">
      <c r="A380" s="7" t="str">
        <f>HYPERLINK("#'Tablas 371'!A1", "Tablas 371. F-Salud: Personas según frecuencia con la que practican deporte o realizan actividad física por 30 minutos continuos o más")</f>
        <v>Tablas 371. F-Salud: Personas según frecuencia con la que practican deporte o realizan actividad física por 30 minutos continuos o más</v>
      </c>
    </row>
    <row r="381" spans="1:1" x14ac:dyDescent="0.25">
      <c r="A381" s="7" t="str">
        <f>HYPERLINK("#'Tablas 372'!A1", "Tablas 372. F-Salud: Personas según la razón principal para que no practicaran deporte ni tuvieran actividad física en los últimos 30 días")</f>
        <v>Tablas 372. F-Salud: Personas según la razón principal para que no practicaran deporte ni tuvieran actividad física en los últimos 30 días</v>
      </c>
    </row>
    <row r="382" spans="1:1" x14ac:dyDescent="0.25">
      <c r="A382" s="7" t="str">
        <f>HYPERLINK("#'Tablas 373'!A1", "Tablas 373. F-Salud: Personas según si han fumado al menos un cigarrillo en los últimos 30 días")</f>
        <v>Tablas 373. F-Salud: Personas según si han fumado al menos un cigarrillo en los últimos 30 días</v>
      </c>
    </row>
    <row r="383" spans="1:1" x14ac:dyDescent="0.25">
      <c r="A383" s="7" t="str">
        <f>HYPERLINK("#'Tablas 374'!A1", "Tablas 374. F-Salud: Promedio del número de cigarrillos consumidos al día")</f>
        <v>Tablas 374. F-Salud: Promedio del número de cigarrillos consumidos al día</v>
      </c>
    </row>
    <row r="384" spans="1:1" x14ac:dyDescent="0.25">
      <c r="A384" s="7" t="str">
        <f>HYPERLINK("#'Tablas 375'!A1", "Tablas 375. F-Salud: Personas según si durante los últimos 12 meses, les han practicado los siguientes exámenes o procedimientos: Citología vaginal (mujeres de 15 años y más)")</f>
        <v>Tablas 375. F-Salud: Personas según si durante los últimos 12 meses, les han practicado los siguientes exámenes o procedimientos: Citología vaginal (mujeres de 15 años y más)</v>
      </c>
    </row>
    <row r="385" spans="1:1" x14ac:dyDescent="0.25">
      <c r="A385" s="7" t="str">
        <f>HYPERLINK("#'Tablas 376'!A1", "Tablas 376. F-Salud: Personas según si durante los últimos 12 meses, les han practicado los siguientes exámenes o procedimientos: Mamografía (mujeres de 40 años y más)")</f>
        <v>Tablas 376. F-Salud: Personas según si durante los últimos 12 meses, les han practicado los siguientes exámenes o procedimientos: Mamografía (mujeres de 40 años y más)</v>
      </c>
    </row>
    <row r="386" spans="1:1" x14ac:dyDescent="0.25">
      <c r="A386" s="7" t="str">
        <f>HYPERLINK("#'Tablas 377'!A1", "Tablas 377. F-Salud: Personas según si durante los últimos 12 meses, les han practicado los siguientes exámenes o procedimientos: Exámenes de próstata (hombres de 40 años y más)")</f>
        <v>Tablas 377. F-Salud: Personas según si durante los últimos 12 meses, les han practicado los siguientes exámenes o procedimientos: Exámenes de próstata (hombres de 40 años y más)</v>
      </c>
    </row>
    <row r="387" spans="1:1" x14ac:dyDescent="0.25">
      <c r="A387" s="7" t="str">
        <f>HYPERLINK("#'Tablas 378'!A1", "Tablas 378. F-Salud: Personas según si durante los últimos 12 meses, les han practicado los siguientes exámenes o procedimientos: Toma de tensión arterial")</f>
        <v>Tablas 378. F-Salud: Personas según si durante los últimos 12 meses, les han practicado los siguientes exámenes o procedimientos: Toma de tensión arterial</v>
      </c>
    </row>
    <row r="388" spans="1:1" x14ac:dyDescent="0.25">
      <c r="A388" s="7" t="str">
        <f>HYPERLINK("#'Tablas 379'!A1", "Tablas 379. F-Salud: Personas según si durante los últimos 12 meses, les han practicado los siguientes exámenes o procedimientos: Examen V.I.H.")</f>
        <v>Tablas 379. F-Salud: Personas según si durante los últimos 12 meses, les han practicado los siguientes exámenes o procedimientos: Examen V.I.H.</v>
      </c>
    </row>
    <row r="389" spans="1:1" x14ac:dyDescent="0.25">
      <c r="A389" s="7" t="str">
        <f>HYPERLINK("#'Tablas 380'!A1", "Tablas 380. F-Salud: Personas según si durante los últimos 12 meses, les han practicado los siguientes exámenes o procedimientos: Exámenes de triglicéridos, colesterol, glucosa (personas de 15 años y más)")</f>
        <v>Tablas 380. F-Salud: Personas según si durante los últimos 12 meses, les han practicado los siguientes exámenes o procedimientos: Exámenes de triglicéridos, colesterol, glucosa (personas de 15 años y más)</v>
      </c>
    </row>
    <row r="390" spans="1:1" x14ac:dyDescent="0.25">
      <c r="A390" s="7" t="str">
        <f>HYPERLINK("#'Tablas 381'!A1", "Tablas 381. F-Salud: Personas según si durante los últimos 12 meses, les han practicado los siguientes exámenes o procedimientos: Exámenes de ojos (personas de 15 años o más)")</f>
        <v>Tablas 381. F-Salud: Personas según si durante los últimos 12 meses, les han practicado los siguientes exámenes o procedimientos: Exámenes de ojos (personas de 15 años o más)</v>
      </c>
    </row>
    <row r="391" spans="1:1" x14ac:dyDescent="0.25">
      <c r="A391" s="7" t="str">
        <f>HYPERLINK("#'Tablas 382'!A1", "Tablas 382. F-Salud: Personas según si han estado embarazadas")</f>
        <v>Tablas 382. F-Salud: Personas según si han estado embarazadas</v>
      </c>
    </row>
    <row r="392" spans="1:1" x14ac:dyDescent="0.25">
      <c r="A392" s="7" t="str">
        <f>HYPERLINK("#'Tablas 383'!A1", "Tablas 383. F-Salud: Promedio de la edad a la que se tiene el primer hijo(a)")</f>
        <v>Tablas 383. F-Salud: Promedio de la edad a la que se tiene el primer hijo(a)</v>
      </c>
    </row>
    <row r="393" spans="1:1" x14ac:dyDescent="0.25">
      <c r="A393" s="7" t="str">
        <f>HYPERLINK("#'Tablas 384'!A1", "Tablas 384. F-Salud: Personas según si están embarazadas actualmente")</f>
        <v>Tablas 384. F-Salud: Personas según si están embarazadas actualmente</v>
      </c>
    </row>
    <row r="394" spans="1:1" x14ac:dyDescent="0.25">
      <c r="A394" s="7" t="str">
        <f>HYPERLINK("#'Tablas 385'!A1", "Tablas 385. F-Salud: Personas según si asisten a control prenatal")</f>
        <v>Tablas 385. F-Salud: Personas según si asisten a control prenatal</v>
      </c>
    </row>
    <row r="395" spans="1:1" x14ac:dyDescent="0.25">
      <c r="A395" s="7" t="str">
        <f>HYPERLINK("#'Tablas 386'!A1", "Tablas 386. F-Salud: Personas según si durante este embarazo han consumido suplementos vitamínicos (sulfato ferroso, ácido fólico, calcio, etc.)")</f>
        <v>Tablas 386. F-Salud: Personas según si durante este embarazo han consumido suplementos vitamínicos (sulfato ferroso, ácido fólico, calcio, etc.)</v>
      </c>
    </row>
    <row r="396" spans="1:1" x14ac:dyDescent="0.25">
      <c r="A396" s="7" t="str">
        <f>HYPERLINK("#'Tablas 387'!A1", "Tablas 387. F-Salud: Personas según si conocen o han oído hablar de algún método para prevenir o postergar el embarazo")</f>
        <v>Tablas 387. F-Salud: Personas según si conocen o han oído hablar de algún método para prevenir o postergar el embarazo</v>
      </c>
    </row>
    <row r="397" spans="1:1" x14ac:dyDescent="0.25">
      <c r="A397" s="7" t="str">
        <f>HYPERLINK("#'Tablas 388'!A1", "Tablas 388. F-Salud: Personas según si usan algún método anticonceptivo para prevenir o postergar un embarazo")</f>
        <v>Tablas 388. F-Salud: Personas según si usan algún método anticonceptivo para prevenir o postergar un embarazo</v>
      </c>
    </row>
    <row r="398" spans="1:1" x14ac:dyDescent="0.25">
      <c r="A398" s="7" t="str">
        <f>HYPERLINK("#'Tablas 389'!A1", "Tablas 389. F-Salud: Personas según si fueron diagnosticadas con coronavirus (COVID-19)")</f>
        <v>Tablas 389. F-Salud: Personas según si fueron diagnosticadas con coronavirus (COVID-19)</v>
      </c>
    </row>
    <row r="399" spans="1:1" x14ac:dyDescent="0.25">
      <c r="A399" s="7" t="str">
        <f>HYPERLINK("#'Tablas 390'!A1", "Tablas 390. F-Salud: Personas según si a raíz de las medidas tomadas por la pandemia del coronavirus (COVID-19): Perdieron citas medicas o exámenes de control")</f>
        <v>Tablas 390. F-Salud: Personas según si a raíz de las medidas tomadas por la pandemia del coronavirus (COVID-19): Perdieron citas medicas o exámenes de control</v>
      </c>
    </row>
    <row r="400" spans="1:1" x14ac:dyDescent="0.25">
      <c r="A400" s="7" t="str">
        <f>HYPERLINK("#'Tablas 391'!A1", "Tablas 391. F-Salud: Personas según si a raíz de las medidas tomadas por la pandemia del coronavirus (COVID-19): Les aplazaron cirugías, tratamientos u otros")</f>
        <v>Tablas 391. F-Salud: Personas según si a raíz de las medidas tomadas por la pandemia del coronavirus (COVID-19): Les aplazaron cirugías, tratamientos u otros</v>
      </c>
    </row>
    <row r="401" spans="1:1" x14ac:dyDescent="0.25">
      <c r="A401" s="7" t="str">
        <f>HYPERLINK("#'Tablas 392'!A1", "Tablas 392. F-Salud: Personas según si a raíz de las medidas tomadas por la pandemia del coronavirus (COVID-19): Dejaron de recibir o tuvo atrasos o interrupciones en la recepción de medicamentos")</f>
        <v>Tablas 392. F-Salud: Personas según si a raíz de las medidas tomadas por la pandemia del coronavirus (COVID-19): Dejaron de recibir o tuvo atrasos o interrupciones en la recepción de medicamentos</v>
      </c>
    </row>
    <row r="402" spans="1:1" x14ac:dyDescent="0.25">
      <c r="A402" s="7" t="str">
        <f>HYPERLINK("#'Tablas 393'!A1", "Tablas 393. F-Salud: Personas según si a raíz de las medidas tomadas por la pandemia del coronavirus (COVID-19): Presentaron crisis de ansiedad, miedo, preocupación, depresión")</f>
        <v>Tablas 393. F-Salud: Personas según si a raíz de las medidas tomadas por la pandemia del coronavirus (COVID-19): Presentaron crisis de ansiedad, miedo, preocupación, depresión</v>
      </c>
    </row>
    <row r="403" spans="1:1" x14ac:dyDescent="0.25">
      <c r="A403" s="7" t="str">
        <f>HYPERLINK("#'Tablas 394'!A1", "Tablas 394. F-Salud: Personas según si a raíz de las medidas tomadas por la pandemia del coronavirus (COVID-19): Sintieron que su estado de salud empeoró")</f>
        <v>Tablas 394. F-Salud: Personas según si a raíz de las medidas tomadas por la pandemia del coronavirus (COVID-19): Sintieron que su estado de salud empeoró</v>
      </c>
    </row>
    <row r="404" spans="1:1" x14ac:dyDescent="0.25">
      <c r="A404" s="7" t="str">
        <f>HYPERLINK("#'Tablas 395'!A1", "Tablas 395. G-1a infancia: Personas según con quien permanencen los niños menores de 5 años durante la mayor parte del tiempo entre semana")</f>
        <v>Tablas 395. G-1a infancia: Personas según con quien permanencen los niños menores de 5 años durante la mayor parte del tiempo entre semana</v>
      </c>
    </row>
    <row r="405" spans="1:1" x14ac:dyDescent="0.25">
      <c r="A405" s="7" t="str">
        <f>HYPERLINK("#'Tablas 396'!A1", "Tablas 396. G-1a infancia: Promedio de horas a la semana que asisten los niños menores de 5 años a un hogar comunitario, jardín, centro de desarrollo infantil o colegio")</f>
        <v>Tablas 396. G-1a infancia: Promedio de horas a la semana que asisten los niños menores de 5 años a un hogar comunitario, jardín, centro de desarrollo infantil o colegio</v>
      </c>
    </row>
    <row r="406" spans="1:1" x14ac:dyDescent="0.25">
      <c r="A406" s="7" t="str">
        <f>HYPERLINK("#'Tablas 397'!A1", "Tablas 397. G-1a infancia: Personas según la razón principal por la cual los niños menores de 5 años no asisten a un hogar comunitario, jardín, centro de desarrollo infantil o colegio")</f>
        <v>Tablas 397. G-1a infancia: Personas según la razón principal por la cual los niños menores de 5 años no asisten a un hogar comunitario, jardín, centro de desarrollo infantil o colegio</v>
      </c>
    </row>
    <row r="407" spans="1:1" x14ac:dyDescent="0.25">
      <c r="A407" s="7" t="str">
        <f>HYPERLINK("#'Tablas 398'!A1", "Tablas 398. G-1a infancia: Promedio del número de horas a la semana que asisten los niños menores de 5 años a un hogar comunitario, jardín, centro de desarrollo infantil o colegio")</f>
        <v>Tablas 398. G-1a infancia: Promedio del número de horas a la semana que asisten los niños menores de 5 años a un hogar comunitario, jardín, centro de desarrollo infantil o colegio</v>
      </c>
    </row>
    <row r="408" spans="1:1" x14ac:dyDescent="0.25">
      <c r="A408" s="7" t="str">
        <f>HYPERLINK("#'Tablas 399'!A1", "Tablas 399. G-1a infancia: Personas según el tipo de establecimiento (hogar comunitario, jardín, centro de desarrollo infantil o colegio) al que asisten los niños menores de 5 años")</f>
        <v>Tablas 399. G-1a infancia: Personas según el tipo de establecimiento (hogar comunitario, jardín, centro de desarrollo infantil o colegio) al que asisten los niños menores de 5 años</v>
      </c>
    </row>
    <row r="409" spans="1:1" x14ac:dyDescent="0.25">
      <c r="A409" s="7" t="str">
        <f>HYPERLINK("#'Tablas 400'!A1", "Tablas 400. G-1a infancia: Personas según quien lleva usualmente a los niños menores de 5 años al establecimiento educativo")</f>
        <v>Tablas 400. G-1a infancia: Personas según quien lleva usualmente a los niños menores de 5 años al establecimiento educativo</v>
      </c>
    </row>
    <row r="410" spans="1:1" x14ac:dyDescent="0.25">
      <c r="A410" s="7" t="str">
        <f>HYPERLINK("#'Tablas 401'!A1", "Tablas 401. G-1a infancia: Personas según quien recoge usualmente a los niños menores de 5 años en el establecimiento educativo")</f>
        <v>Tablas 401. G-1a infancia: Personas según quien recoge usualmente a los niños menores de 5 años en el establecimiento educativo</v>
      </c>
    </row>
    <row r="411" spans="1:1" x14ac:dyDescent="0.25">
      <c r="A411" s="7" t="str">
        <f>HYPERLINK("#'Tablas 402'!A1", "Tablas 402. G-1a infancia: Promedio de tiempo que se demora el viaje de ida al establecimiento educativo de los niños menores de 5 años")</f>
        <v>Tablas 402. G-1a infancia: Promedio de tiempo que se demora el viaje de ida al establecimiento educativo de los niños menores de 5 años</v>
      </c>
    </row>
    <row r="412" spans="1:1" x14ac:dyDescent="0.25">
      <c r="A412" s="7" t="str">
        <f>HYPERLINK("#'Tablas 403'!A1", "Tablas 403. G-1a infancia: Personas según si durante este año escolar, pagaron por la matrícula de los niños menores de 5 años")</f>
        <v>Tablas 403. G-1a infancia: Personas según si durante este año escolar, pagaron por la matrícula de los niños menores de 5 años</v>
      </c>
    </row>
    <row r="413" spans="1:1" x14ac:dyDescent="0.25">
      <c r="A413" s="7" t="str">
        <f>HYPERLINK("#'Tablas 404'!A1", "Tablas 404. G-1a infancia: Promedio del valor pagado por la matrícula de los niños menores de 5 años (a precios corrientes)")</f>
        <v>Tablas 404. G-1a infancia: Promedio del valor pagado por la matrícula de los niños menores de 5 años (a precios corrientes)</v>
      </c>
    </row>
    <row r="414" spans="1:1" x14ac:dyDescent="0.25">
      <c r="A414" s="7" t="str">
        <f>HYPERLINK("#'Tablas 405'!A1", "Tablas 405. G-1a infancia: Personas según si durante este año escolar, pagaron por uniformes de los niños menores de 5 años")</f>
        <v>Tablas 405. G-1a infancia: Personas según si durante este año escolar, pagaron por uniformes de los niños menores de 5 años</v>
      </c>
    </row>
    <row r="415" spans="1:1" x14ac:dyDescent="0.25">
      <c r="A415" s="7" t="str">
        <f>HYPERLINK("#'Tablas 406'!A1", "Tablas 406. G-1a infancia: Promedio del valor mensual pagado por uniformes escolares de los niños menores de 5 años (a precios corrientes)")</f>
        <v>Tablas 406. G-1a infancia: Promedio del valor mensual pagado por uniformes escolares de los niños menores de 5 años (a precios corrientes)</v>
      </c>
    </row>
    <row r="416" spans="1:1" x14ac:dyDescent="0.25">
      <c r="A416" s="7" t="str">
        <f>HYPERLINK("#'Tablas 407'!A1", "Tablas 407. G-1a infancia: Personas según si durante este año escolar, pagaron por libros, útiles escolares y elementos de aseo de los niños menores de 5 años")</f>
        <v>Tablas 407. G-1a infancia: Personas según si durante este año escolar, pagaron por libros, útiles escolares y elementos de aseo de los niños menores de 5 años</v>
      </c>
    </row>
    <row r="417" spans="1:1" x14ac:dyDescent="0.25">
      <c r="A417" s="7" t="str">
        <f>HYPERLINK("#'Tablas 408'!A1", "Tablas 408. G-1a infancia: Promedio del valor mensual pagado por libros, útiles escolares y elementos de aseo (a precios corrientes)")</f>
        <v>Tablas 408. G-1a infancia: Promedio del valor mensual pagado por libros, útiles escolares y elementos de aseo (a precios corrientes)</v>
      </c>
    </row>
    <row r="418" spans="1:1" x14ac:dyDescent="0.25">
      <c r="A418" s="7" t="str">
        <f>HYPERLINK("#'Tablas 409'!A1", "Tablas 409. G-1a infancia: Personas según si pagan por pensión o cuota de participación de los niños menores de 5 años")</f>
        <v>Tablas 409. G-1a infancia: Personas según si pagan por pensión o cuota de participación de los niños menores de 5 años</v>
      </c>
    </row>
    <row r="419" spans="1:1" x14ac:dyDescent="0.25">
      <c r="A419" s="7" t="str">
        <f>HYPERLINK("#'Tablas 410'!A1", "Tablas 410. G-1a infancia: Promedio del valor mensual pagado por pensión o cuota de participación (a precios corrientes)")</f>
        <v>Tablas 410. G-1a infancia: Promedio del valor mensual pagado por pensión o cuota de participación (a precios corrientes)</v>
      </c>
    </row>
    <row r="420" spans="1:1" x14ac:dyDescent="0.25">
      <c r="A420" s="7" t="str">
        <f>HYPERLINK("#'Tablas 411'!A1", "Tablas 411. G-1a infancia: Personas según si pagan por transporte escolar de los niños menores de 5 años")</f>
        <v>Tablas 411. G-1a infancia: Personas según si pagan por transporte escolar de los niños menores de 5 años</v>
      </c>
    </row>
    <row r="421" spans="1:1" x14ac:dyDescent="0.25">
      <c r="A421" s="7" t="str">
        <f>HYPERLINK("#'Tablas 412'!A1", "Tablas 412. G-1a infancia: Promedio del valor mensual pagado por transporte escolar (a precios corrientes)")</f>
        <v>Tablas 412. G-1a infancia: Promedio del valor mensual pagado por transporte escolar (a precios corrientes)</v>
      </c>
    </row>
    <row r="422" spans="1:1" x14ac:dyDescent="0.25">
      <c r="A422" s="7" t="str">
        <f>HYPERLINK("#'Tablas 413'!A1", "Tablas 413. G-1a infancia: Personas según si pagan por alimentación en el establecimiento educativo de los niños menores de 5 años")</f>
        <v>Tablas 413. G-1a infancia: Personas según si pagan por alimentación en el establecimiento educativo de los niños menores de 5 años</v>
      </c>
    </row>
    <row r="423" spans="1:1" x14ac:dyDescent="0.25">
      <c r="A423" s="7" t="str">
        <f>HYPERLINK("#'Tablas 414'!A1", "Tablas 414. G-1a infancia: Promedio del valor pagado mensualmente por alimentación en el establecimiento educativo (a precios corrientes)")</f>
        <v>Tablas 414. G-1a infancia: Promedio del valor pagado mensualmente por alimentación en el establecimiento educativo (a precios corrientes)</v>
      </c>
    </row>
    <row r="424" spans="1:1" x14ac:dyDescent="0.25">
      <c r="A424" s="7" t="str">
        <f>HYPERLINK("#'Tablas 415'!A1", "Tablas 415. G-1a infancia: Personas según si reciben o toman desayuno o almuerzo en el lugar donde los niños menores de 5 años permanecen la mayor parte del tiempo entre semana")</f>
        <v>Tablas 415. G-1a infancia: Personas según si reciben o toman desayuno o almuerzo en el lugar donde los niños menores de 5 años permanecen la mayor parte del tiempo entre semana</v>
      </c>
    </row>
    <row r="425" spans="1:1" x14ac:dyDescent="0.25">
      <c r="A425" s="7" t="str">
        <f>HYPERLINK("#'Tablas 416'!A1", "Tablas 416. G-1a infancia: Personas según si pagan por el desayuno o almuerzo que reciben los niños menores de 5 años")</f>
        <v>Tablas 416. G-1a infancia: Personas según si pagan por el desayuno o almuerzo que reciben los niños menores de 5 años</v>
      </c>
    </row>
    <row r="426" spans="1:1" x14ac:dyDescent="0.25">
      <c r="A426" s="7" t="str">
        <f>HYPERLINK("#'Tablas 417'!A1", "Tablas 417. G-1a infancia: Promedio del valor pagado mensualmente por el desayuno o almuerzo de los niños menores de 5 años (a precios corrientes)")</f>
        <v>Tablas 417. G-1a infancia: Promedio del valor pagado mensualmente por el desayuno o almuerzo de los niños menores de 5 años (a precios corrientes)</v>
      </c>
    </row>
    <row r="427" spans="1:1" x14ac:dyDescent="0.25">
      <c r="A427" s="7" t="str">
        <f>HYPERLINK("#'Tablas 418'!A1", "Tablas 418. G-1a infancia: Promedio del valor estimado mensualmente de la alimentación recibida de los niños menores de 5 años (a precios corrientes)")</f>
        <v>Tablas 418. G-1a infancia: Promedio del valor estimado mensualmente de la alimentación recibida de los niños menores de 5 años (a precios corrientes)</v>
      </c>
    </row>
    <row r="428" spans="1:1" x14ac:dyDescent="0.25">
      <c r="A428" s="7" t="str">
        <f>HYPERLINK("#'Tablas 419'!A1", "Tablas 419. G-1a infancia: Personas según menores de 5 años según si reciben o toman refrigerio en el lugar donde permanecen la mayor parte del tiempo entre semana")</f>
        <v>Tablas 419. G-1a infancia: Personas según menores de 5 años según si reciben o toman refrigerio en el lugar donde permanecen la mayor parte del tiempo entre semana</v>
      </c>
    </row>
    <row r="429" spans="1:1" x14ac:dyDescent="0.25">
      <c r="A429" s="7" t="str">
        <f>HYPERLINK("#'Tablas 420'!A1", "Tablas 420. G-1a infancia: Personas según si pagan por el refrigerio que reciben los niños menores de 5 años")</f>
        <v>Tablas 420. G-1a infancia: Personas según si pagan por el refrigerio que reciben los niños menores de 5 años</v>
      </c>
    </row>
    <row r="430" spans="1:1" x14ac:dyDescent="0.25">
      <c r="A430" s="7" t="str">
        <f>HYPERLINK("#'Tablas 421'!A1", "Tablas 421. G-1a infancia: Personas según quién se encarga principalmente del cuidado de los niños menores de 5 años después de asistir al lugar donde permanece la mayor parte del tiempo entre semana")</f>
        <v>Tablas 421. G-1a infancia: Personas según quién se encarga principalmente del cuidado de los niños menores de 5 años después de asistir al lugar donde permanece la mayor parte del tiempo entre semana</v>
      </c>
    </row>
    <row r="431" spans="1:1" x14ac:dyDescent="0.25">
      <c r="A431" s="7" t="str">
        <f>HYPERLINK("#'Tablas 422'!A1", "Tablas 422. G-1a infancia: Promedio de edad (años) del cuidador de los niños menores de 5 años")</f>
        <v>Tablas 422. G-1a infancia: Promedio de edad (años) del cuidador de los niños menores de 5 años</v>
      </c>
    </row>
    <row r="432" spans="1:1" x14ac:dyDescent="0.25">
      <c r="A432" s="7" t="str">
        <f>HYPERLINK("#'Tablas 423'!A1", "Tablas 423. G-1a infancia: Personas según el nivel educativo del cuidador de los niños menores de 5 años")</f>
        <v>Tablas 423. G-1a infancia: Personas según el nivel educativo del cuidador de los niños menores de 5 años</v>
      </c>
    </row>
    <row r="433" spans="1:1" x14ac:dyDescent="0.25">
      <c r="A433" s="7" t="str">
        <f>HYPERLINK("#'Tablas 424'!A1", "Tablas 424. G-1a infancia: Personas según menores de 5 años según si realizan con su cuidador la siguiente actividad: Leer libros de cuentos o historias o mirar libros de dibujos")</f>
        <v>Tablas 424. G-1a infancia: Personas según menores de 5 años según si realizan con su cuidador la siguiente actividad: Leer libros de cuentos o historias o mirar libros de dibujos</v>
      </c>
    </row>
    <row r="434" spans="1:1" x14ac:dyDescent="0.25">
      <c r="A434" s="7" t="str">
        <f>HYPERLINK("#'Tablas 425'!A1", "Tablas 425. G-1a infancia: Personas según menores de 5 años según si realizan con su cuidador la siguiente actividad: Contarle cuentos o relatos")</f>
        <v>Tablas 425. G-1a infancia: Personas según menores de 5 años según si realizan con su cuidador la siguiente actividad: Contarle cuentos o relatos</v>
      </c>
    </row>
    <row r="435" spans="1:1" x14ac:dyDescent="0.25">
      <c r="A435" s="7" t="str">
        <f>HYPERLINK("#'Tablas 426'!A1", "Tablas 426. G-1a infancia: Personas según menores de 5 años según si realizan con su cuidador la siguiente actividad: Pintar o realizar actividades plásticas o manualidades")</f>
        <v>Tablas 426. G-1a infancia: Personas según menores de 5 años según si realizan con su cuidador la siguiente actividad: Pintar o realizar actividades plásticas o manualidades</v>
      </c>
    </row>
    <row r="436" spans="1:1" x14ac:dyDescent="0.25">
      <c r="A436" s="7" t="str">
        <f>HYPERLINK("#'Tablas 427'!A1", "Tablas 427. G-1a infancia: Personas según menores de 5 años según si realizan con su cuidador la siguiente actividad: Cantar o tocar algún instrumento musical")</f>
        <v>Tablas 427. G-1a infancia: Personas según menores de 5 años según si realizan con su cuidador la siguiente actividad: Cantar o tocar algún instrumento musical</v>
      </c>
    </row>
    <row r="437" spans="1:1" x14ac:dyDescent="0.25">
      <c r="A437" s="7" t="str">
        <f>HYPERLINK("#'Tablas 428'!A1", "Tablas 428. G-1a infancia: Personas según menores de 5 años según si realizan con su cuidador la siguiente actividad: 
Bailar")</f>
        <v>Tablas 428. G-1a infancia: Personas según menores de 5 años según si realizan con su cuidador la siguiente actividad: 
Bailar</v>
      </c>
    </row>
    <row r="438" spans="1:1" x14ac:dyDescent="0.25">
      <c r="A438" s="7" t="str">
        <f>HYPERLINK("#'Tablas 429'!A1", "Tablas 429. G-1a infancia: Personas según menores de 5 años según si realizan con su cuidador la siguiente actividad: Realizar juegos y rondas")</f>
        <v>Tablas 429. G-1a infancia: Personas según menores de 5 años según si realizan con su cuidador la siguiente actividad: Realizar juegos y rondas</v>
      </c>
    </row>
    <row r="439" spans="1:1" x14ac:dyDescent="0.25">
      <c r="A439" s="7" t="str">
        <f>HYPERLINK("#'Tablas 430'!A1", "Tablas 430. G-1a infancia: Personas según menores de 5 años según si realizan con su cuidador la siguiente actividad: Salir al parque o zonas verdes")</f>
        <v>Tablas 430. G-1a infancia: Personas según menores de 5 años según si realizan con su cuidador la siguiente actividad: Salir al parque o zonas verdes</v>
      </c>
    </row>
    <row r="440" spans="1:1" x14ac:dyDescent="0.25">
      <c r="A440" s="7" t="str">
        <f>HYPERLINK("#'Tablas 431'!A1", "Tablas 431. G-1a infancia: Personas según menores de 5 años según si realizan con su cuidador la siguiente actividad: Ver televisión o películas en casa")</f>
        <v>Tablas 431. G-1a infancia: Personas según menores de 5 años según si realizan con su cuidador la siguiente actividad: Ver televisión o películas en casa</v>
      </c>
    </row>
    <row r="441" spans="1:1" x14ac:dyDescent="0.25">
      <c r="A441" s="7" t="str">
        <f>HYPERLINK("#'Tablas 432'!A1", "Tablas 432. G-1a infancia: Personas según menores de 5 años según si realizan con su cuidador la siguiente actividad: Ir a cine o asistir a actividades o eventos culturales")</f>
        <v>Tablas 432. G-1a infancia: Personas según menores de 5 años según si realizan con su cuidador la siguiente actividad: Ir a cine o asistir a actividades o eventos culturales</v>
      </c>
    </row>
    <row r="442" spans="1:1" x14ac:dyDescent="0.25">
      <c r="A442" s="7" t="str">
        <f>HYPERLINK("#'Tablas 433'!A1", "Tablas 433. G-1a infancia: Personas según menores de 5 años según si realizan con su cuidador la siguiente actividad: Realizar alguna actividad física o deportiva")</f>
        <v>Tablas 433. G-1a infancia: Personas según menores de 5 años según si realizan con su cuidador la siguiente actividad: Realizar alguna actividad física o deportiva</v>
      </c>
    </row>
    <row r="443" spans="1:1" x14ac:dyDescent="0.25">
      <c r="A443" s="7" t="str">
        <f>HYPERLINK("#'Tablas 434'!A1", "Tablas 434. G-1a infancia: Personas según menores de 5 años según si realizan con su cuidador la siguiente actividad: Hacer tareas o estudiar")</f>
        <v>Tablas 434. G-1a infancia: Personas según menores de 5 años según si realizan con su cuidador la siguiente actividad: Hacer tareas o estudiar</v>
      </c>
    </row>
    <row r="444" spans="1:1" x14ac:dyDescent="0.25">
      <c r="A444" s="7" t="str">
        <f>HYPERLINK("#'Tablas 435'!A1", "Tablas 435. G-1a infancia: Personas según menores de 5 años según si realizan con su cuidador la siguiente actividad: Juegos o actividades con dispositivos electrónicos (computador, tablet, consolas de videojuegos, etc.)")</f>
        <v>Tablas 435. G-1a infancia: Personas según menores de 5 años según si realizan con su cuidador la siguiente actividad: Juegos o actividades con dispositivos electrónicos (computador, tablet, consolas de videojuegos, etc.)</v>
      </c>
    </row>
    <row r="445" spans="1:1" x14ac:dyDescent="0.25">
      <c r="A445" s="7" t="str">
        <f>HYPERLINK("#'Tablas 436'!A1", "Tablas 436. G-1a infancia: Personas según menores de 5 años según si realizan con su cuidador la siguiente actividad: Otra")</f>
        <v>Tablas 436. G-1a infancia: Personas según menores de 5 años según si realizan con su cuidador la siguiente actividad: Otra</v>
      </c>
    </row>
    <row r="446" spans="1:1" x14ac:dyDescent="0.25">
      <c r="A446" s="7" t="str">
        <f>HYPERLINK("#'Tablas 437'!A1", "Tablas 437. G-1a infancia: Personas según menores de 5 años según si asisten a controles de crecimiento y desarrollo")</f>
        <v>Tablas 437. G-1a infancia: Personas según menores de 5 años según si asisten a controles de crecimiento y desarrollo</v>
      </c>
    </row>
    <row r="447" spans="1:1" x14ac:dyDescent="0.25">
      <c r="A447" s="7" t="str">
        <f>HYPERLINK("#'Tablas 438'!A1", "Tablas 438. G-1a infancia: Promedio del número de veces que los niños menores de 5 años asistieron a controles de crecimiento y desarrollo durante los últimos 12 meses")</f>
        <v>Tablas 438. G-1a infancia: Promedio del número de veces que los niños menores de 5 años asistieron a controles de crecimiento y desarrollo durante los últimos 12 meses</v>
      </c>
    </row>
    <row r="448" spans="1:1" x14ac:dyDescent="0.25">
      <c r="A448" s="7" t="str">
        <f>HYPERLINK("#'Tablas 439'!A1", "Tablas 439. G-1a infancia: Personas según menores de 5 años según si en las últimas 2 semanas han tenido: Tos")</f>
        <v>Tablas 439. G-1a infancia: Personas según menores de 5 años según si en las últimas 2 semanas han tenido: Tos</v>
      </c>
    </row>
    <row r="449" spans="1:1" x14ac:dyDescent="0.25">
      <c r="A449" s="7" t="str">
        <f>HYPERLINK("#'Tablas 440'!A1", "Tablas 440. G-1a infancia: Personas según menores de 5 años según si en las últimas 2 semanas han tenido: Dificultad al respirar (respiración rápida, asfixia, hundimiento de costillas, ruido al respirar, hervidera de pecho)")</f>
        <v>Tablas 440. G-1a infancia: Personas según menores de 5 años según si en las últimas 2 semanas han tenido: Dificultad al respirar (respiración rápida, asfixia, hundimiento de costillas, ruido al respirar, hervidera de pecho)</v>
      </c>
    </row>
    <row r="450" spans="1:1" x14ac:dyDescent="0.25">
      <c r="A450" s="7" t="str">
        <f>HYPERLINK("#'Tablas 441'!A1", "Tablas 441. G-1a infancia: Personas según menores de 5 años según si en las últimas 2 semanas han tenido: Fiebre")</f>
        <v>Tablas 441. G-1a infancia: Personas según menores de 5 años según si en las últimas 2 semanas han tenido: Fiebre</v>
      </c>
    </row>
    <row r="451" spans="1:1" x14ac:dyDescent="0.25">
      <c r="A451" s="7" t="str">
        <f>HYPERLINK("#'Tablas 442'!A1", "Tablas 442. G-1a infancia: Personas según menores de 5 años según si en las últimas 2 semanas han tenido: Diarrea")</f>
        <v>Tablas 442. G-1a infancia: Personas según menores de 5 años según si en las últimas 2 semanas han tenido: Diarrea</v>
      </c>
    </row>
    <row r="452" spans="1:1" x14ac:dyDescent="0.25">
      <c r="A452" s="7" t="str">
        <f>HYPERLINK("#'Tablas 443'!A1", "Tablas 443. G-1a infancia: Personas según menores de 5 años según si tienen el esquema completo de vacunación para su edad")</f>
        <v>Tablas 443. G-1a infancia: Personas según menores de 5 años según si tienen el esquema completo de vacunación para su edad</v>
      </c>
    </row>
    <row r="453" spans="1:1" x14ac:dyDescent="0.25">
      <c r="A453" s="7" t="str">
        <f>HYPERLINK("#'Tablas 444'!A1", "Tablas 444. H-Educación: Personas según si saben leer y escribir")</f>
        <v>Tablas 444. H-Educación: Personas según si saben leer y escribir</v>
      </c>
    </row>
    <row r="454" spans="1:1" x14ac:dyDescent="0.25">
      <c r="A454" s="7" t="str">
        <f>HYPERLINK("#'Tablas 445'!A1", "Tablas 445. H-Educación: Personas según si actualmente estudian")</f>
        <v>Tablas 445. H-Educación: Personas según si actualmente estudian</v>
      </c>
    </row>
    <row r="455" spans="1:1" x14ac:dyDescent="0.25">
      <c r="A455" s="7" t="str">
        <f>HYPERLINK("#'Tablas 446'!A1", "Tablas 446. H-Educación: Personas según la principal razón por la que no estudian")</f>
        <v>Tablas 446. H-Educación: Personas según la principal razón por la que no estudian</v>
      </c>
    </row>
    <row r="456" spans="1:1" x14ac:dyDescent="0.25">
      <c r="A456" s="7" t="str">
        <f>HYPERLINK("#'Tablas 447'!A1", "Tablas 447. H-Educación: Personas según nivel educativo (estudios finalizados)")</f>
        <v>Tablas 447. H-Educación: Personas según nivel educativo (estudios finalizados)</v>
      </c>
    </row>
    <row r="457" spans="1:1" x14ac:dyDescent="0.25">
      <c r="A457" s="7" t="str">
        <f>HYPERLINK("#'Tablas 448'!A1", "Tablas 448. H-Educación: Promedio de años aprobados en el respectivo nivel educativo (estudios finalizados)")</f>
        <v>Tablas 448. H-Educación: Promedio de años aprobados en el respectivo nivel educativo (estudios finalizados)</v>
      </c>
    </row>
    <row r="458" spans="1:1" x14ac:dyDescent="0.25">
      <c r="A458" s="7" t="str">
        <f>HYPERLINK("#'Tablas 449'!A1", "Tablas 449. H-Educación: Promedio de años aprobados en estudios superiores (estudios finalizados)")</f>
        <v>Tablas 449. H-Educación: Promedio de años aprobados en estudios superiores (estudios finalizados)</v>
      </c>
    </row>
    <row r="459" spans="1:1" x14ac:dyDescent="0.25">
      <c r="A459" s="7" t="str">
        <f>HYPERLINK("#'Tablas 450'!A1", "Tablas 450. H-Educación: Personas según nivel educativo (estudios en curso)")</f>
        <v>Tablas 450. H-Educación: Personas según nivel educativo (estudios en curso)</v>
      </c>
    </row>
    <row r="460" spans="1:1" x14ac:dyDescent="0.25">
      <c r="A460" s="7" t="str">
        <f>HYPERLINK("#'Tablas 451'!A1", "Tablas 451. H-Educación: Promedio de años aprobados en estudios superiores (estudios en curso)")</f>
        <v>Tablas 451. H-Educación: Promedio de años aprobados en estudios superiores (estudios en curso)</v>
      </c>
    </row>
    <row r="461" spans="1:1" x14ac:dyDescent="0.25">
      <c r="A461" s="7" t="str">
        <f>HYPERLINK("#'Tablas 452'!A1", "Tablas 452. H-Educación: Personas según si son beneficiarias de: Transporte en rutas de la Secretaría de Educación del Distrito (solo para Bogotá)")</f>
        <v>Tablas 452. H-Educación: Personas según si son beneficiarias de: Transporte en rutas de la Secretaría de Educación del Distrito (solo para Bogotá)</v>
      </c>
    </row>
    <row r="462" spans="1:1" x14ac:dyDescent="0.25">
      <c r="A462" s="7" t="str">
        <f>HYPERLINK("#'Tablas 453'!A1", "Tablas 453. H-Educación: Personas según si son beneficiarias de: Subsidio educativo en dinero de Familias en Acción")</f>
        <v>Tablas 453. H-Educación: Personas según si son beneficiarias de: Subsidio educativo en dinero de Familias en Acción</v>
      </c>
    </row>
    <row r="463" spans="1:1" x14ac:dyDescent="0.25">
      <c r="A463" s="7" t="str">
        <f>HYPERLINK("#'Tablas 454'!A1", "Tablas 454. H-Educación: Personas según si son beneficiarias de: Subsidio educativo de la gobernacion de cundinamarca")</f>
        <v>Tablas 454. H-Educación: Personas según si son beneficiarias de: Subsidio educativo de la gobernacion de cundinamarca</v>
      </c>
    </row>
    <row r="464" spans="1:1" x14ac:dyDescent="0.25">
      <c r="A464" s="7" t="str">
        <f>HYPERLINK("#'Tablas 455'!A1", "Tablas 455. H-Educación: Personas según si pagan pensión en el establecimiento educativo")</f>
        <v>Tablas 455. H-Educación: Personas según si pagan pensión en el establecimiento educativo</v>
      </c>
    </row>
    <row r="465" spans="1:1" x14ac:dyDescent="0.25">
      <c r="A465" s="7" t="str">
        <f>HYPERLINK("#'Tablas 456'!A1", "Tablas 456. H-Educación: Promedio del valor mensual pagado por pensión en el establecimiento educativo (a precios corrientes)")</f>
        <v>Tablas 456. H-Educación: Promedio del valor mensual pagado por pensión en el establecimiento educativo (a precios corrientes)</v>
      </c>
    </row>
    <row r="466" spans="1:1" x14ac:dyDescent="0.25">
      <c r="A466" s="7" t="str">
        <f>HYPERLINK("#'Tablas 457'!A1", "Tablas 457. H-Educación: Personas según si pagan transporte escolar")</f>
        <v>Tablas 457. H-Educación: Personas según si pagan transporte escolar</v>
      </c>
    </row>
    <row r="467" spans="1:1" x14ac:dyDescent="0.25">
      <c r="A467" s="7" t="str">
        <f>HYPERLINK("#'Tablas 458'!A1", "Tablas 458. H-Educación: Promedio del valor mensual pagado por transporte escolar (a precios corrientes)")</f>
        <v>Tablas 458. H-Educación: Promedio del valor mensual pagado por transporte escolar (a precios corrientes)</v>
      </c>
    </row>
    <row r="468" spans="1:1" x14ac:dyDescent="0.25">
      <c r="A468" s="7" t="str">
        <f>HYPERLINK("#'Tablas 459'!A1", "Tablas 459. H-Educación: Personas según tipo de establecimiento educativo")</f>
        <v>Tablas 459. H-Educación: Personas según tipo de establecimiento educativo</v>
      </c>
    </row>
    <row r="469" spans="1:1" x14ac:dyDescent="0.25">
      <c r="A469" s="7" t="str">
        <f>HYPERLINK("#'Tablas 460'!A1", "Tablas 460. H-Educación: Personas según forma de pago en el establecimiento educativo")</f>
        <v>Tablas 460. H-Educación: Personas según forma de pago en el establecimiento educativo</v>
      </c>
    </row>
    <row r="470" spans="1:1" x14ac:dyDescent="0.25">
      <c r="A470" s="7" t="str">
        <f>HYPERLINK("#'Tablas 461'!A1", "Tablas 461. H-Educación: Personas según ubicación del establecimiento educativo en el que estudian")</f>
        <v>Tablas 461. H-Educación: Personas según ubicación del establecimiento educativo en el que estudian</v>
      </c>
    </row>
    <row r="471" spans="1:1" x14ac:dyDescent="0.25">
      <c r="A471" s="7" t="str">
        <f>HYPERLINK("#'Tablas 462'!A1", "Tablas 462. H-Educación: Personas según ubicación del establecimiento educativo en otros municipios")</f>
        <v>Tablas 462. H-Educación: Personas según ubicación del establecimiento educativo en otros municipios</v>
      </c>
    </row>
    <row r="472" spans="1:1" x14ac:dyDescent="0.25">
      <c r="A472" s="7" t="str">
        <f>HYPERLINK("#'Tablas 463'!A1", "Tablas 463. H-Educación: Personas según jornada escolar en la que estudian")</f>
        <v>Tablas 463. H-Educación: Personas según jornada escolar en la que estudian</v>
      </c>
    </row>
    <row r="473" spans="1:1" x14ac:dyDescent="0.25">
      <c r="A473" s="7" t="str">
        <f>HYPERLINK("#'Tablas 464'!A1", "Tablas 464. H-Educación: Personas según medios de transporte utilizados en el trayecto hasta el sitio de estudio: Transmilenio")</f>
        <v>Tablas 464. H-Educación: Personas según medios de transporte utilizados en el trayecto hasta el sitio de estudio: Transmilenio</v>
      </c>
    </row>
    <row r="474" spans="1:1" x14ac:dyDescent="0.25">
      <c r="A474" s="7" t="str">
        <f>HYPERLINK("#'Tablas 465'!A1", "Tablas 465. H-Educación: Personas según medios de transporte utilizados en el trayecto hasta el sitio de estudio: Buses del SITP")</f>
        <v>Tablas 465. H-Educación: Personas según medios de transporte utilizados en el trayecto hasta el sitio de estudio: Buses del SITP</v>
      </c>
    </row>
    <row r="475" spans="1:1" x14ac:dyDescent="0.25">
      <c r="A475" s="7" t="str">
        <f>HYPERLINK("#'Tablas 466'!A1", "Tablas 466. H-Educación: Personas según medios de transporte utilizados en el trayecto hasta el sitio de estudio: Bus, buseta o colectivo")</f>
        <v>Tablas 466. H-Educación: Personas según medios de transporte utilizados en el trayecto hasta el sitio de estudio: Bus, buseta o colectivo</v>
      </c>
    </row>
    <row r="476" spans="1:1" x14ac:dyDescent="0.25">
      <c r="A476" s="7" t="str">
        <f>HYPERLINK("#'Tablas 467'!A1", "Tablas 467. H-Educación: Personas según medios de transporte utilizados en el trayecto hasta el sitio de estudio: Automóvil de uso particular")</f>
        <v>Tablas 467. H-Educación: Personas según medios de transporte utilizados en el trayecto hasta el sitio de estudio: Automóvil de uso particular</v>
      </c>
    </row>
    <row r="477" spans="1:1" x14ac:dyDescent="0.25">
      <c r="A477" s="7" t="str">
        <f>HYPERLINK("#'Tablas 468'!A1", "Tablas 468. H-Educación: Personas según medios de transporte utilizados en el trayecto hasta el sitio de estudio: Taxi")</f>
        <v>Tablas 468. H-Educación: Personas según medios de transporte utilizados en el trayecto hasta el sitio de estudio: Taxi</v>
      </c>
    </row>
    <row r="478" spans="1:1" x14ac:dyDescent="0.25">
      <c r="A478" s="7" t="str">
        <f>HYPERLINK("#'Tablas 469'!A1", "Tablas 469. H-Educación: Personas según medios de transporte utilizados en el trayecto hasta el sitio de estudio: Motocicleta")</f>
        <v>Tablas 469. H-Educación: Personas según medios de transporte utilizados en el trayecto hasta el sitio de estudio: Motocicleta</v>
      </c>
    </row>
    <row r="479" spans="1:1" x14ac:dyDescent="0.25">
      <c r="A479" s="7" t="str">
        <f>HYPERLINK("#'Tablas 470'!A1", "Tablas 470. H-Educación: Personas según medios de transporte utilizados en el trayecto hasta el sitio de estudio: Bicicleta")</f>
        <v>Tablas 470. H-Educación: Personas según medios de transporte utilizados en el trayecto hasta el sitio de estudio: Bicicleta</v>
      </c>
    </row>
    <row r="480" spans="1:1" x14ac:dyDescent="0.25">
      <c r="A480" s="7" t="str">
        <f>HYPERLINK("#'Tablas 471'!A1", "Tablas 471. H-Educación: Personas según medios de transporte utilizados en el trayecto hasta el sitio de estudio: Ruta escolar")</f>
        <v>Tablas 471. H-Educación: Personas según medios de transporte utilizados en el trayecto hasta el sitio de estudio: Ruta escolar</v>
      </c>
    </row>
    <row r="481" spans="1:1" x14ac:dyDescent="0.25">
      <c r="A481" s="7" t="str">
        <f>HYPERLINK("#'Tablas 472'!A1", "Tablas 472. H-Educación: Personas según medios de transporte utilizados en el trayecto hasta el sitio de estudio: A pie")</f>
        <v>Tablas 472. H-Educación: Personas según medios de transporte utilizados en el trayecto hasta el sitio de estudio: A pie</v>
      </c>
    </row>
    <row r="482" spans="1:1" x14ac:dyDescent="0.25">
      <c r="A482" s="7" t="str">
        <f>HYPERLINK("#'Tablas 473'!A1", "Tablas 473. H-Educación: Personas según medios de transporte utilizados en el trayecto hasta el sitio de estudio: Bus intermunicipal")</f>
        <v>Tablas 473. H-Educación: Personas según medios de transporte utilizados en el trayecto hasta el sitio de estudio: Bus intermunicipal</v>
      </c>
    </row>
    <row r="483" spans="1:1" x14ac:dyDescent="0.25">
      <c r="A483" s="7" t="str">
        <f>HYPERLINK("#'Tablas 474'!A1", "Tablas 474. H-Educación: Personas según medios de transporte utilizados en el trayecto hasta el sitio de estudio: Bicitaxi o mototaxi")</f>
        <v>Tablas 474. H-Educación: Personas según medios de transporte utilizados en el trayecto hasta el sitio de estudio: Bicitaxi o mototaxi</v>
      </c>
    </row>
    <row r="484" spans="1:1" x14ac:dyDescent="0.25">
      <c r="A484" s="7" t="str">
        <f>HYPERLINK("#'Tablas 475'!A1", "Tablas 475. H-Educación: Personas según medios de transporte utilizados en el trayecto hasta el sitio de estudio: Transporte en vehículos particulares a través de plataformas o aplicaciones")</f>
        <v>Tablas 475. H-Educación: Personas según medios de transporte utilizados en el trayecto hasta el sitio de estudio: Transporte en vehículos particulares a través de plataformas o aplicaciones</v>
      </c>
    </row>
    <row r="485" spans="1:1" x14ac:dyDescent="0.25">
      <c r="A485" s="7" t="str">
        <f>HYPERLINK("#'Tablas 476'!A1", "Tablas 476. H-Educación: Personas según medios de transporte utilizados en el trayecto hasta el sitio de estudio: Vehículo, patineta, bicicleta o moto eléctricos")</f>
        <v>Tablas 476. H-Educación: Personas según medios de transporte utilizados en el trayecto hasta el sitio de estudio: Vehículo, patineta, bicicleta o moto eléctricos</v>
      </c>
    </row>
    <row r="486" spans="1:1" x14ac:dyDescent="0.25">
      <c r="A486" s="7" t="str">
        <f>HYPERLINK("#'Tablas 477'!A1", "Tablas 477. H-Educación: Personas según medios de transporte utilizados en el trayecto hasta el sitio de estudio: Otro")</f>
        <v>Tablas 477. H-Educación: Personas según medios de transporte utilizados en el trayecto hasta el sitio de estudio: Otro</v>
      </c>
    </row>
    <row r="487" spans="1:1" x14ac:dyDescent="0.25">
      <c r="A487" s="7" t="str">
        <f>HYPERLINK("#'Tablas 478'!A1", "Tablas 478. H-Educación: Personas según medios de transporte utilizados en el trayecto hasta el sitio de estudio: No se desplaza")</f>
        <v>Tablas 478. H-Educación: Personas según medios de transporte utilizados en el trayecto hasta el sitio de estudio: No se desplaza</v>
      </c>
    </row>
    <row r="488" spans="1:1" x14ac:dyDescent="0.25">
      <c r="A488" s="7" t="str">
        <f>HYPERLINK("#'Tablas 479'!A1", "Tablas 479. H-Educación: Promedio de duración del trayecto hasta el sitio de estudio (minutos)")</f>
        <v>Tablas 479. H-Educación: Promedio de duración del trayecto hasta el sitio de estudio (minutos)</v>
      </c>
    </row>
    <row r="489" spans="1:1" x14ac:dyDescent="0.25">
      <c r="A489" s="7" t="str">
        <f>HYPERLINK("#'Tablas 480'!A1", "Tablas 480. H-Educación: Personas según si reciben alimentos en el establecimiento educativo")</f>
        <v>Tablas 480. H-Educación: Personas según si reciben alimentos en el establecimiento educativo</v>
      </c>
    </row>
    <row r="490" spans="1:1" x14ac:dyDescent="0.25">
      <c r="A490" s="7" t="str">
        <f>HYPERLINK("#'Tablas 481'!A1", "Tablas 481. H-Educación: Promedio del valor pagado diariamente por alimentación escolar (a precios corrientes)")</f>
        <v>Tablas 481. H-Educación: Promedio del valor pagado diariamente por alimentación escolar (a precios corrientes)</v>
      </c>
    </row>
    <row r="491" spans="1:1" x14ac:dyDescent="0.25">
      <c r="A491" s="7" t="str">
        <f>HYPERLINK("#'Tablas 482'!A1", "Tablas 482. H-Educación: Promedio del valor estimado diariamente por alimentación escolar (a precios corrientes)")</f>
        <v>Tablas 482. H-Educación: Promedio del valor estimado diariamente por alimentación escolar (a precios corrientes)</v>
      </c>
    </row>
    <row r="492" spans="1:1" x14ac:dyDescent="0.25">
      <c r="A492" s="7" t="str">
        <f>HYPERLINK("#'Tablas 483'!A1", "Tablas 483. H-Educación: Personas según si el hogar pagó matricula durante este año escolar")</f>
        <v>Tablas 483. H-Educación: Personas según si el hogar pagó matricula durante este año escolar</v>
      </c>
    </row>
    <row r="493" spans="1:1" x14ac:dyDescent="0.25">
      <c r="A493" s="7" t="str">
        <f>HYPERLINK("#'Tablas 484'!A1", "Tablas 484. H-Educación: Promedio del valor pagado por matricula escolar (a precios corrientes)")</f>
        <v>Tablas 484. H-Educación: Promedio del valor pagado por matricula escolar (a precios corrientes)</v>
      </c>
    </row>
    <row r="494" spans="1:1" x14ac:dyDescent="0.25">
      <c r="A494" s="7" t="str">
        <f>HYPERLINK("#'Tablas 485'!A1", "Tablas 485. H-Educación: Personas según si el hogar pagó por libros, útiles escolares, uniformes y elementos de aseo durante este año escolar")</f>
        <v>Tablas 485. H-Educación: Personas según si el hogar pagó por libros, útiles escolares, uniformes y elementos de aseo durante este año escolar</v>
      </c>
    </row>
    <row r="495" spans="1:1" x14ac:dyDescent="0.25">
      <c r="A495" s="7" t="str">
        <f>HYPERLINK("#'Tablas 486'!A1", "Tablas 486. H-Educación: Promedio del valor pagado por libros, útiles escolares, uniformes y elementos de aseo durante este año escolar (a precios corrientes)")</f>
        <v>Tablas 486. H-Educación: Promedio del valor pagado por libros, útiles escolares, uniformes y elementos de aseo durante este año escolar (a precios corrientes)</v>
      </c>
    </row>
    <row r="496" spans="1:1" x14ac:dyDescent="0.25">
      <c r="A496" s="7" t="str">
        <f>HYPERLINK("#'Tablas 487'!A1", "Tablas 487. H-Educación: Personas según si el hogar pagó por mantenimiento de equipos, aula virtual, sistematización de calificaciones durante este año escolar")</f>
        <v>Tablas 487. H-Educación: Personas según si el hogar pagó por mantenimiento de equipos, aula virtual, sistematización de calificaciones durante este año escolar</v>
      </c>
    </row>
    <row r="497" spans="1:1" x14ac:dyDescent="0.25">
      <c r="A497" s="7" t="str">
        <f>HYPERLINK("#'Tablas 488'!A1", "Tablas 488. H-Educación: Promedio del valor pagado por mantenimiento de equipos, aula virtual, sistematización de calificaciones durante este año escolar (a precios corrientes)")</f>
        <v>Tablas 488. H-Educación: Promedio del valor pagado por mantenimiento de equipos, aula virtual, sistematización de calificaciones durante este año escolar (a precios corrientes)</v>
      </c>
    </row>
    <row r="498" spans="1:1" x14ac:dyDescent="0.25">
      <c r="A498" s="7" t="str">
        <f>HYPERLINK("#'Tablas 489'!A1", "Tablas 489. H-Educación: Personas según si el hogar pagó por cursos o actividades complementarias dentro del establecimiento educativo (artísticas, deportivas) durante este año escolar")</f>
        <v>Tablas 489. H-Educación: Personas según si el hogar pagó por cursos o actividades complementarias dentro del establecimiento educativo (artísticas, deportivas) durante este año escolar</v>
      </c>
    </row>
    <row r="499" spans="1:1" x14ac:dyDescent="0.25">
      <c r="A499" s="7" t="str">
        <f>HYPERLINK("#'Tablas 490'!A1", "Tablas 490. H-Educación: Promedio del valor pagado por cursos o actividades complementarias dentro del establecimiento educativo (artísticas, deportivas) durante este año escolar (a precios corrientes)")</f>
        <v>Tablas 490. H-Educación: Promedio del valor pagado por cursos o actividades complementarias dentro del establecimiento educativo (artísticas, deportivas) durante este año escolar (a precios corrientes)</v>
      </c>
    </row>
    <row r="500" spans="1:1" x14ac:dyDescent="0.25">
      <c r="A500" s="7" t="str">
        <f>HYPERLINK("#'Tablas 491'!A1", "Tablas 491. H-Educación: Personas según si el hogar pagó por útiles (papel, lápices, cuadernos, etc.), material escolar o fotocopias durante el mes pasado")</f>
        <v>Tablas 491. H-Educación: Personas según si el hogar pagó por útiles (papel, lápices, cuadernos, etc.), material escolar o fotocopias durante el mes pasado</v>
      </c>
    </row>
    <row r="501" spans="1:1" x14ac:dyDescent="0.25">
      <c r="A501" s="7" t="str">
        <f>HYPERLINK("#'Tablas 492'!A1", "Tablas 492. H-Educación: Promedio del valor pagado por útiles (papel, lápices, cuadernos, etc.), material escolar o fotocopias durante el mes pasado (a precios corrientes)")</f>
        <v>Tablas 492. H-Educación: Promedio del valor pagado por útiles (papel, lápices, cuadernos, etc.), material escolar o fotocopias durante el mes pasado (a precios corrientes)</v>
      </c>
    </row>
    <row r="502" spans="1:1" x14ac:dyDescent="0.25">
      <c r="A502" s="7" t="str">
        <f>HYPERLINK("#'Tablas 493'!A1", "Tablas 493. H-Educación: Personas según si el hogar pagó por rifas, bingos, salidas pedagógicas, etc. en el establecimiento educativo durante el mes pasado")</f>
        <v>Tablas 493. H-Educación: Personas según si el hogar pagó por rifas, bingos, salidas pedagógicas, etc. en el establecimiento educativo durante el mes pasado</v>
      </c>
    </row>
    <row r="503" spans="1:1" x14ac:dyDescent="0.25">
      <c r="A503" s="7" t="str">
        <f>HYPERLINK("#'Tablas 494'!A1", "Tablas 494. H-Educación: Promedio del valor pagado por rifas, bingos, salidas pedagógicas, etc. en el establecimiento educativo durante el mes pasado (a precios corrientes)")</f>
        <v>Tablas 494. H-Educación: Promedio del valor pagado por rifas, bingos, salidas pedagógicas, etc. en el establecimiento educativo durante el mes pasado (a precios corrientes)</v>
      </c>
    </row>
    <row r="504" spans="1:1" x14ac:dyDescent="0.25">
      <c r="A504" s="7" t="str">
        <f>HYPERLINK("#'Tablas 495'!A1", "Tablas 495. H-Educación: Personas según si recibió subsidio o beca para estudiar durante este año escolar")</f>
        <v>Tablas 495. H-Educación: Personas según si recibió subsidio o beca para estudiar durante este año escolar</v>
      </c>
    </row>
    <row r="505" spans="1:1" x14ac:dyDescent="0.25">
      <c r="A505" s="7" t="str">
        <f>HYPERLINK("#'Tablas 496'!A1", "Tablas 496. H-Educación: Promedio del valor del subsidio o beca en dinero (a precios corrientes)")</f>
        <v>Tablas 496. H-Educación: Promedio del valor del subsidio o beca en dinero (a precios corrientes)</v>
      </c>
    </row>
    <row r="506" spans="1:1" x14ac:dyDescent="0.25">
      <c r="A506" s="7" t="str">
        <f>HYPERLINK("#'Tablas 497'!A1", "Tablas 497. H-Educación: Personas según periodicidad del subsidio o beca en dinero")</f>
        <v>Tablas 497. H-Educación: Personas según periodicidad del subsidio o beca en dinero</v>
      </c>
    </row>
    <row r="507" spans="1:1" x14ac:dyDescent="0.25">
      <c r="A507" s="7" t="str">
        <f>HYPERLINK("#'Tablas 498'!A1", "Tablas 498. H-Educación: Promedio del valor estimado del subsidio o beca en especie (a precios corrientes)")</f>
        <v>Tablas 498. H-Educación: Promedio del valor estimado del subsidio o beca en especie (a precios corrientes)</v>
      </c>
    </row>
    <row r="508" spans="1:1" x14ac:dyDescent="0.25">
      <c r="A508" s="7" t="str">
        <f>HYPERLINK("#'Tablas 499'!A1", "Tablas 499. H-Educación: Personas según periodicidad del subsidio o beca en especie")</f>
        <v>Tablas 499. H-Educación: Personas según periodicidad del subsidio o beca en especie</v>
      </c>
    </row>
    <row r="509" spans="1:1" x14ac:dyDescent="0.25">
      <c r="A509" s="7" t="str">
        <f>HYPERLINK("#'Tablas 500'!A1", "Tablas 500. H-Educación: Personas según si recibieron crédito educativo durante este año escolar")</f>
        <v>Tablas 500. H-Educación: Personas según si recibieron crédito educativo durante este año escolar</v>
      </c>
    </row>
    <row r="510" spans="1:1" x14ac:dyDescent="0.25">
      <c r="A510" s="7" t="str">
        <f>HYPERLINK("#'Tablas 501'!A1", "Tablas 501. H-Educación: Promedio del valor del crédito educativo (a precios corrientes)")</f>
        <v>Tablas 501. H-Educación: Promedio del valor del crédito educativo (a precios corrientes)</v>
      </c>
    </row>
    <row r="511" spans="1:1" x14ac:dyDescent="0.25">
      <c r="A511" s="7" t="str">
        <f>HYPERLINK("#'Tablas 502'!A1", "Tablas 502. H-Educación: Personas según periodicidad del crédito educativo")</f>
        <v>Tablas 502. H-Educación: Personas según periodicidad del crédito educativo</v>
      </c>
    </row>
    <row r="512" spans="1:1" x14ac:dyDescent="0.25">
      <c r="A512" s="7" t="str">
        <f>HYPERLINK("#'Tablas 503'!A1", "Tablas 503. H-Educación: Personas según si en los últimos 30 días realizaron la siguiente actividad en su tiempo libre: Fue a la ciclovía")</f>
        <v>Tablas 503. H-Educación: Personas según si en los últimos 30 días realizaron la siguiente actividad en su tiempo libre: Fue a la ciclovía</v>
      </c>
    </row>
    <row r="513" spans="1:1" x14ac:dyDescent="0.25">
      <c r="A513" s="7" t="str">
        <f>HYPERLINK("#'Tablas 504'!A1", "Tablas 504. H-Educación: Personas según si en los últimos 30 días realizaron la siguiente actividad en su tiempo libre: Asistió a eventos deportivos")</f>
        <v>Tablas 504. H-Educación: Personas según si en los últimos 30 días realizaron la siguiente actividad en su tiempo libre: Asistió a eventos deportivos</v>
      </c>
    </row>
    <row r="514" spans="1:1" x14ac:dyDescent="0.25">
      <c r="A514" s="7" t="str">
        <f>HYPERLINK("#'Tablas 505'!A1", "Tablas 505. H-Educación: Personas según si en los últimos 30 días realizaron la siguiente actividad en su tiempo libre: Asistió a espectáculos de teatro, danza, música en vivo")</f>
        <v>Tablas 505. H-Educación: Personas según si en los últimos 30 días realizaron la siguiente actividad en su tiempo libre: Asistió a espectáculos de teatro, danza, música en vivo</v>
      </c>
    </row>
    <row r="515" spans="1:1" x14ac:dyDescent="0.25">
      <c r="A515" s="7" t="str">
        <f>HYPERLINK("#'Tablas 506'!A1", "Tablas 506. H-Educación: Personas según si en los últimos 30 días realizaron la siguiente actividad en su tiempo libre: Asistió a exposiciones de arte o museos")</f>
        <v>Tablas 506. H-Educación: Personas según si en los últimos 30 días realizaron la siguiente actividad en su tiempo libre: Asistió a exposiciones de arte o museos</v>
      </c>
    </row>
    <row r="516" spans="1:1" x14ac:dyDescent="0.25">
      <c r="A516" s="7" t="str">
        <f>HYPERLINK("#'Tablas 507'!A1", "Tablas 507. H-Educación: Personas según si en los últimos 30 días realizaron la siguiente actividad en su tiempo libre: Asistió a bibliotecas")</f>
        <v>Tablas 507. H-Educación: Personas según si en los últimos 30 días realizaron la siguiente actividad en su tiempo libre: Asistió a bibliotecas</v>
      </c>
    </row>
    <row r="517" spans="1:1" x14ac:dyDescent="0.25">
      <c r="A517" s="7" t="str">
        <f>HYPERLINK("#'Tablas 508'!A1", "Tablas 508. H-Educación: Personas según si en los últimos 30 días realizaron la siguiente actividad en su tiempo libre: Fue a cine")</f>
        <v>Tablas 508. H-Educación: Personas según si en los últimos 30 días realizaron la siguiente actividad en su tiempo libre: Fue a cine</v>
      </c>
    </row>
    <row r="518" spans="1:1" x14ac:dyDescent="0.25">
      <c r="A518" s="7" t="str">
        <f>HYPERLINK("#'Tablas 509'!A1", "Tablas 509. H-Educación: Personas según si en los últimos 30 días realizaron la siguiente actividad en su tiempo libre: Leyó libros")</f>
        <v>Tablas 509. H-Educación: Personas según si en los últimos 30 días realizaron la siguiente actividad en su tiempo libre: Leyó libros</v>
      </c>
    </row>
    <row r="519" spans="1:1" x14ac:dyDescent="0.25">
      <c r="A519" s="7" t="str">
        <f>HYPERLINK("#'Tablas 510'!A1", "Tablas 510. H-Educación: Personas según si en los últimos 30 días realizaron la siguiente actividad en su tiempo libre: Fue a fiestas, discotecas")</f>
        <v>Tablas 510. H-Educación: Personas según si en los últimos 30 días realizaron la siguiente actividad en su tiempo libre: Fue a fiestas, discotecas</v>
      </c>
    </row>
    <row r="520" spans="1:1" x14ac:dyDescent="0.25">
      <c r="A520" s="7" t="str">
        <f>HYPERLINK("#'Tablas 511'!A1", "Tablas 511. H-Educación: Personas según si en los últimos 30 días realizaron la siguiente actividad en su tiempo libre: Salió a comer con amigos o familiares")</f>
        <v>Tablas 511. H-Educación: Personas según si en los últimos 30 días realizaron la siguiente actividad en su tiempo libre: Salió a comer con amigos o familiares</v>
      </c>
    </row>
    <row r="521" spans="1:1" x14ac:dyDescent="0.25">
      <c r="A521" s="7" t="str">
        <f>HYPERLINK("#'Tablas 512'!A1", "Tablas 512. H-Educación: Personas según si en los últimos 30 días realizaron la siguiente actividad en su tiempo libre: Fue a zonas verdes o parques públicos de acceso libre y gratuito")</f>
        <v>Tablas 512. H-Educación: Personas según si en los últimos 30 días realizaron la siguiente actividad en su tiempo libre: Fue a zonas verdes o parques públicos de acceso libre y gratuito</v>
      </c>
    </row>
    <row r="522" spans="1:1" x14ac:dyDescent="0.25">
      <c r="A522" s="7" t="str">
        <f>HYPERLINK("#'Tablas 513'!A1", "Tablas 513. H-Educación: Personas según si en los últimos 30 días realizaron la siguiente actividad en su tiempo libre: Visitó parques recreativos, de diversión o centros interactivos (Maloka, etc.)")</f>
        <v>Tablas 513. H-Educación: Personas según si en los últimos 30 días realizaron la siguiente actividad en su tiempo libre: Visitó parques recreativos, de diversión o centros interactivos (Maloka, etc.)</v>
      </c>
    </row>
    <row r="523" spans="1:1" x14ac:dyDescent="0.25">
      <c r="A523" s="7" t="str">
        <f>HYPERLINK("#'Tablas 514'!A1", "Tablas 514. H-Educación: Personas según si en los últimos 30 días realizaron la siguiente actividad en su tiempo libre: Paseó o caminó")</f>
        <v>Tablas 514. H-Educación: Personas según si en los últimos 30 días realizaron la siguiente actividad en su tiempo libre: Paseó o caminó</v>
      </c>
    </row>
    <row r="524" spans="1:1" x14ac:dyDescent="0.25">
      <c r="A524" s="7" t="str">
        <f>HYPERLINK("#'Tablas 515'!A1", "Tablas 515. H-Educación: Promedio de horas semanales dedicadas a ver televisión: Lunes a Viernes")</f>
        <v>Tablas 515. H-Educación: Promedio de horas semanales dedicadas a ver televisión: Lunes a Viernes</v>
      </c>
    </row>
    <row r="525" spans="1:1" x14ac:dyDescent="0.25">
      <c r="A525" s="7" t="str">
        <f>HYPERLINK("#'Tablas 516'!A1", "Tablas 516. H-Educación: Promedio de horas semanales dedicadas a ver televisión: Sábado a Domingo")</f>
        <v>Tablas 516. H-Educación: Promedio de horas semanales dedicadas a ver televisión: Sábado a Domingo</v>
      </c>
    </row>
    <row r="526" spans="1:1" x14ac:dyDescent="0.25">
      <c r="A526" s="7" t="str">
        <f>HYPERLINK("#'Tablas 517'!A1", "Tablas 517. H-Educación: Promedio de horas semanales dedicadas a jugar video juegos, chatear o navegar en internet por diversión: Lunes a Viernes")</f>
        <v>Tablas 517. H-Educación: Promedio de horas semanales dedicadas a jugar video juegos, chatear o navegar en internet por diversión: Lunes a Viernes</v>
      </c>
    </row>
    <row r="527" spans="1:1" x14ac:dyDescent="0.25">
      <c r="A527" s="7" t="str">
        <f>HYPERLINK("#'Tablas 518'!A1", "Tablas 518. H-Educación: Promedio de horas semanales dedicadas a jugar video juegos, chatear o navegar en internet por diversión: Sábado a Domingo")</f>
        <v>Tablas 518. H-Educación: Promedio de horas semanales dedicadas a jugar video juegos, chatear o navegar en internet por diversión: Sábado a Domingo</v>
      </c>
    </row>
    <row r="528" spans="1:1" x14ac:dyDescent="0.25">
      <c r="A528" s="7" t="str">
        <f>HYPERLINK("#'Tablas 519'!A1", "Tablas 519. H-Educación: Promedio de horas semanales dedicadas a dormir: Lunes a Viernes")</f>
        <v>Tablas 519. H-Educación: Promedio de horas semanales dedicadas a dormir: Lunes a Viernes</v>
      </c>
    </row>
    <row r="529" spans="1:1" x14ac:dyDescent="0.25">
      <c r="A529" s="7" t="str">
        <f>HYPERLINK("#'Tablas 520'!A1", "Tablas 520. H-Educación: Promedio de horas semanales dedicadas a dormir: Sábado a Domingo")</f>
        <v>Tablas 520. H-Educación: Promedio de horas semanales dedicadas a dormir: Sábado a Domingo</v>
      </c>
    </row>
    <row r="530" spans="1:1" x14ac:dyDescent="0.25">
      <c r="A530" s="7" t="str">
        <f>HYPERLINK("#'Tablas 521'!A1", "Tablas 521. H-Educación: Promedio de horas semanales dedicadas a actividades de refuerzo académico (sólo para personas estudiando): Lunes a Viernes")</f>
        <v>Tablas 521. H-Educación: Promedio de horas semanales dedicadas a actividades de refuerzo académico (sólo para personas estudiando): Lunes a Viernes</v>
      </c>
    </row>
    <row r="531" spans="1:1" x14ac:dyDescent="0.25">
      <c r="A531" s="7" t="str">
        <f>HYPERLINK("#'Tablas 522'!A1", "Tablas 522. H-Educación: Promedio de horas semanales dedicadas a actividades de refuerzo académico (sólo para personas estudiando): Sábado a Domingo")</f>
        <v>Tablas 522. H-Educación: Promedio de horas semanales dedicadas a actividades de refuerzo académico (sólo para personas estudiando): Sábado a Domingo</v>
      </c>
    </row>
    <row r="532" spans="1:1" x14ac:dyDescent="0.25">
      <c r="A532" s="7" t="str">
        <f>HYPERLINK("#'Tablas 523'!A1", "Tablas 523. H-Educación: Promedio de horas semanales dedicadas a actividades artísticas: Lunes a Viernes")</f>
        <v>Tablas 523. H-Educación: Promedio de horas semanales dedicadas a actividades artísticas: Lunes a Viernes</v>
      </c>
    </row>
    <row r="533" spans="1:1" x14ac:dyDescent="0.25">
      <c r="A533" s="7" t="str">
        <f>HYPERLINK("#'Tablas 524'!A1", "Tablas 524. H-Educación: Promedio de horas semanales dedicadas a actividades artísticas: Sábado a Domingo")</f>
        <v>Tablas 524. H-Educación: Promedio de horas semanales dedicadas a actividades artísticas: Sábado a Domingo</v>
      </c>
    </row>
    <row r="534" spans="1:1" x14ac:dyDescent="0.25">
      <c r="A534" s="7" t="str">
        <f>HYPERLINK("#'Tablas 525'!A1", "Tablas 525. H-Educación: Promedio de horas semanales dedicadas a actividades deportivas o de ejercicio físico: Lunes a Viernes")</f>
        <v>Tablas 525. H-Educación: Promedio de horas semanales dedicadas a actividades deportivas o de ejercicio físico: Lunes a Viernes</v>
      </c>
    </row>
    <row r="535" spans="1:1" x14ac:dyDescent="0.25">
      <c r="A535" s="7" t="str">
        <f>HYPERLINK("#'Tablas 526'!A1", "Tablas 526. H-Educación: Promedio de horas semanales dedicadas a actividades deportivas o de ejercicio físico: Sábado a Domingo")</f>
        <v>Tablas 526. H-Educación: Promedio de horas semanales dedicadas a actividades deportivas o de ejercicio físico: Sábado a Domingo</v>
      </c>
    </row>
    <row r="536" spans="1:1" x14ac:dyDescent="0.25">
      <c r="A536" s="7" t="str">
        <f>HYPERLINK("#'Tablas 527'!A1", "Tablas 527. H-Educación: Promedio de horas semanales dedicadas a leer libros, revistas, periódicos, blogs, foros (impreso o digital): Lunes a Viernes")</f>
        <v>Tablas 527. H-Educación: Promedio de horas semanales dedicadas a leer libros, revistas, periódicos, blogs, foros (impreso o digital): Lunes a Viernes</v>
      </c>
    </row>
    <row r="537" spans="1:1" x14ac:dyDescent="0.25">
      <c r="A537" s="7" t="str">
        <f>HYPERLINK("#'Tablas 528'!A1", "Tablas 528. H-Educación: Promedio de horas semanales dedicadas a leer libros, revistas, periódicos, blogs, foros (impreso o digital): Sábado a Domingo")</f>
        <v>Tablas 528. H-Educación: Promedio de horas semanales dedicadas a leer libros, revistas, periódicos, blogs, foros (impreso o digital): Sábado a Domingo</v>
      </c>
    </row>
    <row r="538" spans="1:1" x14ac:dyDescent="0.25">
      <c r="A538" s="7" t="str">
        <f>HYPERLINK("#'Tablas 529'!A1", "Tablas 529. H-Educación: Personas según con quien permanecen los menores de edad cuando no están estudiando")</f>
        <v>Tablas 529. H-Educación: Personas según con quien permanecen los menores de edad cuando no están estudiando</v>
      </c>
    </row>
    <row r="539" spans="1:1" x14ac:dyDescent="0.25">
      <c r="A539" s="7" t="str">
        <f>HYPERLINK("#'Tablas 530'!A1", "Tablas 530. H-Educación: Personas según sexo del cuidador de los menores de edad")</f>
        <v>Tablas 530. H-Educación: Personas según sexo del cuidador de los menores de edad</v>
      </c>
    </row>
    <row r="540" spans="1:1" x14ac:dyDescent="0.25">
      <c r="A540" s="7" t="str">
        <f>HYPERLINK("#'Tablas 531'!A1", "Tablas 531. H-Educación: Promedio de la edad del cuidador de los menores de edad")</f>
        <v>Tablas 531. H-Educación: Promedio de la edad del cuidador de los menores de edad</v>
      </c>
    </row>
    <row r="541" spans="1:1" x14ac:dyDescent="0.25">
      <c r="A541" s="7" t="str">
        <f>HYPERLINK("#'Tablas 532'!A1", "Tablas 532. H-Educación: Personas según nivel educativo del cuidador de los menores de edad")</f>
        <v>Tablas 532. H-Educación: Personas según nivel educativo del cuidador de los menores de edad</v>
      </c>
    </row>
    <row r="542" spans="1:1" x14ac:dyDescent="0.25">
      <c r="A542" s="7" t="str">
        <f>HYPERLINK("#'Tablas 533'!A1", "Tablas 533. H-Educación: Personas según si han sido discriminadas durante el presente año: Por su raza u origen étnico")</f>
        <v>Tablas 533. H-Educación: Personas según si han sido discriminadas durante el presente año: Por su raza u origen étnico</v>
      </c>
    </row>
    <row r="543" spans="1:1" x14ac:dyDescent="0.25">
      <c r="A543" s="7" t="str">
        <f>HYPERLINK("#'Tablas 534'!A1", "Tablas 534. H-Educación: Personas según si han sido discriminadas durante el presente año: Por ser hombre o mujer")</f>
        <v>Tablas 534. H-Educación: Personas según si han sido discriminadas durante el presente año: Por ser hombre o mujer</v>
      </c>
    </row>
    <row r="544" spans="1:1" x14ac:dyDescent="0.25">
      <c r="A544" s="7" t="str">
        <f>HYPERLINK("#'Tablas 535'!A1", "Tablas 535. H-Educación: Personas según si han sido discriminadas durante el presente año: Por su orientación sexual (por ser LGBTI)")</f>
        <v>Tablas 535. H-Educación: Personas según si han sido discriminadas durante el presente año: Por su orientación sexual (por ser LGBTI)</v>
      </c>
    </row>
    <row r="545" spans="1:1" x14ac:dyDescent="0.25">
      <c r="A545" s="7" t="str">
        <f>HYPERLINK("#'Tablas 536'!A1", "Tablas 536. H-Educación: Personas según si han sido discriminadas durante el presente año: Por sus creencias religiosas")</f>
        <v>Tablas 536. H-Educación: Personas según si han sido discriminadas durante el presente año: Por sus creencias religiosas</v>
      </c>
    </row>
    <row r="546" spans="1:1" x14ac:dyDescent="0.25">
      <c r="A546" s="7" t="str">
        <f>HYPERLINK("#'Tablas 537'!A1", "Tablas 537. H-Educación: Personas según si han sido discriminadas durante el presente año: Por su peso, tamaño o apariencia física")</f>
        <v>Tablas 537. H-Educación: Personas según si han sido discriminadas durante el presente año: Por su peso, tamaño o apariencia física</v>
      </c>
    </row>
    <row r="547" spans="1:1" x14ac:dyDescent="0.25">
      <c r="A547" s="7" t="str">
        <f>HYPERLINK("#'Tablas 538'!A1", "Tablas 538. H-Educación: Personas según si han sido discriminadas durante el presente año: Por sentirse identificado con algún grupo como metaleros, skinhead, emos, entre otros")</f>
        <v>Tablas 538. H-Educación: Personas según si han sido discriminadas durante el presente año: Por sentirse identificado con algún grupo como metaleros, skinhead, emos, entre otros</v>
      </c>
    </row>
    <row r="548" spans="1:1" x14ac:dyDescent="0.25">
      <c r="A548" s="7" t="str">
        <f>HYPERLINK("#'Tablas 539'!A1", "Tablas 539. H-Educación: Personas según si han sido discriminadas durante el presente año: Por su condición económica y social")</f>
        <v>Tablas 539. H-Educación: Personas según si han sido discriminadas durante el presente año: Por su condición económica y social</v>
      </c>
    </row>
    <row r="549" spans="1:1" x14ac:dyDescent="0.25">
      <c r="A549" s="7" t="str">
        <f>HYPERLINK("#'Tablas 540'!A1", "Tablas 540. H-Educación: Personas según si han sido discriminadas durante el presente año: Por su origen campesino")</f>
        <v>Tablas 540. H-Educación: Personas según si han sido discriminadas durante el presente año: Por su origen campesino</v>
      </c>
    </row>
    <row r="550" spans="1:1" x14ac:dyDescent="0.25">
      <c r="A550" s="7" t="str">
        <f>HYPERLINK("#'Tablas 541'!A1", "Tablas 541. H-Educación: Personas según si han sido discriminadas durante el presente año: Por ser extranjero")</f>
        <v>Tablas 541. H-Educación: Personas según si han sido discriminadas durante el presente año: Por ser extranjero</v>
      </c>
    </row>
    <row r="551" spans="1:1" x14ac:dyDescent="0.25">
      <c r="A551" s="7" t="str">
        <f>HYPERLINK("#'Tablas 542'!A1", "Tablas 542. H-Educación: Personas según si han tomado cursos virtuales en los ultimos 12 meses")</f>
        <v>Tablas 542. H-Educación: Personas según si han tomado cursos virtuales en los ultimos 12 meses</v>
      </c>
    </row>
    <row r="552" spans="1:1" x14ac:dyDescent="0.25">
      <c r="A552" s="7" t="str">
        <f>HYPERLINK("#'Tablas 543'!A1", "Tablas 543. H-Educación: Promedio del valor mensual pagado por cursos virtuales (a precios corrientes)")</f>
        <v>Tablas 543. H-Educación: Promedio del valor mensual pagado por cursos virtuales (a precios corrientes)</v>
      </c>
    </row>
    <row r="553" spans="1:1" x14ac:dyDescent="0.25">
      <c r="A553" s="7" t="str">
        <f>HYPERLINK("#'Tablas 544'!A1", "Tablas 544. H-Educación: Personas según su percepción de la calidad de la educación durante la pandemia")</f>
        <v>Tablas 544. H-Educación: Personas según su percepción de la calidad de la educación durante la pandemia</v>
      </c>
    </row>
    <row r="554" spans="1:1" x14ac:dyDescent="0.25">
      <c r="A554" s="7" t="str">
        <f>HYPERLINK("#'Tablas 545'!A1", "Tablas 545. I-Tecnología: Personas según frecuencia de uso del computador")</f>
        <v>Tablas 545. I-Tecnología: Personas según frecuencia de uso del computador</v>
      </c>
    </row>
    <row r="555" spans="1:1" x14ac:dyDescent="0.25">
      <c r="A555" s="7" t="str">
        <f>HYPERLINK("#'Tablas 546'!A1", "Tablas 546. I-Tecnología: Personas según si el sitio donde usa el computador es: En la vivienda que habita")</f>
        <v>Tablas 546. I-Tecnología: Personas según si el sitio donde usa el computador es: En la vivienda que habita</v>
      </c>
    </row>
    <row r="556" spans="1:1" x14ac:dyDescent="0.25">
      <c r="A556" s="7" t="str">
        <f>HYPERLINK("#'Tablas 547'!A1", "Tablas 547. I-Tecnología: Personas según si el sitio donde usa el computador es: En el trabajo")</f>
        <v>Tablas 547. I-Tecnología: Personas según si el sitio donde usa el computador es: En el trabajo</v>
      </c>
    </row>
    <row r="557" spans="1:1" x14ac:dyDescent="0.25">
      <c r="A557" s="7" t="str">
        <f>HYPERLINK("#'Tablas 548'!A1", "Tablas 548. I-Tecnología: Personas según si el sitio donde usa el computador es: En el establecimiento educativo")</f>
        <v>Tablas 548. I-Tecnología: Personas según si el sitio donde usa el computador es: En el establecimiento educativo</v>
      </c>
    </row>
    <row r="558" spans="1:1" x14ac:dyDescent="0.25">
      <c r="A558" s="7" t="str">
        <f>HYPERLINK("#'Tablas 549'!A1", "Tablas 549. I-Tecnología: Personas según si el sitio donde usa el computador es: En un café internet o cabina")</f>
        <v>Tablas 549. I-Tecnología: Personas según si el sitio donde usa el computador es: En un café internet o cabina</v>
      </c>
    </row>
    <row r="559" spans="1:1" x14ac:dyDescent="0.25">
      <c r="A559" s="7" t="str">
        <f>HYPERLINK("#'Tablas 550'!A1", "Tablas 550. I-Tecnología: Personas según si el sitio donde usa el computador es: Donde un pariente o amigo")</f>
        <v>Tablas 550. I-Tecnología: Personas según si el sitio donde usa el computador es: Donde un pariente o amigo</v>
      </c>
    </row>
    <row r="560" spans="1:1" x14ac:dyDescent="0.25">
      <c r="A560" s="7" t="str">
        <f>HYPERLINK("#'Tablas 551'!A1", "Tablas 551. I-Tecnología: Personas según si el sitio donde usa el computador es: En un aula comunitaria digital")</f>
        <v>Tablas 551. I-Tecnología: Personas según si el sitio donde usa el computador es: En un aula comunitaria digital</v>
      </c>
    </row>
    <row r="561" spans="1:1" x14ac:dyDescent="0.25">
      <c r="A561" s="7" t="str">
        <f>HYPERLINK("#'Tablas 552'!A1", "Tablas 552. I-Tecnología: Personas según si el sitio donde usa el computador es: En otro sitio")</f>
        <v>Tablas 552. I-Tecnología: Personas según si el sitio donde usa el computador es: En otro sitio</v>
      </c>
    </row>
    <row r="562" spans="1:1" x14ac:dyDescent="0.25">
      <c r="A562" s="7" t="str">
        <f>HYPERLINK("#'Tablas 553'!A1", "Tablas 553. I-Tecnología: Promedio del valor pagado el mes pasado en café internet (a precios corrientes)")</f>
        <v>Tablas 553. I-Tecnología: Promedio del valor pagado el mes pasado en café internet (a precios corrientes)</v>
      </c>
    </row>
    <row r="563" spans="1:1" x14ac:dyDescent="0.25">
      <c r="A563" s="7" t="str">
        <f>HYPERLINK("#'Tablas 554'!A1", "Tablas 554. I-Tecnología: Personas según uso que le dan al computador")</f>
        <v>Tablas 554. I-Tecnología: Personas según uso que le dan al computador</v>
      </c>
    </row>
    <row r="564" spans="1:1" x14ac:dyDescent="0.25">
      <c r="A564" s="7" t="str">
        <f>HYPERLINK("#'Tablas 555'!A1", "Tablas 555. I-Tecnología: Personas según frecuencia de uso del internet")</f>
        <v>Tablas 555. I-Tecnología: Personas según frecuencia de uso del internet</v>
      </c>
    </row>
    <row r="565" spans="1:1" x14ac:dyDescent="0.25">
      <c r="A565" s="7" t="str">
        <f>HYPERLINK("#'Tablas 556'!A1", "Tablas 556. I-Tecnología: Personas según motivos para no usar el internet")</f>
        <v>Tablas 556. I-Tecnología: Personas según motivos para no usar el internet</v>
      </c>
    </row>
    <row r="566" spans="1:1" x14ac:dyDescent="0.25">
      <c r="A566" s="7" t="str">
        <f>HYPERLINK("#'Tablas 557'!A1", "Tablas 557. I-Tecnología: Personas según los dispositivos utilizados para acceder a internet: Computador de escritorio")</f>
        <v>Tablas 557. I-Tecnología: Personas según los dispositivos utilizados para acceder a internet: Computador de escritorio</v>
      </c>
    </row>
    <row r="567" spans="1:1" x14ac:dyDescent="0.25">
      <c r="A567" s="7" t="str">
        <f>HYPERLINK("#'Tablas 558'!A1", "Tablas 558. I-Tecnología: Personas según los dispositivos utilizados para acceder a internet: Computador portátil")</f>
        <v>Tablas 558. I-Tecnología: Personas según los dispositivos utilizados para acceder a internet: Computador portátil</v>
      </c>
    </row>
    <row r="568" spans="1:1" x14ac:dyDescent="0.25">
      <c r="A568" s="7" t="str">
        <f>HYPERLINK("#'Tablas 559'!A1", "Tablas 559. I-Tecnología: Personas según los dispositivos utilizados para acceder a internet: Tableta")</f>
        <v>Tablas 559. I-Tecnología: Personas según los dispositivos utilizados para acceder a internet: Tableta</v>
      </c>
    </row>
    <row r="569" spans="1:1" x14ac:dyDescent="0.25">
      <c r="A569" s="7" t="str">
        <f>HYPERLINK("#'Tablas 560'!A1", "Tablas 560. I-Tecnología: Personas según los dispositivos utilizados para acceder a internet: Teléfono celular")</f>
        <v>Tablas 560. I-Tecnología: Personas según los dispositivos utilizados para acceder a internet: Teléfono celular</v>
      </c>
    </row>
    <row r="570" spans="1:1" x14ac:dyDescent="0.25">
      <c r="A570" s="7" t="str">
        <f>HYPERLINK("#'Tablas 561'!A1", "Tablas 561. I-Tecnología: Personas según los dispositivos utilizados para acceder a internet: Consolas para juegos electrónicos (Play Station, X-box, Wii, PSP, Nintendo, Gameboy, etc.)")</f>
        <v>Tablas 561. I-Tecnología: Personas según los dispositivos utilizados para acceder a internet: Consolas para juegos electrónicos (Play Station, X-box, Wii, PSP, Nintendo, Gameboy, etc.)</v>
      </c>
    </row>
    <row r="571" spans="1:1" x14ac:dyDescent="0.25">
      <c r="A571" s="7" t="str">
        <f>HYPERLINK("#'Tablas 562'!A1", "Tablas 562. I-Tecnología: Personas según los dispositivos utilizados para acceder a internet: Televisor inteligente")</f>
        <v>Tablas 562. I-Tecnología: Personas según los dispositivos utilizados para acceder a internet: Televisor inteligente</v>
      </c>
    </row>
    <row r="572" spans="1:1" x14ac:dyDescent="0.25">
      <c r="A572" s="7" t="str">
        <f>HYPERLINK("#'Tablas 563'!A1", "Tablas 563. I-Tecnología: Personas según los dispositivos utilizados para acceder a internet: Reproductores digitales de música, video e imagen (MP3, MP4, Ipod)")</f>
        <v>Tablas 563. I-Tecnología: Personas según los dispositivos utilizados para acceder a internet: Reproductores digitales de música, video e imagen (MP3, MP4, Ipod)</v>
      </c>
    </row>
    <row r="573" spans="1:1" x14ac:dyDescent="0.25">
      <c r="A573" s="7" t="str">
        <f>HYPERLINK("#'Tablas 564'!A1", "Tablas 564. I-Tecnología: Personas según los dispositivos utilizados para acceder a internet: Otro")</f>
        <v>Tablas 564. I-Tecnología: Personas según los dispositivos utilizados para acceder a internet: Otro</v>
      </c>
    </row>
    <row r="574" spans="1:1" x14ac:dyDescent="0.25">
      <c r="A574" s="7" t="str">
        <f>HYPERLINK("#'Tablas 565'!A1", "Tablas 565. I-Tecnología: Personas según sitios desde los cuales acceden a internet: En la vivienda que habita")</f>
        <v>Tablas 565. I-Tecnología: Personas según sitios desde los cuales acceden a internet: En la vivienda que habita</v>
      </c>
    </row>
    <row r="575" spans="1:1" x14ac:dyDescent="0.25">
      <c r="A575" s="7" t="str">
        <f>HYPERLINK("#'Tablas 566'!A1", "Tablas 566. I-Tecnología: Personas según sitios desde los cuales acceden a internet: En el trabajo")</f>
        <v>Tablas 566. I-Tecnología: Personas según sitios desde los cuales acceden a internet: En el trabajo</v>
      </c>
    </row>
    <row r="576" spans="1:1" x14ac:dyDescent="0.25">
      <c r="A576" s="7" t="str">
        <f>HYPERLINK("#'Tablas 567'!A1", "Tablas 567. I-Tecnología: Personas según sitios desde los cuales acceden a internet: En la institución educativa")</f>
        <v>Tablas 567. I-Tecnología: Personas según sitios desde los cuales acceden a internet: En la institución educativa</v>
      </c>
    </row>
    <row r="577" spans="1:1" x14ac:dyDescent="0.25">
      <c r="A577" s="7" t="str">
        <f>HYPERLINK("#'Tablas 568'!A1", "Tablas 568. I-Tecnología: Personas según sitios desde los cuales acceden a internet: En centros de acceso público gratis")</f>
        <v>Tablas 568. I-Tecnología: Personas según sitios desde los cuales acceden a internet: En centros de acceso público gratis</v>
      </c>
    </row>
    <row r="578" spans="1:1" x14ac:dyDescent="0.25">
      <c r="A578" s="7" t="str">
        <f>HYPERLINK("#'Tablas 569'!A1", "Tablas 569. I-Tecnología: Personas según sitios desde los cuales acceden a internet: En centros de acceso público con costo")</f>
        <v>Tablas 569. I-Tecnología: Personas según sitios desde los cuales acceden a internet: En centros de acceso público con costo</v>
      </c>
    </row>
    <row r="579" spans="1:1" x14ac:dyDescent="0.25">
      <c r="A579" s="7" t="str">
        <f>HYPERLINK("#'Tablas 570'!A1", "Tablas 570. I-Tecnología: Personas según sitios desde los cuales acceden a internet: En la vivienda de otra persona (pariente, amigo(a), vecino(a))")</f>
        <v>Tablas 570. I-Tecnología: Personas según sitios desde los cuales acceden a internet: En la vivienda de otra persona (pariente, amigo(a), vecino(a))</v>
      </c>
    </row>
    <row r="580" spans="1:1" x14ac:dyDescent="0.25">
      <c r="A580" s="7" t="str">
        <f>HYPERLINK("#'Tablas 571'!A1", "Tablas 571. I-Tecnología: Personas según sitios desde los cuales acceden a internet: En desplazamiento de un sitio a otro")</f>
        <v>Tablas 571. I-Tecnología: Personas según sitios desde los cuales acceden a internet: En desplazamiento de un sitio a otro</v>
      </c>
    </row>
    <row r="581" spans="1:1" x14ac:dyDescent="0.25">
      <c r="A581" s="7" t="str">
        <f>HYPERLINK("#'Tablas 572'!A1", "Tablas 572. I-Tecnología: Personas según sitios desde los cuales acceden a internet: Otro sitio")</f>
        <v>Tablas 572. I-Tecnología: Personas según sitios desde los cuales acceden a internet: Otro sitio</v>
      </c>
    </row>
    <row r="582" spans="1:1" x14ac:dyDescent="0.25">
      <c r="A582" s="7" t="str">
        <f>HYPERLINK("#'Tablas 573'!A1", "Tablas 573. I-Tecnología: Personas según actividades realizadas en internet: Obtener información (excluir la búsqueda de información con fines de educación y aprendizaje)")</f>
        <v>Tablas 573. I-Tecnología: Personas según actividades realizadas en internet: Obtener información (excluir la búsqueda de información con fines de educación y aprendizaje)</v>
      </c>
    </row>
    <row r="583" spans="1:1" x14ac:dyDescent="0.25">
      <c r="A583" s="7" t="str">
        <f>HYPERLINK("#'Tablas 574'!A1", "Tablas 574. I-Tecnología: Personas según actividades realizadas en internet: Correo y mensajería")</f>
        <v>Tablas 574. I-Tecnología: Personas según actividades realizadas en internet: Correo y mensajería</v>
      </c>
    </row>
    <row r="584" spans="1:1" x14ac:dyDescent="0.25">
      <c r="A584" s="7" t="str">
        <f>HYPERLINK("#'Tablas 575'!A1", "Tablas 575. I-Tecnología: Personas según actividades realizadas en internet: Redes sociales")</f>
        <v>Tablas 575. I-Tecnología: Personas según actividades realizadas en internet: Redes sociales</v>
      </c>
    </row>
    <row r="585" spans="1:1" x14ac:dyDescent="0.25">
      <c r="A585" s="7" t="str">
        <f>HYPERLINK("#'Tablas 576'!A1", "Tablas 576. I-Tecnología: Personas según actividades realizadas en internet: Comprar/ordenar productos o servicios")</f>
        <v>Tablas 576. I-Tecnología: Personas según actividades realizadas en internet: Comprar/ordenar productos o servicios</v>
      </c>
    </row>
    <row r="586" spans="1:1" x14ac:dyDescent="0.25">
      <c r="A586" s="7" t="str">
        <f>HYPERLINK("#'Tablas 577'!A1", "Tablas 577. I-Tecnología: Personas según actividades realizadas en internet: Banca electrónica y otros servicios financieros")</f>
        <v>Tablas 577. I-Tecnología: Personas según actividades realizadas en internet: Banca electrónica y otros servicios financieros</v>
      </c>
    </row>
    <row r="587" spans="1:1" x14ac:dyDescent="0.25">
      <c r="A587" s="7" t="str">
        <f>HYPERLINK("#'Tablas 578'!A1", "Tablas 578. I-Tecnología: Personas según actividades realizadas en internet: Educación y aprendizaje")</f>
        <v>Tablas 578. I-Tecnología: Personas según actividades realizadas en internet: Educación y aprendizaje</v>
      </c>
    </row>
    <row r="588" spans="1:1" x14ac:dyDescent="0.25">
      <c r="A588" s="7" t="str">
        <f>HYPERLINK("#'Tablas 579'!A1", "Tablas 579. I-Tecnología: Personas según actividades realizadas en internet: Trámites con organismos gubernamentales")</f>
        <v>Tablas 579. I-Tecnología: Personas según actividades realizadas en internet: Trámites con organismos gubernamentales</v>
      </c>
    </row>
    <row r="589" spans="1:1" x14ac:dyDescent="0.25">
      <c r="A589" s="7" t="str">
        <f>HYPERLINK("#'Tablas 580'!A1", "Tablas 580. I-Tecnología: Personas según actividades realizadas en internet: Actividades de entretenimiento (juegos, bajar música, etc.)")</f>
        <v>Tablas 580. I-Tecnología: Personas según actividades realizadas en internet: Actividades de entretenimiento (juegos, bajar música, etc.)</v>
      </c>
    </row>
    <row r="590" spans="1:1" x14ac:dyDescent="0.25">
      <c r="A590" s="7" t="str">
        <f>HYPERLINK("#'Tablas 581'!A1", "Tablas 581. I-Tecnología: Personas según actividades realizadas en internet: Consulta de medios de comunicación (televisión, radio, periódicos, revistas, medios digitales, etc.)")</f>
        <v>Tablas 581. I-Tecnología: Personas según actividades realizadas en internet: Consulta de medios de comunicación (televisión, radio, periódicos, revistas, medios digitales, etc.)</v>
      </c>
    </row>
    <row r="591" spans="1:1" x14ac:dyDescent="0.25">
      <c r="A591" s="7" t="str">
        <f>HYPERLINK("#'Tablas 582'!A1", "Tablas 582. I-Tecnología: Personas según actividades realizadas en internet: Trabajar")</f>
        <v>Tablas 582. I-Tecnología: Personas según actividades realizadas en internet: Trabajar</v>
      </c>
    </row>
    <row r="592" spans="1:1" x14ac:dyDescent="0.25">
      <c r="A592" s="7" t="str">
        <f>HYPERLINK("#'Tablas 583'!A1", "Tablas 583. I-Tecnología: Personas según actividades realizadas en internet: Otro")</f>
        <v>Tablas 583. I-Tecnología: Personas según actividades realizadas en internet: Otro</v>
      </c>
    </row>
    <row r="593" spans="1:1" x14ac:dyDescent="0.25">
      <c r="A593" s="7" t="str">
        <f>HYPERLINK("#'Tablas 584'!A1", "Tablas 584. I-Tecnología: Personas según motivos para no realizar compras por internet")</f>
        <v>Tablas 584. I-Tecnología: Personas según motivos para no realizar compras por internet</v>
      </c>
    </row>
    <row r="594" spans="1:1" x14ac:dyDescent="0.25">
      <c r="A594" s="7" t="str">
        <f>HYPERLINK("#'Tablas 585'!A1", "Tablas 585. I-Tecnología: Personas según si tienen teléfono celular")</f>
        <v>Tablas 585. I-Tecnología: Personas según si tienen teléfono celular</v>
      </c>
    </row>
    <row r="595" spans="1:1" x14ac:dyDescent="0.25">
      <c r="A595" s="7" t="str">
        <f>HYPERLINK("#'Tablas 586'!A1", "Tablas 586. I-Tecnología: Personas según si usan teléfono celular convencional")</f>
        <v>Tablas 586. I-Tecnología: Personas según si usan teléfono celular convencional</v>
      </c>
    </row>
    <row r="596" spans="1:1" x14ac:dyDescent="0.25">
      <c r="A596" s="7" t="str">
        <f>HYPERLINK("#'Tablas 587'!A1", "Tablas 587. I-Tecnología: Personas según si usan teléfono celular inteligente")</f>
        <v>Tablas 587. I-Tecnología: Personas según si usan teléfono celular inteligente</v>
      </c>
    </row>
    <row r="597" spans="1:1" x14ac:dyDescent="0.25">
      <c r="A597" s="7" t="str">
        <f>HYPERLINK("#'Tablas 588'!A1", "Tablas 588. I-Tecnología: Promedio del valor pagado por telefonía celular el mes pasado en prepago (a precios corrientes)")</f>
        <v>Tablas 588. I-Tecnología: Promedio del valor pagado por telefonía celular el mes pasado en prepago (a precios corrientes)</v>
      </c>
    </row>
    <row r="598" spans="1:1" x14ac:dyDescent="0.25">
      <c r="A598" s="7" t="str">
        <f>HYPERLINK("#'Tablas 589'!A1", "Tablas 589. I-Tecnología: Promedio del valor pagado por telefonía celular el mes pasado en postpago (a precios corrientes)")</f>
        <v>Tablas 589. I-Tecnología: Promedio del valor pagado por telefonía celular el mes pasado en postpago (a precios corrientes)</v>
      </c>
    </row>
    <row r="599" spans="1:1" x14ac:dyDescent="0.25">
      <c r="A599" s="7" t="str">
        <f>HYPERLINK("#'Tablas 590'!A1", "Tablas 590. I-Tecnología: Personas según si acceden al servicio de telefonía móvil a pesar de no tener un teléfono celular")</f>
        <v>Tablas 590. I-Tecnología: Personas según si acceden al servicio de telefonía móvil a pesar de no tener un teléfono celular</v>
      </c>
    </row>
    <row r="600" spans="1:1" x14ac:dyDescent="0.25">
      <c r="A600" s="7" t="str">
        <f>HYPERLINK("#'Tablas 591'!A1", "Tablas 591. I-Tecnología: Personas según medios de comunicación usados para transmitir información: Conversación personal (cara a cara)")</f>
        <v>Tablas 591. I-Tecnología: Personas según medios de comunicación usados para transmitir información: Conversación personal (cara a cara)</v>
      </c>
    </row>
    <row r="601" spans="1:1" x14ac:dyDescent="0.25">
      <c r="A601" s="7" t="str">
        <f>HYPERLINK("#'Tablas 592'!A1", "Tablas 592. I-Tecnología: Personas según medios de comunicación usados para transmitir información: Carta")</f>
        <v>Tablas 592. I-Tecnología: Personas según medios de comunicación usados para transmitir información: Carta</v>
      </c>
    </row>
    <row r="602" spans="1:1" x14ac:dyDescent="0.25">
      <c r="A602" s="7" t="str">
        <f>HYPERLINK("#'Tablas 593'!A1", "Tablas 593. I-Tecnología: Personas según medios de comunicación usados para transmitir información: Teléfono")</f>
        <v>Tablas 593. I-Tecnología: Personas según medios de comunicación usados para transmitir información: Teléfono</v>
      </c>
    </row>
    <row r="603" spans="1:1" x14ac:dyDescent="0.25">
      <c r="A603" s="7" t="str">
        <f>HYPERLINK("#'Tablas 594'!A1", "Tablas 594. I-Tecnología: Personas según medios de comunicación usados para transmitir información: Mensajería instantánea (Whatsapp, mensajes de texto, chats)")</f>
        <v>Tablas 594. I-Tecnología: Personas según medios de comunicación usados para transmitir información: Mensajería instantánea (Whatsapp, mensajes de texto, chats)</v>
      </c>
    </row>
    <row r="604" spans="1:1" x14ac:dyDescent="0.25">
      <c r="A604" s="7" t="str">
        <f>HYPERLINK("#'Tablas 595'!A1", "Tablas 595. I-Tecnología: Personas según medios de comunicación usados para transmitir información: Blog en internet")</f>
        <v>Tablas 595. I-Tecnología: Personas según medios de comunicación usados para transmitir información: Blog en internet</v>
      </c>
    </row>
    <row r="605" spans="1:1" x14ac:dyDescent="0.25">
      <c r="A605" s="7" t="str">
        <f>HYPERLINK("#'Tablas 596'!A1", "Tablas 596. I-Tecnología: Personas según medios de comunicación usados para transmitir información: Correo electrónico")</f>
        <v>Tablas 596. I-Tecnología: Personas según medios de comunicación usados para transmitir información: Correo electrónico</v>
      </c>
    </row>
    <row r="606" spans="1:1" x14ac:dyDescent="0.25">
      <c r="A606" s="7" t="str">
        <f>HYPERLINK("#'Tablas 597'!A1", "Tablas 597. I-Tecnología: Personas según medios de comunicación usados para transmitir información: Facebook")</f>
        <v>Tablas 597. I-Tecnología: Personas según medios de comunicación usados para transmitir información: Facebook</v>
      </c>
    </row>
    <row r="607" spans="1:1" x14ac:dyDescent="0.25">
      <c r="A607" s="7" t="str">
        <f>HYPERLINK("#'Tablas 598'!A1", "Tablas 598. I-Tecnología: Personas según medios de comunicación usados para transmitir información: Twitter")</f>
        <v>Tablas 598. I-Tecnología: Personas según medios de comunicación usados para transmitir información: Twitter</v>
      </c>
    </row>
    <row r="608" spans="1:1" x14ac:dyDescent="0.25">
      <c r="A608" s="7" t="str">
        <f>HYPERLINK("#'Tablas 599'!A1", "Tablas 599. I-Tecnología: Personas según medios de comunicación usados para transmitir información: Instagram")</f>
        <v>Tablas 599. I-Tecnología: Personas según medios de comunicación usados para transmitir información: Instagram</v>
      </c>
    </row>
    <row r="609" spans="1:1" x14ac:dyDescent="0.25">
      <c r="A609" s="7" t="str">
        <f>HYPERLINK("#'Tablas 600'!A1", "Tablas 600. I-Tecnología: Personas según medios de comunicación usados para transmitir información: Cartelera informativa")</f>
        <v>Tablas 600. I-Tecnología: Personas según medios de comunicación usados para transmitir información: Cartelera informativa</v>
      </c>
    </row>
    <row r="610" spans="1:1" x14ac:dyDescent="0.25">
      <c r="A610" s="7" t="str">
        <f>HYPERLINK("#'Tablas 601'!A1", "Tablas 601. J-Participación: Personas según si han participado en reuniones o han tenido contacto con dicha(s) organización(es) durante los últimos 12 meses")</f>
        <v>Tablas 601. J-Participación: Personas según si han participado en reuniones o han tenido contacto con dicha(s) organización(es) durante los últimos 12 meses</v>
      </c>
    </row>
    <row r="611" spans="1:1" x14ac:dyDescent="0.25">
      <c r="A611" s="7" t="str">
        <f>HYPERLINK("#'Tablas 602'!A1", "Tablas 602. J-Participación: Personas según si lideran, promueven o son tomadores(as) de decisiones dentro de organizaciones")</f>
        <v>Tablas 602. J-Participación: Personas según si lideran, promueven o son tomadores(as) de decisiones dentro de organizaciones</v>
      </c>
    </row>
    <row r="612" spans="1:1" x14ac:dyDescent="0.25">
      <c r="A612" s="7" t="str">
        <f>HYPERLINK("#'Tablas 603'!A1", "Tablas 603. J-Participación: Personas según tamaño de la organización a la que pertenecen")</f>
        <v>Tablas 603. J-Participación: Personas según tamaño de la organización a la que pertenecen</v>
      </c>
    </row>
    <row r="613" spans="1:1" x14ac:dyDescent="0.25">
      <c r="A613" s="7" t="str">
        <f>HYPERLINK("#'Tablas 604'!A1", "Tablas 604. J-Participación: Personas según la razón por la que no pertenecen a ninguna organización")</f>
        <v>Tablas 604. J-Participación: Personas según la razón por la que no pertenecen a ninguna organización</v>
      </c>
    </row>
    <row r="614" spans="1:1" x14ac:dyDescent="0.25">
      <c r="A614" s="7" t="str">
        <f>HYPERLINK("#'Tablas 605'!A1", "Tablas 605. J-Participación: Promedio de nivel de satisfacción con: Su vida")</f>
        <v>Tablas 605. J-Participación: Promedio de nivel de satisfacción con: Su vida</v>
      </c>
    </row>
    <row r="615" spans="1:1" x14ac:dyDescent="0.25">
      <c r="A615" s="7" t="str">
        <f>HYPERLINK("#'Tablas 606'!A1", "Tablas 606. J-Participación: Promedio de nivel de satisfacción con: Su vivienda")</f>
        <v>Tablas 606. J-Participación: Promedio de nivel de satisfacción con: Su vivienda</v>
      </c>
    </row>
    <row r="616" spans="1:1" x14ac:dyDescent="0.25">
      <c r="A616" s="7" t="str">
        <f>HYPERLINK("#'Tablas 607'!A1", "Tablas 607. J-Participación: Promedio de nivel de satisfacción con: Su ingreso")</f>
        <v>Tablas 607. J-Participación: Promedio de nivel de satisfacción con: Su ingreso</v>
      </c>
    </row>
    <row r="617" spans="1:1" x14ac:dyDescent="0.25">
      <c r="A617" s="7" t="str">
        <f>HYPERLINK("#'Tablas 608'!A1", "Tablas 608. J-Participación: Promedio de nivel de satisfacción con: Su salud")</f>
        <v>Tablas 608. J-Participación: Promedio de nivel de satisfacción con: Su salud</v>
      </c>
    </row>
    <row r="618" spans="1:1" x14ac:dyDescent="0.25">
      <c r="A618" s="7" t="str">
        <f>HYPERLINK("#'Tablas 609'!A1", "Tablas 609. J-Participación: Promedio de nivel de satisfacción con: Su trabajo")</f>
        <v>Tablas 609. J-Participación: Promedio de nivel de satisfacción con: Su trabajo</v>
      </c>
    </row>
    <row r="619" spans="1:1" x14ac:dyDescent="0.25">
      <c r="A619" s="7" t="str">
        <f>HYPERLINK("#'Tablas 610'!A1", "Tablas 610. J-Participación: Promedio de nivel de satisfacción con: Su seguridad en los sitios que frecuenta")</f>
        <v>Tablas 610. J-Participación: Promedio de nivel de satisfacción con: Su seguridad en los sitios que frecuenta</v>
      </c>
    </row>
    <row r="620" spans="1:1" x14ac:dyDescent="0.25">
      <c r="A620" s="7" t="str">
        <f>HYPERLINK("#'Tablas 611'!A1", "Tablas 611. J-Participación: Promedio de nivel de satisfacción con: Sus amigos")</f>
        <v>Tablas 611. J-Participación: Promedio de nivel de satisfacción con: Sus amigos</v>
      </c>
    </row>
    <row r="621" spans="1:1" x14ac:dyDescent="0.25">
      <c r="A621" s="7" t="str">
        <f>HYPERLINK("#'Tablas 612'!A1", "Tablas 612. J-Participación: Promedio de nivel de satisfacción con: Sus relaciones familiares")</f>
        <v>Tablas 612. J-Participación: Promedio de nivel de satisfacción con: Sus relaciones familiares</v>
      </c>
    </row>
    <row r="622" spans="1:1" x14ac:dyDescent="0.25">
      <c r="A622" s="7" t="str">
        <f>HYPERLINK("#'Tablas 613'!A1", "Tablas 613. J-Participación: Promedio de nivel de satisfacción con: Su educación")</f>
        <v>Tablas 613. J-Participación: Promedio de nivel de satisfacción con: Su educación</v>
      </c>
    </row>
    <row r="623" spans="1:1" x14ac:dyDescent="0.25">
      <c r="A623" s="7" t="str">
        <f>HYPERLINK("#'Tablas 614'!A1", "Tablas 614. J-Participación: Promedio de nivel de satisfacción con: Su posibilidad de tomar decisiones y tener control sobre su propia vida")</f>
        <v>Tablas 614. J-Participación: Promedio de nivel de satisfacción con: Su posibilidad de tomar decisiones y tener control sobre su propia vida</v>
      </c>
    </row>
    <row r="624" spans="1:1" x14ac:dyDescent="0.25">
      <c r="A624" s="7" t="str">
        <f>HYPERLINK("#'Tablas 615'!A1", "Tablas 615. J-Participación: Promedio de nivel de satisfacción con: Su barrio o comunidad")</f>
        <v>Tablas 615. J-Participación: Promedio de nivel de satisfacción con: Su barrio o comunidad</v>
      </c>
    </row>
    <row r="625" spans="1:1" x14ac:dyDescent="0.25">
      <c r="A625" s="7" t="str">
        <f>HYPERLINK("#'Tablas 616'!A1", "Tablas 616. J-Participación: Promedio de qué tan feliz se sintió el dia anterior a la encuesta")</f>
        <v>Tablas 616. J-Participación: Promedio de qué tan feliz se sintió el dia anterior a la encuesta</v>
      </c>
    </row>
    <row r="626" spans="1:1" x14ac:dyDescent="0.25">
      <c r="A626" s="7" t="str">
        <f>HYPERLINK("#'Tablas 617'!A1", "Tablas 617. J-Participación: Promedio de qué tan preocupado se sintió el día anterior a la encuesta")</f>
        <v>Tablas 617. J-Participación: Promedio de qué tan preocupado se sintió el día anterior a la encuesta</v>
      </c>
    </row>
    <row r="627" spans="1:1" x14ac:dyDescent="0.25">
      <c r="A627" s="7" t="str">
        <f>HYPERLINK("#'Tablas 618'!A1", "Tablas 618. J-Participación: Promedio de qué tan enojado se sintió el día anterior a la encuesta")</f>
        <v>Tablas 618. J-Participación: Promedio de qué tan enojado se sintió el día anterior a la encuesta</v>
      </c>
    </row>
    <row r="628" spans="1:1" x14ac:dyDescent="0.25">
      <c r="A628" s="7" t="str">
        <f>HYPERLINK("#'Tablas 619'!A1", "Tablas 619. J-Participación: Promedio de nivel de satisfacción con la vida")</f>
        <v>Tablas 619. J-Participación: Promedio de nivel de satisfacción con la vida</v>
      </c>
    </row>
    <row r="629" spans="1:1" x14ac:dyDescent="0.25">
      <c r="A629" s="7" t="str">
        <f>HYPERLINK("#'Tablas 620'!A1", "Tablas 620. K-Mdo. Laboral: Personas según la actividad en la que ocuparon la mayor parte del tiempo la semana pasada")</f>
        <v>Tablas 620. K-Mdo. Laboral: Personas según la actividad en la que ocuparon la mayor parte del tiempo la semana pasada</v>
      </c>
    </row>
    <row r="630" spans="1:1" x14ac:dyDescent="0.25">
      <c r="A630" s="7" t="str">
        <f>HYPERLINK("#'Tablas 621'!A1", "Tablas 621. K-Mdo. Laboral: Personas según si realizaron la semana pasada alguna actividad paga por una hora o más")</f>
        <v>Tablas 621. K-Mdo. Laboral: Personas según si realizaron la semana pasada alguna actividad paga por una hora o más</v>
      </c>
    </row>
    <row r="631" spans="1:1" x14ac:dyDescent="0.25">
      <c r="A631" s="7" t="str">
        <f>HYPERLINK("#'Tablas 622'!A1", "Tablas 622. K-Mdo. Laboral: Personas según si durante la semana tenían algún trabajo o negocio por el que recibieron ingresos")</f>
        <v>Tablas 622. K-Mdo. Laboral: Personas según si durante la semana tenían algún trabajo o negocio por el que recibieron ingresos</v>
      </c>
    </row>
    <row r="632" spans="1:1" x14ac:dyDescent="0.25">
      <c r="A632" s="7" t="str">
        <f>HYPERLINK("#'Tablas 623'!A1", "Tablas 623. K-Mdo. Laboral: Personas según si trabajaron la semana pasada en un negocio por una hora o más, sin que les pagaran")</f>
        <v>Tablas 623. K-Mdo. Laboral: Personas según si trabajaron la semana pasada en un negocio por una hora o más, sin que les pagaran</v>
      </c>
    </row>
    <row r="633" spans="1:1" x14ac:dyDescent="0.25">
      <c r="A633" s="7" t="str">
        <f>HYPERLINK("#'Tablas 624'!A1", "Tablas 624. K-Mdo. Laboral: Personas según si en las últimas 4 semanas, hicieron alguna diligencia para conseguir un trabajo o instalar un negocio")</f>
        <v>Tablas 624. K-Mdo. Laboral: Personas según si en las últimas 4 semanas, hicieron alguna diligencia para conseguir un trabajo o instalar un negocio</v>
      </c>
    </row>
    <row r="634" spans="1:1" x14ac:dyDescent="0.25">
      <c r="A634" s="7" t="str">
        <f>HYPERLINK("#'Tablas 625'!A1", "Tablas 625. K-Mdo. Laboral: Personas según la actividad que hicieron principalmente en las últimas 4 semanas para conseguir un trabajo o instalar un negocio")</f>
        <v>Tablas 625. K-Mdo. Laboral: Personas según la actividad que hicieron principalmente en las últimas 4 semanas para conseguir un trabajo o instalar un negocio</v>
      </c>
    </row>
    <row r="635" spans="1:1" x14ac:dyDescent="0.25">
      <c r="A635" s="7" t="str">
        <f>HYPERLINK("#'Tablas 626'!A1", "Tablas 626. K-Mdo. Laboral: Personas según si desean conseguir un trabajo remunerado o instalar un negocio")</f>
        <v>Tablas 626. K-Mdo. Laboral: Personas según si desean conseguir un trabajo remunerado o instalar un negocio</v>
      </c>
    </row>
    <row r="636" spans="1:1" x14ac:dyDescent="0.25">
      <c r="A636" s="7" t="str">
        <f>HYPERLINK("#'Tablas 627'!A1", "Tablas 627. K-Mdo. Laboral: Personas según el motivo principal por el que no hicieron diligencias para buscar un trabajo o instalar un negocio, en las últimasa 4 semanas")</f>
        <v>Tablas 627. K-Mdo. Laboral: Personas según el motivo principal por el que no hicieron diligencias para buscar un trabajo o instalar un negocio, en las últimasa 4 semanas</v>
      </c>
    </row>
    <row r="637" spans="1:1" x14ac:dyDescent="0.25">
      <c r="A637" s="7" t="str">
        <f>HYPERLINK("#'Tablas 628'!A1", "Tablas 628. K-Mdo. Laboral: Personas según si durante los últimos 12 meses, trabajaron por lo menos dos semanas consecutivas")</f>
        <v>Tablas 628. K-Mdo. Laboral: Personas según si durante los últimos 12 meses, trabajaron por lo menos dos semanas consecutivas</v>
      </c>
    </row>
    <row r="638" spans="1:1" x14ac:dyDescent="0.25">
      <c r="A638" s="7" t="str">
        <f>HYPERLINK("#'Tablas 629'!A1", "Tablas 629. K-Mdo. Laboral: Personas según si después de su último empleo, han hecho alguna diligencia para conseguir trabajo o instalar un negocio")</f>
        <v>Tablas 629. K-Mdo. Laboral: Personas según si después de su último empleo, han hecho alguna diligencia para conseguir trabajo o instalar un negocio</v>
      </c>
    </row>
    <row r="639" spans="1:1" x14ac:dyDescent="0.25">
      <c r="A639" s="7" t="str">
        <f>HYPERLINK("#'Tablas 630'!A1", "Tablas 630. K-Mdo. Laboral: Personas según si durante los últimos 12 meses, han hecho alguna diligencia para conseguir trabajo o instalar un negocio")</f>
        <v>Tablas 630. K-Mdo. Laboral: Personas según si durante los últimos 12 meses, han hecho alguna diligencia para conseguir trabajo o instalar un negocio</v>
      </c>
    </row>
    <row r="640" spans="1:1" x14ac:dyDescent="0.25">
      <c r="A640" s="7" t="str">
        <f>HYPERLINK("#'Tablas 631'!A1", "Tablas 631. K-Mdo. Laboral: Promedio de meses que dejó de buscar trabajo por última vez")</f>
        <v>Tablas 631. K-Mdo. Laboral: Promedio de meses que dejó de buscar trabajo por última vez</v>
      </c>
    </row>
    <row r="641" spans="1:1" x14ac:dyDescent="0.25">
      <c r="A641" s="7" t="str">
        <f>HYPERLINK("#'Tablas 632'!A1", "Tablas 632. K-Mdo. Laboral: Personas según la disponibilidad que tenían para empezar a trabajar la semana pasada")</f>
        <v>Tablas 632. K-Mdo. Laboral: Personas según la disponibilidad que tenían para empezar a trabajar la semana pasada</v>
      </c>
    </row>
    <row r="642" spans="1:1" x14ac:dyDescent="0.25">
      <c r="A642" s="7" t="str">
        <f>HYPERLINK("#'Tablas 633'!A1", "Tablas 633. K-Mdo. Laboral: Personas según posición ocupacional del trabajador")</f>
        <v>Tablas 633. K-Mdo. Laboral: Personas según posición ocupacional del trabajador</v>
      </c>
    </row>
    <row r="643" spans="1:1" x14ac:dyDescent="0.25">
      <c r="A643" s="7" t="str">
        <f>HYPERLINK("#'Tablas 634'!A1", "Tablas 634. K-Mdo. Laboral: Personas según si tienen algún tipo de contrato")</f>
        <v>Tablas 634. K-Mdo. Laboral: Personas según si tienen algún tipo de contrato</v>
      </c>
    </row>
    <row r="644" spans="1:1" x14ac:dyDescent="0.25">
      <c r="A644" s="7" t="str">
        <f>HYPERLINK("#'Tablas 635'!A1", "Tablas 635. K-Mdo. Laboral: Personas según si el tipo de contrato es verbal o escrito")</f>
        <v>Tablas 635. K-Mdo. Laboral: Personas según si el tipo de contrato es verbal o escrito</v>
      </c>
    </row>
    <row r="645" spans="1:1" x14ac:dyDescent="0.25">
      <c r="A645" s="7" t="str">
        <f>HYPERLINK("#'Tablas 636'!A1", "Tablas 636. K-Mdo. Laboral: Personas según si el tipo de contrato es a término indefinido o a término fijo")</f>
        <v>Tablas 636. K-Mdo. Laboral: Personas según si el tipo de contrato es a término indefinido o a término fijo</v>
      </c>
    </row>
    <row r="646" spans="1:1" x14ac:dyDescent="0.25">
      <c r="A646" s="7" t="str">
        <f>HYPERLINK("#'Tablas 637'!A1", "Tablas 637. K-Mdo. Laboral: Promedio del número de meses que dura el contrato")</f>
        <v>Tablas 637. K-Mdo. Laboral: Promedio del número de meses que dura el contrato</v>
      </c>
    </row>
    <row r="647" spans="1:1" x14ac:dyDescent="0.25">
      <c r="A647" s="7" t="str">
        <f>HYPERLINK("#'Tablas 638'!A1", "Tablas 638. K-Mdo. Laboral: Personas según si la empresa o persona que los contrató, es la misma empresa donde trabajan o prestan sus servicios")</f>
        <v>Tablas 638. K-Mdo. Laboral: Personas según si la empresa o persona que los contrató, es la misma empresa donde trabajan o prestan sus servicios</v>
      </c>
    </row>
    <row r="648" spans="1:1" x14ac:dyDescent="0.25">
      <c r="A648" s="7" t="str">
        <f>HYPERLINK("#'Tablas 639'!A1", "Tablas 639. K-Mdo. Laboral: Personas según el medio principal, por el cual consiguieron su empleo o trabajo actual")</f>
        <v>Tablas 639. K-Mdo. Laboral: Personas según el medio principal, por el cual consiguieron su empleo o trabajo actual</v>
      </c>
    </row>
    <row r="649" spans="1:1" x14ac:dyDescent="0.25">
      <c r="A649" s="7" t="str">
        <f>HYPERLINK("#'Tablas 640'!A1", "Tablas 640. K-Mdo. Laboral: Promedio del salario mensual (a precios corrientes)")</f>
        <v>Tablas 640. K-Mdo. Laboral: Promedio del salario mensual (a precios corrientes)</v>
      </c>
    </row>
    <row r="650" spans="1:1" x14ac:dyDescent="0.25">
      <c r="A650" s="7" t="str">
        <f>HYPERLINK("#'Tablas 641'!A1", "Tablas 641. K-Mdo. Laboral: Personas según si el mes pasado recibieron ingresos por concepto de horas extras")</f>
        <v>Tablas 641. K-Mdo. Laboral: Personas según si el mes pasado recibieron ingresos por concepto de horas extras</v>
      </c>
    </row>
    <row r="651" spans="1:1" x14ac:dyDescent="0.25">
      <c r="A651" s="7" t="str">
        <f>HYPERLINK("#'Tablas 642'!A1", "Tablas 642. K-Mdo. Laboral: Promedio del valor recibido por concepto de horas extras")</f>
        <v>Tablas 642. K-Mdo. Laboral: Promedio del valor recibido por concepto de horas extras</v>
      </c>
    </row>
    <row r="652" spans="1:1" x14ac:dyDescent="0.25">
      <c r="A652" s="7" t="str">
        <f>HYPERLINK("#'Tablas 643'!A1", "Tablas 643. K-Mdo. Laboral: Personas según si recibieron alimentos como parte de pago por su trabajo el mes pasado")</f>
        <v>Tablas 643. K-Mdo. Laboral: Personas según si recibieron alimentos como parte de pago por su trabajo el mes pasado</v>
      </c>
    </row>
    <row r="653" spans="1:1" x14ac:dyDescent="0.25">
      <c r="A653" s="7" t="str">
        <f>HYPERLINK("#'Tablas 644'!A1", "Tablas 644. K-Mdo. Laboral: Promedio del valor estimado de los alimentos recibidos como parte de pago por su trabajo el mes pasado (a precios corrientes)")</f>
        <v>Tablas 644. K-Mdo. Laboral: Promedio del valor estimado de los alimentos recibidos como parte de pago por su trabajo el mes pasado (a precios corrientes)</v>
      </c>
    </row>
    <row r="654" spans="1:1" x14ac:dyDescent="0.25">
      <c r="A654" s="7" t="str">
        <f>HYPERLINK("#'Tablas 645'!A1", "Tablas 645. K-Mdo. Laboral: Personas según si recibieron vivienda como parte de pago por su trabajo el mes pasado")</f>
        <v>Tablas 645. K-Mdo. Laboral: Personas según si recibieron vivienda como parte de pago por su trabajo el mes pasado</v>
      </c>
    </row>
    <row r="655" spans="1:1" x14ac:dyDescent="0.25">
      <c r="A655" s="7" t="str">
        <f>HYPERLINK("#'Tablas 646'!A1", "Tablas 646. K-Mdo. Laboral: Promedio del valor estimado de la vivienda recibida como parte de pago por su trabajo el mes pasado (a precios corrientes)")</f>
        <v>Tablas 646. K-Mdo. Laboral: Promedio del valor estimado de la vivienda recibida como parte de pago por su trabajo el mes pasado (a precios corrientes)</v>
      </c>
    </row>
    <row r="656" spans="1:1" x14ac:dyDescent="0.25">
      <c r="A656" s="7" t="str">
        <f>HYPERLINK("#'Tablas 647'!A1", "Tablas 647. K-Mdo. Laboral: Personas según si recibieron otros ingresos en especie como parte de pago por su trabajo el mes pasado")</f>
        <v>Tablas 647. K-Mdo. Laboral: Personas según si recibieron otros ingresos en especie como parte de pago por su trabajo el mes pasado</v>
      </c>
    </row>
    <row r="657" spans="1:1" x14ac:dyDescent="0.25">
      <c r="A657" s="7" t="str">
        <f>HYPERLINK("#'Tablas 648'!A1", "Tablas 648. K-Mdo. Laboral: Promedio del valor estimado de los otros ingresos en especie recibidos como parte de pago por su trabajo el mes pasado (a precios corrientes)")</f>
        <v>Tablas 648. K-Mdo. Laboral: Promedio del valor estimado de los otros ingresos en especie recibidos como parte de pago por su trabajo el mes pasado (a precios corrientes)</v>
      </c>
    </row>
    <row r="658" spans="1:1" x14ac:dyDescent="0.25">
      <c r="A658" s="7" t="str">
        <f>HYPERLINK("#'Tablas 649'!A1", "Tablas 649. K-Mdo. Laboral: Personas según si utilizan transporte de la empresa para desplazarse a su trabajo (bus, automóvil), particular u oficial")</f>
        <v>Tablas 649. K-Mdo. Laboral: Personas según si utilizan transporte de la empresa para desplazarse a su trabajo (bus, automóvil), particular u oficial</v>
      </c>
    </row>
    <row r="659" spans="1:1" x14ac:dyDescent="0.25">
      <c r="A659" s="7" t="str">
        <f>HYPERLINK("#'Tablas 650'!A1", "Tablas 650. K-Mdo. Laboral: Promedio del valor estimado del transporte recibido como parte de pago por su trabajo el mes pasado (a precios corrientes)")</f>
        <v>Tablas 650. K-Mdo. Laboral: Promedio del valor estimado del transporte recibido como parte de pago por su trabajo el mes pasado (a precios corrientes)</v>
      </c>
    </row>
    <row r="660" spans="1:1" x14ac:dyDescent="0.25">
      <c r="A660" s="7" t="str">
        <f>HYPERLINK("#'Tablas 651'!A1", "Tablas 651. K-Mdo. Laboral: Personas según si el mes pasado recibieron: Subsidio de alimentación en dinero")</f>
        <v>Tablas 651. K-Mdo. Laboral: Personas según si el mes pasado recibieron: Subsidio de alimentación en dinero</v>
      </c>
    </row>
    <row r="661" spans="1:1" x14ac:dyDescent="0.25">
      <c r="A661" s="7" t="str">
        <f>HYPERLINK("#'Tablas 652'!A1", "Tablas 652. K-Mdo. Laboral: Promedio del valor del subisidio de alimentación en dinero recibido el mes pasado (a precios corrientes)")</f>
        <v>Tablas 652. K-Mdo. Laboral: Promedio del valor del subisidio de alimentación en dinero recibido el mes pasado (a precios corrientes)</v>
      </c>
    </row>
    <row r="662" spans="1:1" x14ac:dyDescent="0.25">
      <c r="A662" s="7" t="str">
        <f>HYPERLINK("#'Tablas 653'!A1", "Tablas 653. K-Mdo. Laboral: Personas según si el mes pasado recibieron: Auxilio de transporte en dinero")</f>
        <v>Tablas 653. K-Mdo. Laboral: Personas según si el mes pasado recibieron: Auxilio de transporte en dinero</v>
      </c>
    </row>
    <row r="663" spans="1:1" x14ac:dyDescent="0.25">
      <c r="A663" s="7" t="str">
        <f>HYPERLINK("#'Tablas 654'!A1", "Tablas 654. K-Mdo. Laboral: Promedio del valor del auxilio de transporte en dinero recibido el mes pasado (a precios corrientes)")</f>
        <v>Tablas 654. K-Mdo. Laboral: Promedio del valor del auxilio de transporte en dinero recibido el mes pasado (a precios corrientes)</v>
      </c>
    </row>
    <row r="664" spans="1:1" x14ac:dyDescent="0.25">
      <c r="A664" s="7" t="str">
        <f>HYPERLINK("#'Tablas 655'!A1", "Tablas 655. K-Mdo. Laboral: Personas según si el mes pasado recibieron: Subsidio familiar en dinero")</f>
        <v>Tablas 655. K-Mdo. Laboral: Personas según si el mes pasado recibieron: Subsidio familiar en dinero</v>
      </c>
    </row>
    <row r="665" spans="1:1" x14ac:dyDescent="0.25">
      <c r="A665" s="7" t="str">
        <f>HYPERLINK("#'Tablas 656'!A1", "Tablas 656. K-Mdo. Laboral: Promedio del valor del subsidio familiar en dinero recibido el mes pasado (a precios corrientes)")</f>
        <v>Tablas 656. K-Mdo. Laboral: Promedio del valor del subsidio familiar en dinero recibido el mes pasado (a precios corrientes)</v>
      </c>
    </row>
    <row r="666" spans="1:1" x14ac:dyDescent="0.25">
      <c r="A666" s="7" t="str">
        <f>HYPERLINK("#'Tablas 657'!A1", "Tablas 657. K-Mdo. Laboral: Personas según si el mes pasado recibieron: Subsidio educativo en dinero")</f>
        <v>Tablas 657. K-Mdo. Laboral: Personas según si el mes pasado recibieron: Subsidio educativo en dinero</v>
      </c>
    </row>
    <row r="667" spans="1:1" x14ac:dyDescent="0.25">
      <c r="A667" s="7" t="str">
        <f>HYPERLINK("#'Tablas 658'!A1", "Tablas 658. K-Mdo. Laboral: Promedio del valor del subsidio educativo en dinero recibido el mes pasado (a precios corrientes)")</f>
        <v>Tablas 658. K-Mdo. Laboral: Promedio del valor del subsidio educativo en dinero recibido el mes pasado (a precios corrientes)</v>
      </c>
    </row>
    <row r="668" spans="1:1" x14ac:dyDescent="0.25">
      <c r="A668" s="7" t="str">
        <f>HYPERLINK("#'Tablas 659'!A1", "Tablas 659. K-Mdo. Laboral: Personas según si el mes pasado recibieron: Primas (técnica, de antigüedad, clima, orden público, etc.) en dinero")</f>
        <v>Tablas 659. K-Mdo. Laboral: Personas según si el mes pasado recibieron: Primas (técnica, de antigüedad, clima, orden público, etc.) en dinero</v>
      </c>
    </row>
    <row r="669" spans="1:1" x14ac:dyDescent="0.25">
      <c r="A669" s="7" t="str">
        <f>HYPERLINK("#'Tablas 660'!A1", "Tablas 660. K-Mdo. Laboral: Promedio del valor de las primas (técnica,de antigüedad,clima,orden público,etc.) recibidas en dinero el mes pasado (a precios corrientes)")</f>
        <v>Tablas 660. K-Mdo. Laboral: Promedio del valor de las primas (técnica,de antigüedad,clima,orden público,etc.) recibidas en dinero el mes pasado (a precios corrientes)</v>
      </c>
    </row>
    <row r="670" spans="1:1" x14ac:dyDescent="0.25">
      <c r="A670" s="7" t="str">
        <f>HYPERLINK("#'Tablas 661'!A1", "Tablas 661. K-Mdo. Laboral: Personas según si el mes pasado recibieron: Algún tipo de bonificación")</f>
        <v>Tablas 661. K-Mdo. Laboral: Personas según si el mes pasado recibieron: Algún tipo de bonificación</v>
      </c>
    </row>
    <row r="671" spans="1:1" x14ac:dyDescent="0.25">
      <c r="A671" s="7" t="str">
        <f>HYPERLINK("#'Tablas 662'!A1", "Tablas 662. K-Mdo. Laboral: Promedio del valor de las bonificaciones recibidas el mes pasado (a precios corrientes)")</f>
        <v>Tablas 662. K-Mdo. Laboral: Promedio del valor de las bonificaciones recibidas el mes pasado (a precios corrientes)</v>
      </c>
    </row>
    <row r="672" spans="1:1" x14ac:dyDescent="0.25">
      <c r="A672" s="7" t="str">
        <f>HYPERLINK("#'Tablas 663'!A1", "Tablas 663. K-Mdo. Laboral: Personas según si durante los últimos 12 meses, recibieron: Prima de servicios")</f>
        <v>Tablas 663. K-Mdo. Laboral: Personas según si durante los últimos 12 meses, recibieron: Prima de servicios</v>
      </c>
    </row>
    <row r="673" spans="1:1" x14ac:dyDescent="0.25">
      <c r="A673" s="7" t="str">
        <f>HYPERLINK("#'Tablas 664'!A1", "Tablas 664. K-Mdo. Laboral: Promedio del valor de la prima de servicios recibida durante los últimos 12 meses (a precios corrientes)")</f>
        <v>Tablas 664. K-Mdo. Laboral: Promedio del valor de la prima de servicios recibida durante los últimos 12 meses (a precios corrientes)</v>
      </c>
    </row>
    <row r="674" spans="1:1" x14ac:dyDescent="0.25">
      <c r="A674" s="7" t="str">
        <f>HYPERLINK("#'Tablas 665'!A1", "Tablas 665. K-Mdo. Laboral: Personas según si durante los últimos 12 meses, recibieron: Prima de navidad")</f>
        <v>Tablas 665. K-Mdo. Laboral: Personas según si durante los últimos 12 meses, recibieron: Prima de navidad</v>
      </c>
    </row>
    <row r="675" spans="1:1" x14ac:dyDescent="0.25">
      <c r="A675" s="7" t="str">
        <f>HYPERLINK("#'Tablas 666'!A1", "Tablas 666. K-Mdo. Laboral: Promedio del valor de la prima de navidad recibida durante los últimos 12 meses (a precios corrientes)")</f>
        <v>Tablas 666. K-Mdo. Laboral: Promedio del valor de la prima de navidad recibida durante los últimos 12 meses (a precios corrientes)</v>
      </c>
    </row>
    <row r="676" spans="1:1" x14ac:dyDescent="0.25">
      <c r="A676" s="7" t="str">
        <f>HYPERLINK("#'Tablas 667'!A1", "Tablas 667. K-Mdo. Laboral: Personas según si durante los últimos 12 meses, recibieron: Prima de vacaciones")</f>
        <v>Tablas 667. K-Mdo. Laboral: Personas según si durante los últimos 12 meses, recibieron: Prima de vacaciones</v>
      </c>
    </row>
    <row r="677" spans="1:1" x14ac:dyDescent="0.25">
      <c r="A677" s="7" t="str">
        <f>HYPERLINK("#'Tablas 668'!A1", "Tablas 668. K-Mdo. Laboral: Promedio del valor de la prima de vacaciones recibida durante los últimos 12 meses (a precios corrientes)")</f>
        <v>Tablas 668. K-Mdo. Laboral: Promedio del valor de la prima de vacaciones recibida durante los últimos 12 meses (a precios corrientes)</v>
      </c>
    </row>
    <row r="678" spans="1:1" x14ac:dyDescent="0.25">
      <c r="A678" s="7" t="str">
        <f>HYPERLINK("#'Tablas 669'!A1", "Tablas 669. K-Mdo. Laboral: Personas según si durante los últimos 12 meses, recibieron: Viáticos permanentes y/o Bonificaciones anuales")</f>
        <v>Tablas 669. K-Mdo. Laboral: Personas según si durante los últimos 12 meses, recibieron: Viáticos permanentes y/o Bonificaciones anuales</v>
      </c>
    </row>
    <row r="679" spans="1:1" x14ac:dyDescent="0.25">
      <c r="A679" s="7" t="str">
        <f>HYPERLINK("#'Tablas 670'!A1", "Tablas 670. K-Mdo. Laboral: Promedio del valor de los viáticos permanentes y/o bonificaciones recibidas durante los últimos 12 meses (a precios corrientes)")</f>
        <v>Tablas 670. K-Mdo. Laboral: Promedio del valor de los viáticos permanentes y/o bonificaciones recibidas durante los últimos 12 meses (a precios corrientes)</v>
      </c>
    </row>
    <row r="680" spans="1:1" x14ac:dyDescent="0.25">
      <c r="A680" s="7" t="str">
        <f>HYPERLINK("#'Tablas 671'!A1", "Tablas 671. K-Mdo. Laboral: Personas según si durante los últimos 12 meses, recibieron: Pagos o indemnizaciones por accidentes de trabajo")</f>
        <v>Tablas 671. K-Mdo. Laboral: Personas según si durante los últimos 12 meses, recibieron: Pagos o indemnizaciones por accidentes de trabajo</v>
      </c>
    </row>
    <row r="681" spans="1:1" x14ac:dyDescent="0.25">
      <c r="A681" s="7" t="str">
        <f>HYPERLINK("#'Tablas 672'!A1", "Tablas 672. K-Mdo. Laboral: Promedio del valor de los pagos o indemnizaciones por accidentes de trabajo recibidas durante los últimos 12 meses (a precios corrientes)")</f>
        <v>Tablas 672. K-Mdo. Laboral: Promedio del valor de los pagos o indemnizaciones por accidentes de trabajo recibidas durante los últimos 12 meses (a precios corrientes)</v>
      </c>
    </row>
    <row r="682" spans="1:1" x14ac:dyDescent="0.25">
      <c r="A682" s="7" t="str">
        <f>HYPERLINK("#'Tablas 673'!A1", "Tablas 673. K-Mdo. Laboral: Personas según si durante los últimos 12 meses en este trabajo han sufrido accidentes laborales")</f>
        <v>Tablas 673. K-Mdo. Laboral: Personas según si durante los últimos 12 meses en este trabajo han sufrido accidentes laborales</v>
      </c>
    </row>
    <row r="683" spans="1:1" x14ac:dyDescent="0.25">
      <c r="A683" s="7" t="str">
        <f>HYPERLINK("#'Tablas 674'!A1", "Tablas 674. K-Mdo. Laboral: Promedio de días sin trabajar por accidentes laborales")</f>
        <v>Tablas 674. K-Mdo. Laboral: Promedio de días sin trabajar por accidentes laborales</v>
      </c>
    </row>
    <row r="684" spans="1:1" x14ac:dyDescent="0.25">
      <c r="A684" s="7" t="str">
        <f>HYPERLINK("#'Tablas 675'!A1", "Tablas 675. K-Mdo. Laboral: Personas según si durante los últimos 12 meses, en su trabajo: Han recibido reiteradas expresiones humillantes o discriminatorias por parte de un(a) superior(a), compañero(a) de trabajo o subordinado(a)")</f>
        <v>Tablas 675. K-Mdo. Laboral: Personas según si durante los últimos 12 meses, en su trabajo: Han recibido reiteradas expresiones humillantes o discriminatorias por parte de un(a) superior(a), compañero(a) de trabajo o subordinado(a)</v>
      </c>
    </row>
    <row r="685" spans="1:1" x14ac:dyDescent="0.25">
      <c r="A685" s="7" t="str">
        <f>HYPERLINK("#'Tablas 676'!A1", "Tablas 676. K-Mdo. Laboral: Personas según si durante los últimos 12 meses, en su trabajo: Han recibido reiteradas amenazas de despido injustificado frente a compañero (a)(s) de trabajo por parte de un(a) superior(a)")</f>
        <v>Tablas 676. K-Mdo. Laboral: Personas según si durante los últimos 12 meses, en su trabajo: Han recibido reiteradas amenazas de despido injustificado frente a compañero (a)(s) de trabajo por parte de un(a) superior(a)</v>
      </c>
    </row>
    <row r="686" spans="1:1" x14ac:dyDescent="0.25">
      <c r="A686" s="7" t="str">
        <f>HYPERLINK("#'Tablas 677'!A1", "Tablas 677. K-Mdo. Laboral: Personas según si durante los últimos 12 meses, en su trabajo: Han padecido reiteradas exposiciones públicas de hechos que pertenecen a su intimidad en espacios laborales")</f>
        <v>Tablas 677. K-Mdo. Laboral: Personas según si durante los últimos 12 meses, en su trabajo: Han padecido reiteradas exposiciones públicas de hechos que pertenecen a su intimidad en espacios laborales</v>
      </c>
    </row>
    <row r="687" spans="1:1" x14ac:dyDescent="0.25">
      <c r="A687" s="7" t="str">
        <f>HYPERLINK("#'Tablas 678'!A1", "Tablas 678. K-Mdo. Laboral: Personas según si durante los últimos 12 meses, en su trabajo: De acuerdo a su jornada laboral regular, le han exigido trabajar en horarios adicionales")</f>
        <v>Tablas 678. K-Mdo. Laboral: Personas según si durante los últimos 12 meses, en su trabajo: De acuerdo a su jornada laboral regular, le han exigido trabajar en horarios adicionales</v>
      </c>
    </row>
    <row r="688" spans="1:1" x14ac:dyDescent="0.25">
      <c r="A688" s="7" t="str">
        <f>HYPERLINK("#'Tablas 679'!A1", "Tablas 679. K-Mdo. Laboral: Promedio de la ganancia neta o los honorarios netos recibidos el mes pasado (a precios corrientes)")</f>
        <v>Tablas 679. K-Mdo. Laboral: Promedio de la ganancia neta o los honorarios netos recibidos el mes pasado (a precios corrientes)</v>
      </c>
    </row>
    <row r="689" spans="1:1" x14ac:dyDescent="0.25">
      <c r="A689" s="7" t="str">
        <f>HYPERLINK("#'Tablas 680'!A1", "Tablas 680. K-Mdo. Laboral: Promedio de años trabajando en la misma empresa, negocio, industria, oficina, firma o finca de manera continua")</f>
        <v>Tablas 680. K-Mdo. Laboral: Promedio de años trabajando en la misma empresa, negocio, industria, oficina, firma o finca de manera continua</v>
      </c>
    </row>
    <row r="690" spans="1:1" x14ac:dyDescent="0.25">
      <c r="A690" s="7" t="str">
        <f>HYPERLINK("#'Tablas 681'!A1", "Tablas 681. K-Mdo. Laboral: Promedio de horas semanales que trabaja normalmente")</f>
        <v>Tablas 681. K-Mdo. Laboral: Promedio de horas semanales que trabaja normalmente</v>
      </c>
    </row>
    <row r="691" spans="1:1" x14ac:dyDescent="0.25">
      <c r="A691" s="7" t="str">
        <f>HYPERLINK("#'Tablas 682'!A1", "Tablas 682. K-Mdo. Laboral: Personas según la razón por la que trabajan normalmente menos de 40 horas a la semana")</f>
        <v>Tablas 682. K-Mdo. Laboral: Personas según la razón por la que trabajan normalmente menos de 40 horas a la semana</v>
      </c>
    </row>
    <row r="692" spans="1:1" x14ac:dyDescent="0.25">
      <c r="A692" s="7" t="str">
        <f>HYPERLINK("#'Tablas 683'!A1", "Tablas 683. K-Mdo. Laboral: Promedio de horas semanales que trabajó la semana pasada")</f>
        <v>Tablas 683. K-Mdo. Laboral: Promedio de horas semanales que trabajó la semana pasada</v>
      </c>
    </row>
    <row r="693" spans="1:1" x14ac:dyDescent="0.25">
      <c r="A693" s="7" t="str">
        <f>HYPERLINK("#'Tablas 684'!A1", "Tablas 684. K-Mdo. Laboral: Personas según la razón por la cual de las horas que normalmente trabaja, hubo algunas que no trabajó la semana pasada")</f>
        <v>Tablas 684. K-Mdo. Laboral: Personas según la razón por la cual de las horas que normalmente trabaja, hubo algunas que no trabajó la semana pasada</v>
      </c>
    </row>
    <row r="694" spans="1:1" x14ac:dyDescent="0.25">
      <c r="A694" s="7" t="str">
        <f>HYPERLINK("#'Tablas 685'!A1", "Tablas 685. K-Mdo. Laboral: Personas según si estan afiliadas por una empresa o individualmente a una ARL")</f>
        <v>Tablas 685. K-Mdo. Laboral: Personas según si estan afiliadas por una empresa o individualmente a una ARL</v>
      </c>
    </row>
    <row r="695" spans="1:1" x14ac:dyDescent="0.25">
      <c r="A695" s="7" t="str">
        <f>HYPERLINK("#'Tablas 686'!A1", "Tablas 686. K-Mdo. Laboral: Personas según el tamaño de la empresa o negocio donde trabajan")</f>
        <v>Tablas 686. K-Mdo. Laboral: Personas según el tamaño de la empresa o negocio donde trabajan</v>
      </c>
    </row>
    <row r="696" spans="1:1" x14ac:dyDescent="0.25">
      <c r="A696" s="7" t="str">
        <f>HYPERLINK("#'Tablas 687'!A1", "Tablas 687. K-Mdo. Laboral: Personas según el lugar donde realizan principalmente su trabajo")</f>
        <v>Tablas 687. K-Mdo. Laboral: Personas según el lugar donde realizan principalmente su trabajo</v>
      </c>
    </row>
    <row r="697" spans="1:1" x14ac:dyDescent="0.25">
      <c r="A697" s="7" t="str">
        <f>HYPERLINK("#'Tablas 688'!A1", "Tablas 688. K-Mdo. Laboral: Personas según si en un trayecto normal a su sitio de trabajo, utilizan como medio de transporte: Transmilenio")</f>
        <v>Tablas 688. K-Mdo. Laboral: Personas según si en un trayecto normal a su sitio de trabajo, utilizan como medio de transporte: Transmilenio</v>
      </c>
    </row>
    <row r="698" spans="1:1" x14ac:dyDescent="0.25">
      <c r="A698" s="7" t="str">
        <f>HYPERLINK("#'Tablas 689'!A1", "Tablas 689. K-Mdo. Laboral: Personas según si en un trayecto normal a su sitio de trabajo, utilizan como medio de transporte: Buses del SITP")</f>
        <v>Tablas 689. K-Mdo. Laboral: Personas según si en un trayecto normal a su sitio de trabajo, utilizan como medio de transporte: Buses del SITP</v>
      </c>
    </row>
    <row r="699" spans="1:1" x14ac:dyDescent="0.25">
      <c r="A699" s="7" t="str">
        <f>HYPERLINK("#'Tablas 690'!A1", "Tablas 690. K-Mdo. Laboral: Personas según si en un trayecto normal a su sitio de trabajo, utilizan como medio de transporte: Bus, buseta o colectivo")</f>
        <v>Tablas 690. K-Mdo. Laboral: Personas según si en un trayecto normal a su sitio de trabajo, utilizan como medio de transporte: Bus, buseta o colectivo</v>
      </c>
    </row>
    <row r="700" spans="1:1" x14ac:dyDescent="0.25">
      <c r="A700" s="7" t="str">
        <f>HYPERLINK("#'Tablas 691'!A1", "Tablas 691. K-Mdo. Laboral: Personas según si en un trayecto normal a su sitio de trabajo, utilizan como medio de transporte: Automóvil de uso particular")</f>
        <v>Tablas 691. K-Mdo. Laboral: Personas según si en un trayecto normal a su sitio de trabajo, utilizan como medio de transporte: Automóvil de uso particular</v>
      </c>
    </row>
    <row r="701" spans="1:1" x14ac:dyDescent="0.25">
      <c r="A701" s="7" t="str">
        <f>HYPERLINK("#'Tablas 692'!A1", "Tablas 692. K-Mdo. Laboral: Personas según si en un trayecto normal a su sitio de trabajo, utilizan como medio de transporte: Taxi")</f>
        <v>Tablas 692. K-Mdo. Laboral: Personas según si en un trayecto normal a su sitio de trabajo, utilizan como medio de transporte: Taxi</v>
      </c>
    </row>
    <row r="702" spans="1:1" x14ac:dyDescent="0.25">
      <c r="A702" s="7" t="str">
        <f>HYPERLINK("#'Tablas 693'!A1", "Tablas 693. K-Mdo. Laboral: Personas según si en un trayecto normal a su sitio de trabajo, utilizan como medio de transporte: Motocicleta")</f>
        <v>Tablas 693. K-Mdo. Laboral: Personas según si en un trayecto normal a su sitio de trabajo, utilizan como medio de transporte: Motocicleta</v>
      </c>
    </row>
    <row r="703" spans="1:1" x14ac:dyDescent="0.25">
      <c r="A703" s="7" t="str">
        <f>HYPERLINK("#'Tablas 694'!A1", "Tablas 694. K-Mdo. Laboral: Personas según si en un trayecto normal a su sitio de trabajo, utilizan como medio de transporte: Bicicleta")</f>
        <v>Tablas 694. K-Mdo. Laboral: Personas según si en un trayecto normal a su sitio de trabajo, utilizan como medio de transporte: Bicicleta</v>
      </c>
    </row>
    <row r="704" spans="1:1" x14ac:dyDescent="0.25">
      <c r="A704" s="7" t="str">
        <f>HYPERLINK("#'Tablas 695'!A1", "Tablas 695. K-Mdo. Laboral: Personas según si en un trayecto normal a su sitio de trabajo, utilizan como medio de transporte: Transporte de la empresa")</f>
        <v>Tablas 695. K-Mdo. Laboral: Personas según si en un trayecto normal a su sitio de trabajo, utilizan como medio de transporte: Transporte de la empresa</v>
      </c>
    </row>
    <row r="705" spans="1:1" x14ac:dyDescent="0.25">
      <c r="A705" s="7" t="str">
        <f>HYPERLINK("#'Tablas 696'!A1", "Tablas 696. K-Mdo. Laboral: Personas según si en un trayecto normal a su sitio de trabajo, utilizan como medio de transporte: A pie")</f>
        <v>Tablas 696. K-Mdo. Laboral: Personas según si en un trayecto normal a su sitio de trabajo, utilizan como medio de transporte: A pie</v>
      </c>
    </row>
    <row r="706" spans="1:1" x14ac:dyDescent="0.25">
      <c r="A706" s="7" t="str">
        <f>HYPERLINK("#'Tablas 697'!A1", "Tablas 697. K-Mdo. Laboral: Personas según si en un trayecto normal a su sitio de trabajo, utilizan como medio de transporte: Bus intermunicipal")</f>
        <v>Tablas 697. K-Mdo. Laboral: Personas según si en un trayecto normal a su sitio de trabajo, utilizan como medio de transporte: Bus intermunicipal</v>
      </c>
    </row>
    <row r="707" spans="1:1" x14ac:dyDescent="0.25">
      <c r="A707" s="7" t="str">
        <f>HYPERLINK("#'Tablas 698'!A1", "Tablas 698. K-Mdo. Laboral: Personas según si en un trayecto normal a su sitio de trabajo, utilizan como medio de transporte: Bicitaxi o mototaxi")</f>
        <v>Tablas 698. K-Mdo. Laboral: Personas según si en un trayecto normal a su sitio de trabajo, utilizan como medio de transporte: Bicitaxi o mototaxi</v>
      </c>
    </row>
    <row r="708" spans="1:1" x14ac:dyDescent="0.25">
      <c r="A708" s="7" t="str">
        <f>HYPERLINK("#'Tablas 699'!A1", "Tablas 699. K-Mdo. Laboral: Personas según si en un trayecto normal a su sitio de trabajo, utilizan como medio de transporte: Transporte en vehículos particulares a través de plataformas o aplicaciones")</f>
        <v>Tablas 699. K-Mdo. Laboral: Personas según si en un trayecto normal a su sitio de trabajo, utilizan como medio de transporte: Transporte en vehículos particulares a través de plataformas o aplicaciones</v>
      </c>
    </row>
    <row r="709" spans="1:1" x14ac:dyDescent="0.25">
      <c r="A709" s="7" t="str">
        <f>HYPERLINK("#'Tablas 700'!A1", "Tablas 700. K-Mdo. Laboral: Personas según si en un trayecto normal a su sitio de trabajo, utilizan como medio de transporte: Patineta, bicicleta o moto eléctricos")</f>
        <v>Tablas 700. K-Mdo. Laboral: Personas según si en un trayecto normal a su sitio de trabajo, utilizan como medio de transporte: Patineta, bicicleta o moto eléctricos</v>
      </c>
    </row>
    <row r="710" spans="1:1" x14ac:dyDescent="0.25">
      <c r="A710" s="7" t="str">
        <f>HYPERLINK("#'Tablas 701'!A1", "Tablas 701. K-Mdo. Laboral: Personas según si en un trayecto normal a su sitio de trabajo, utilizan como medio de transporte: Otro medio")</f>
        <v>Tablas 701. K-Mdo. Laboral: Personas según si en un trayecto normal a su sitio de trabajo, utilizan como medio de transporte: Otro medio</v>
      </c>
    </row>
    <row r="711" spans="1:1" x14ac:dyDescent="0.25">
      <c r="A711" s="7" t="str">
        <f>HYPERLINK("#'Tablas 702'!A1", "Tablas 702. K-Mdo. Laboral: Promedio de minutos que se demora un viaje de ida al trabajo (incluyendo tiempo de espera del medio de transporte)")</f>
        <v>Tablas 702. K-Mdo. Laboral: Promedio de minutos que se demora un viaje de ida al trabajo (incluyendo tiempo de espera del medio de transporte)</v>
      </c>
    </row>
    <row r="712" spans="1:1" x14ac:dyDescent="0.25">
      <c r="A712" s="7" t="str">
        <f>HYPERLINK("#'Tablas 703'!A1", "Tablas 703. K-Mdo. Laboral: Personas según ubicación del lugar donde trabaja")</f>
        <v>Tablas 703. K-Mdo. Laboral: Personas según ubicación del lugar donde trabaja</v>
      </c>
    </row>
    <row r="713" spans="1:1" x14ac:dyDescent="0.25">
      <c r="A713" s="7" t="str">
        <f>HYPERLINK("#'Tablas 704'!A1", "Tablas 704. K-Mdo. Laboral: Personas según si además de su ocupación u oficio principal, el mes pasado tuvieron otros trabajos o negocios por los cuales recibieron ingresos")</f>
        <v>Tablas 704. K-Mdo. Laboral: Personas según si además de su ocupación u oficio principal, el mes pasado tuvieron otros trabajos o negocios por los cuales recibieron ingresos</v>
      </c>
    </row>
    <row r="714" spans="1:1" x14ac:dyDescent="0.25">
      <c r="A714" s="7" t="str">
        <f>HYPERLINK("#'Tablas 705'!A1", "Tablas 705. K-Mdo. Laboral: Promedio del valor de los ingresos extraordinarios recibidos el mes pasado (a precios corrientes)")</f>
        <v>Tablas 705. K-Mdo. Laboral: Promedio del valor de los ingresos extraordinarios recibidos el mes pasado (a precios corrientes)</v>
      </c>
    </row>
    <row r="715" spans="1:1" x14ac:dyDescent="0.25">
      <c r="A715" s="7" t="str">
        <f>HYPERLINK("#'Tablas 706'!A1", "Tablas 706. K-Mdo. Laboral: Personas según si durante los últimos 12 meses han trabajado bajo la modalidad de teletrabajo o trabajo en casa")</f>
        <v>Tablas 706. K-Mdo. Laboral: Personas según si durante los últimos 12 meses han trabajado bajo la modalidad de teletrabajo o trabajo en casa</v>
      </c>
    </row>
    <row r="716" spans="1:1" x14ac:dyDescent="0.25">
      <c r="A716" s="7" t="str">
        <f>HYPERLINK("#'Tablas 707'!A1", "Tablas 707. K-Mdo. Laboral: Personas según el motivo por el cual durante los últimos 12 meses han trabajado bajo la modalidad de teletrabajo o trabajo en casa: Por la pandemia del coronavirus (COVID-19)")</f>
        <v>Tablas 707. K-Mdo. Laboral: Personas según el motivo por el cual durante los últimos 12 meses han trabajado bajo la modalidad de teletrabajo o trabajo en casa: Por la pandemia del coronavirus (COVID-19)</v>
      </c>
    </row>
    <row r="717" spans="1:1" x14ac:dyDescent="0.25">
      <c r="A717" s="7" t="str">
        <f>HYPERLINK("#'Tablas 708'!A1", "Tablas 708. K-Mdo. Laboral: Personas según el motivo por el cual durante los últimos 12 meses han trabajado bajo la modalidad de teletrabajo o trabajo en casa: Su empresa lo promueve permanentemente")</f>
        <v>Tablas 708. K-Mdo. Laboral: Personas según el motivo por el cual durante los últimos 12 meses han trabajado bajo la modalidad de teletrabajo o trabajo en casa: Su empresa lo promueve permanentemente</v>
      </c>
    </row>
    <row r="718" spans="1:1" x14ac:dyDescent="0.25">
      <c r="A718" s="7" t="str">
        <f>HYPERLINK("#'Tablas 709'!A1", "Tablas 709. K-Mdo. Laboral: Personas según el motivo por el cual durante los últimos 12 meses han trabajado bajo la modalidad de teletrabajo o trabajo en casa: Trabaja como independiente desde su casa")</f>
        <v>Tablas 709. K-Mdo. Laboral: Personas según el motivo por el cual durante los últimos 12 meses han trabajado bajo la modalidad de teletrabajo o trabajo en casa: Trabaja como independiente desde su casa</v>
      </c>
    </row>
    <row r="719" spans="1:1" x14ac:dyDescent="0.25">
      <c r="A719" s="7" t="str">
        <f>HYPERLINK("#'Tablas 710'!A1", "Tablas 710. K-Mdo. Laboral: Personas según el motivo por el cual durante los últimos 12 meses han trabajado bajo la modalidad de teletrabajo o trabajo en casa: Otro motivo")</f>
        <v>Tablas 710. K-Mdo. Laboral: Personas según el motivo por el cual durante los últimos 12 meses han trabajado bajo la modalidad de teletrabajo o trabajo en casa: Otro motivo</v>
      </c>
    </row>
    <row r="720" spans="1:1" x14ac:dyDescent="0.25">
      <c r="A720" s="7" t="str">
        <f>HYPERLINK("#'Tablas 711'!A1", "Tablas 711. K-Mdo. Laboral: Promedio de días a la semana que teletrabaja")</f>
        <v>Tablas 711. K-Mdo. Laboral: Promedio de días a la semana que teletrabaja</v>
      </c>
    </row>
    <row r="721" spans="1:1" x14ac:dyDescent="0.25">
      <c r="A721" s="7" t="str">
        <f>HYPERLINK("#'Tablas 712'!A1", "Tablas 712. K-Mdo. Laboral: Promedio de semanas que ha estado o estuvo buscando trabajo")</f>
        <v>Tablas 712. K-Mdo. Laboral: Promedio de semanas que ha estado o estuvo buscando trabajo</v>
      </c>
    </row>
    <row r="722" spans="1:1" x14ac:dyDescent="0.25">
      <c r="A722" s="7" t="str">
        <f>HYPERLINK("#'Tablas 713'!A1", "Tablas 713. K-Mdo. Laboral: Personas según si han buscado trabajo por primera vez o habían trabajado antes, por lo menos durante dos semanas consecutivas")</f>
        <v>Tablas 713. K-Mdo. Laboral: Personas según si han buscado trabajo por primera vez o habían trabajado antes, por lo menos durante dos semanas consecutivas</v>
      </c>
    </row>
    <row r="723" spans="1:1" x14ac:dyDescent="0.25">
      <c r="A723" s="7" t="str">
        <f>HYPERLINK("#'Tablas 714'!A1", "Tablas 714. K-Mdo. Laboral: Personas según si el mes pasado, recibieron algún ingreso por concepto de trabajo")</f>
        <v>Tablas 714. K-Mdo. Laboral: Personas según si el mes pasado, recibieron algún ingreso por concepto de trabajo</v>
      </c>
    </row>
    <row r="724" spans="1:1" x14ac:dyDescent="0.25">
      <c r="A724" s="7" t="str">
        <f>HYPERLINK("#'Tablas 715'!A1", "Tablas 715. K-Mdo. Laboral: Promedio de los ingresos mensuales (a precios corrientes)")</f>
        <v>Tablas 715. K-Mdo. Laboral: Promedio de los ingresos mensuales (a precios corrientes)</v>
      </c>
    </row>
    <row r="725" spans="1:1" x14ac:dyDescent="0.25">
      <c r="A725" s="7" t="str">
        <f>HYPERLINK("#'Tablas 716'!A1", "Tablas 716. K-Mdo. Laboral: Promedio de años de experiencia laboral")</f>
        <v>Tablas 716. K-Mdo. Laboral: Promedio de años de experiencia laboral</v>
      </c>
    </row>
    <row r="726" spans="1:1" x14ac:dyDescent="0.25">
      <c r="A726" s="7" t="str">
        <f>HYPERLINK("#'Tablas 717'!A1", "Tablas 717. K-Mdo. Laboral: Promedio de meses de experiencia laboral")</f>
        <v>Tablas 717. K-Mdo. Laboral: Promedio de meses de experiencia laboral</v>
      </c>
    </row>
    <row r="727" spans="1:1" x14ac:dyDescent="0.25">
      <c r="A727" s="7" t="str">
        <f>HYPERLINK("#'Tablas 718'!A1", "Tablas 718. K-Mdo. Laboral: Personas según si estan cotizando actualmente a un fondo de pensiones")</f>
        <v>Tablas 718. K-Mdo. Laboral: Personas según si estan cotizando actualmente a un fondo de pensiones</v>
      </c>
    </row>
    <row r="728" spans="1:1" x14ac:dyDescent="0.25">
      <c r="A728" s="7" t="str">
        <f>HYPERLINK("#'Tablas 719'!A1", "Tablas 719. K-Mdo. Laboral: Personas según el tipo de fondo de pensiones al que cotizan actualmente")</f>
        <v>Tablas 719. K-Mdo. Laboral: Personas según el tipo de fondo de pensiones al que cotizan actualmente</v>
      </c>
    </row>
    <row r="729" spans="1:1" x14ac:dyDescent="0.25">
      <c r="A729" s="7" t="str">
        <f>HYPERLINK("#'Tablas 720'!A1", "Tablas 720. K-Mdo. Laboral: Personas según si el mes pasado, recibieron algún ingreso por concepto de pensión de jubilación, sustitución pensional, invalidez o vejez")</f>
        <v>Tablas 720. K-Mdo. Laboral: Personas según si el mes pasado, recibieron algún ingreso por concepto de pensión de jubilación, sustitución pensional, invalidez o vejez</v>
      </c>
    </row>
    <row r="730" spans="1:1" x14ac:dyDescent="0.25">
      <c r="A730" s="7" t="str">
        <f>HYPERLINK("#'Tablas 721'!A1", "Tablas 721. K-Mdo. Laboral: Promedio de los ingresos por pensiones recibidas el mes pasado (a precios corrientes)")</f>
        <v>Tablas 721. K-Mdo. Laboral: Promedio de los ingresos por pensiones recibidas el mes pasado (a precios corrientes)</v>
      </c>
    </row>
    <row r="731" spans="1:1" x14ac:dyDescent="0.25">
      <c r="A731" s="7" t="str">
        <f>HYPERLINK("#'Tablas 722'!A1", "Tablas 722. K-Mdo. Laboral: Personas según si el mes pasado, recibieron algún ingreso en dinero para el sostenimiento de hijos(as) menores de 18 años")</f>
        <v>Tablas 722. K-Mdo. Laboral: Personas según si el mes pasado, recibieron algún ingreso en dinero para el sostenimiento de hijos(as) menores de 18 años</v>
      </c>
    </row>
    <row r="732" spans="1:1" x14ac:dyDescent="0.25">
      <c r="A732" s="7" t="str">
        <f>HYPERLINK("#'Tablas 723'!A1", "Tablas 723. K-Mdo. Laboral: Promedio de los ingresos para el sostenimiento de hijos(as) menores de 18 años recibidos el mes pasado (a precios corrientes)")</f>
        <v>Tablas 723. K-Mdo. Laboral: Promedio de los ingresos para el sostenimiento de hijos(as) menores de 18 años recibidos el mes pasado (a precios corrientes)</v>
      </c>
    </row>
    <row r="733" spans="1:1" x14ac:dyDescent="0.25">
      <c r="A733" s="7" t="str">
        <f>HYPERLINK("#'Tablas 724'!A1", "Tablas 724. K-Mdo. Laboral: Personas según si el mes pasado, recibieron algún ingreso por concepto de arriendos de casas, apartamentos, fincas de recreo, lotes, vehículos, maquinaria y equipos")</f>
        <v>Tablas 724. K-Mdo. Laboral: Personas según si el mes pasado, recibieron algún ingreso por concepto de arriendos de casas, apartamentos, fincas de recreo, lotes, vehículos, maquinaria y equipos</v>
      </c>
    </row>
    <row r="734" spans="1:1" x14ac:dyDescent="0.25">
      <c r="A734" s="7" t="str">
        <f>HYPERLINK("#'Tablas 725'!A1", "Tablas 725. K-Mdo. Laboral: Promedio de los ingresos por concepto de arriendos recibidos el mes pasado (a precios corrientes)")</f>
        <v>Tablas 725. K-Mdo. Laboral: Promedio de los ingresos por concepto de arriendos recibidos el mes pasado (a precios corrientes)</v>
      </c>
    </row>
    <row r="735" spans="1:1" x14ac:dyDescent="0.25">
      <c r="A735" s="7" t="str">
        <f>HYPERLINK("#'Tablas 726'!A1", "Tablas 726. K-Mdo. Laboral: Personas según si durante los últimos 12 meses, recibieron primas por pensión de jubilación o por sustitución pensional")</f>
        <v>Tablas 726. K-Mdo. Laboral: Personas según si durante los últimos 12 meses, recibieron primas por pensión de jubilación o por sustitución pensional</v>
      </c>
    </row>
    <row r="736" spans="1:1" x14ac:dyDescent="0.25">
      <c r="A736" s="7" t="str">
        <f>HYPERLINK("#'Tablas 727'!A1", "Tablas 727. K-Mdo. Laboral: Promedio de las primas por pensión de jubilación o por sustitución pensional recibidas durante los últimos 12 meses")</f>
        <v>Tablas 727. K-Mdo. Laboral: Promedio de las primas por pensión de jubilación o por sustitución pensional recibidas durante los últimos 12 meses</v>
      </c>
    </row>
    <row r="737" spans="1:1" x14ac:dyDescent="0.25">
      <c r="A737" s="7" t="str">
        <f>HYPERLINK("#'Tablas 728'!A1", "Tablas 728. K-Mdo. Laboral: Personas según si durante los últimos 12 meses, recibieron algún ingreso por concepto de ayudas en dinero proveniente de otros hogares o instituciones")</f>
        <v>Tablas 728. K-Mdo. Laboral: Personas según si durante los últimos 12 meses, recibieron algún ingreso por concepto de ayudas en dinero proveniente de otros hogares o instituciones</v>
      </c>
    </row>
    <row r="738" spans="1:1" x14ac:dyDescent="0.25">
      <c r="A738" s="7" t="str">
        <f>HYPERLINK("#'Tablas 729'!A1", "Tablas 729. K-Mdo. Laboral: Personas según la procedencia del dinero recibido por concepto de ayudas en dinero proveniente de otros hogares o instituciones")</f>
        <v>Tablas 729. K-Mdo. Laboral: Personas según la procedencia del dinero recibido por concepto de ayudas en dinero proveniente de otros hogares o instituciones</v>
      </c>
    </row>
    <row r="739" spans="1:1" x14ac:dyDescent="0.25">
      <c r="A739" s="7" t="str">
        <f>HYPERLINK("#'Tablas 730'!A1", "Tablas 730. K-Mdo. Laboral: Promedio de los ingresos por giros recibidos durante los últimos 12 meses")</f>
        <v>Tablas 730. K-Mdo. Laboral: Promedio de los ingresos por giros recibidos durante los últimos 12 meses</v>
      </c>
    </row>
    <row r="740" spans="1:1" x14ac:dyDescent="0.25">
      <c r="A740" s="7" t="str">
        <f>HYPERLINK("#'Tablas 731'!A1", "Tablas 731. K-Mdo. Laboral: Personas según si durante los últimos 12 meses, recibieron dinero por venta de propiedades (casas, edificios, lotes, maquinaria, vehículos, electrodomésticos, etc.)")</f>
        <v>Tablas 731. K-Mdo. Laboral: Personas según si durante los últimos 12 meses, recibieron dinero por venta de propiedades (casas, edificios, lotes, maquinaria, vehículos, electrodomésticos, etc.)</v>
      </c>
    </row>
    <row r="741" spans="1:1" x14ac:dyDescent="0.25">
      <c r="A741" s="7" t="str">
        <f>HYPERLINK("#'Tablas 732'!A1", "Tablas 732. K-Mdo. Laboral: Promedio de los ingresos por venta de propiedades recibidos durante los últimos 12 meses")</f>
        <v>Tablas 732. K-Mdo. Laboral: Promedio de los ingresos por venta de propiedades recibidos durante los últimos 12 meses</v>
      </c>
    </row>
    <row r="742" spans="1:1" x14ac:dyDescent="0.25">
      <c r="A742" s="7" t="str">
        <f>HYPERLINK("#'Tablas 733'!A1", "Tablas 733. K-Mdo. Laboral: Personas según si durante los últimos 12 meses, recibieron dinero por otros conceptos (cesantías, intereses de cesantías, intereses por préstamos o CDT, rifas, etc.)")</f>
        <v>Tablas 733. K-Mdo. Laboral: Personas según si durante los últimos 12 meses, recibieron dinero por otros conceptos (cesantías, intereses de cesantías, intereses por préstamos o CDT, rifas, etc.)</v>
      </c>
    </row>
    <row r="743" spans="1:1" x14ac:dyDescent="0.25">
      <c r="A743" s="7" t="str">
        <f>HYPERLINK("#'Tablas 734'!A1", "Tablas 734. K-Mdo. Laboral: Promedio de los ingresos por otros conceptos recibidos durante los últimos 12 meses")</f>
        <v>Tablas 734. K-Mdo. Laboral: Promedio de los ingresos por otros conceptos recibidos durante los últimos 12 meses</v>
      </c>
    </row>
    <row r="744" spans="1:1" x14ac:dyDescent="0.25">
      <c r="A744" s="7" t="str">
        <f>HYPERLINK("#'Tablas 735'!A1", "Tablas 735. K-Mdo. Laboral: Personas según si la semana pasada hicieron las siguientes labores no remuneradas: Realizar oficios en su hogar")</f>
        <v>Tablas 735. K-Mdo. Laboral: Personas según si la semana pasada hicieron las siguientes labores no remuneradas: Realizar oficios en su hogar</v>
      </c>
    </row>
    <row r="745" spans="1:1" x14ac:dyDescent="0.25">
      <c r="A745" s="7" t="str">
        <f>HYPERLINK("#'Tablas 736'!A1", "Tablas 736. K-Mdo. Laboral: Promedio de horas semanales dedicadas a realizar oficios en el hogar")</f>
        <v>Tablas 736. K-Mdo. Laboral: Promedio de horas semanales dedicadas a realizar oficios en el hogar</v>
      </c>
    </row>
    <row r="746" spans="1:1" x14ac:dyDescent="0.25">
      <c r="A746" s="7" t="str">
        <f>HYPERLINK("#'Tablas 737'!A1", "Tablas 737. K-Mdo. Laboral: Personas según si la semana pasada hicieron las siguientes labores no remuneradas: Realizar oficios en otros hogares o instituciones")</f>
        <v>Tablas 737. K-Mdo. Laboral: Personas según si la semana pasada hicieron las siguientes labores no remuneradas: Realizar oficios en otros hogares o instituciones</v>
      </c>
    </row>
    <row r="747" spans="1:1" x14ac:dyDescent="0.25">
      <c r="A747" s="7" t="str">
        <f>HYPERLINK("#'Tablas 738'!A1", "Tablas 738. K-Mdo. Laboral: Promedio de horas semanales dedicadas a realizar oficios en otros hogares o instituciones")</f>
        <v>Tablas 738. K-Mdo. Laboral: Promedio de horas semanales dedicadas a realizar oficios en otros hogares o instituciones</v>
      </c>
    </row>
    <row r="748" spans="1:1" x14ac:dyDescent="0.25">
      <c r="A748" s="7" t="str">
        <f>HYPERLINK("#'Tablas 739'!A1", "Tablas 739. K-Mdo. Laboral: Personas según si la semana pasada hicieron las siguientes labores no remuneradas: Cuidar o atender niños(as)")</f>
        <v>Tablas 739. K-Mdo. Laboral: Personas según si la semana pasada hicieron las siguientes labores no remuneradas: Cuidar o atender niños(as)</v>
      </c>
    </row>
    <row r="749" spans="1:1" x14ac:dyDescent="0.25">
      <c r="A749" s="7" t="str">
        <f>HYPERLINK("#'Tablas 740'!A1", "Tablas 740. K-Mdo. Laboral: Promedio de horas semanales dedicadas a cuidar o atender niños(as)")</f>
        <v>Tablas 740. K-Mdo. Laboral: Promedio de horas semanales dedicadas a cuidar o atender niños(as)</v>
      </c>
    </row>
    <row r="750" spans="1:1" x14ac:dyDescent="0.25">
      <c r="A750" s="7" t="str">
        <f>HYPERLINK("#'Tablas 741'!A1", "Tablas 741. K-Mdo. Laboral: Personas según si la semana pasada hicieron las siguientes labores no remuneradas: Cuidar o atender  personas de la tercera edad, enfermas o en condición de Discapacidad")</f>
        <v>Tablas 741. K-Mdo. Laboral: Personas según si la semana pasada hicieron las siguientes labores no remuneradas: Cuidar o atender  personas de la tercera edad, enfermas o en condición de Discapacidad</v>
      </c>
    </row>
    <row r="751" spans="1:1" x14ac:dyDescent="0.25">
      <c r="A751" s="7" t="str">
        <f>HYPERLINK("#'Tablas 742'!A1", "Tablas 742. K-Mdo. Laboral: Promedio de horas semanales dedicadas a cuidar o atender  personas de la tercera edad, enfermas o en condición de discapacidad")</f>
        <v>Tablas 742. K-Mdo. Laboral: Promedio de horas semanales dedicadas a cuidar o atender  personas de la tercera edad, enfermas o en condición de discapacidad</v>
      </c>
    </row>
    <row r="752" spans="1:1" x14ac:dyDescent="0.25">
      <c r="A752" s="7" t="str">
        <f>HYPERLINK("#'Tablas 743'!A1", "Tablas 743. K-Mdo. Laboral: Personas según si la semana pasada hicieron las siguientes labores no remuneradas: Asistir a cursos o eventos de capacitación")</f>
        <v>Tablas 743. K-Mdo. Laboral: Personas según si la semana pasada hicieron las siguientes labores no remuneradas: Asistir a cursos o eventos de capacitación</v>
      </c>
    </row>
    <row r="753" spans="1:1" x14ac:dyDescent="0.25">
      <c r="A753" s="7" t="str">
        <f>HYPERLINK("#'Tablas 744'!A1", "Tablas 744. K-Mdo. Laboral: Promedio de horas semanales dedicadas a asistir a cursos o eventos de capacitación")</f>
        <v>Tablas 744. K-Mdo. Laboral: Promedio de horas semanales dedicadas a asistir a cursos o eventos de capacitación</v>
      </c>
    </row>
    <row r="754" spans="1:1" x14ac:dyDescent="0.25">
      <c r="A754" s="7" t="str">
        <f>HYPERLINK("#'Tablas 745'!A1", "Tablas 745. K-Mdo. Laboral: Personas según si la semana pasada hicieron las siguientes labores no remuneradas: Trabajar en la autoconstrucción  de vivienda")</f>
        <v>Tablas 745. K-Mdo. Laboral: Personas según si la semana pasada hicieron las siguientes labores no remuneradas: Trabajar en la autoconstrucción  de vivienda</v>
      </c>
    </row>
    <row r="755" spans="1:1" x14ac:dyDescent="0.25">
      <c r="A755" s="7" t="str">
        <f>HYPERLINK("#'Tablas 746'!A1", "Tablas 746. K-Mdo. Laboral: Promedio de horas semanales dedicadas a trabajar en la autoconstrucción  de vivienda")</f>
        <v>Tablas 746. K-Mdo. Laboral: Promedio de horas semanales dedicadas a trabajar en la autoconstrucción  de vivienda</v>
      </c>
    </row>
    <row r="756" spans="1:1" x14ac:dyDescent="0.25">
      <c r="A756" s="7" t="str">
        <f>HYPERLINK("#'Tablas 747'!A1", "Tablas 747. K-Mdo. Laboral: Personas según si la semana pasada hicieron las siguientes labores no remuneradas: Realizar trabajos comunitarios o voluntarios en edificaciones u obras comunitarias o públicas")</f>
        <v>Tablas 747. K-Mdo. Laboral: Personas según si la semana pasada hicieron las siguientes labores no remuneradas: Realizar trabajos comunitarios o voluntarios en edificaciones u obras comunitarias o públicas</v>
      </c>
    </row>
    <row r="757" spans="1:1" x14ac:dyDescent="0.25">
      <c r="A757" s="7" t="str">
        <f>HYPERLINK("#'Tablas 748'!A1", "Tablas 748. K-Mdo. Laboral: Promedio de horas semanales dedicadas a realizar trabajos comunitarios o voluntarios en edificaciones u obras comunitarias o públicas")</f>
        <v>Tablas 748. K-Mdo. Laboral: Promedio de horas semanales dedicadas a realizar trabajos comunitarios o voluntarios en edificaciones u obras comunitarias o públicas</v>
      </c>
    </row>
    <row r="758" spans="1:1" x14ac:dyDescent="0.25">
      <c r="A758" s="7" t="str">
        <f>HYPERLINK("#'Tablas 749'!A1", "Tablas 749. K-Mdo. Laboral: Personas según si la semana pasada hicieron las siguientes labores no remuneradas: Participar en otras actividades cívicas, sociales, comunales o de trabajo voluntario?")</f>
        <v>Tablas 749. K-Mdo. Laboral: Personas según si la semana pasada hicieron las siguientes labores no remuneradas: Participar en otras actividades cívicas, sociales, comunales o de trabajo voluntario?</v>
      </c>
    </row>
    <row r="759" spans="1:1" x14ac:dyDescent="0.25">
      <c r="A759" s="7" t="str">
        <f>HYPERLINK("#'Tablas 750'!A1", "Tablas 750. K-Mdo. Laboral: Promedio de horas semanales dedicadas a participar en otras actividades cívicas, sociales, comunales o de trabajo voluntario")</f>
        <v>Tablas 750. K-Mdo. Laboral: Promedio de horas semanales dedicadas a participar en otras actividades cívicas, sociales, comunales o de trabajo voluntario</v>
      </c>
    </row>
    <row r="760" spans="1:1" x14ac:dyDescent="0.25">
      <c r="A760" s="7" t="str">
        <f>HYPERLINK("#'Tablas 751'!A1", "Tablas 751. K-Mdo. Laboral: Personas según si durante los últimos 12 meses, tuvieron que declarar renta")</f>
        <v>Tablas 751. K-Mdo. Laboral: Personas según si durante los últimos 12 meses, tuvieron que declarar renta</v>
      </c>
    </row>
    <row r="761" spans="1:1" x14ac:dyDescent="0.25">
      <c r="A761" s="7" t="str">
        <f>HYPERLINK("#'Tablas 752'!A1", "Tablas 752. K-Mdo. Laboral: Promedio del valor pagado de la declaración de renta (a precios corrientes)")</f>
        <v>Tablas 752. K-Mdo. Laboral: Promedio del valor pagado de la declaración de renta (a precios corrientes)</v>
      </c>
    </row>
    <row r="762" spans="1:1" x14ac:dyDescent="0.25">
      <c r="A762" s="7" t="str">
        <f>HYPERLINK("#'Tablas 753'!A1", "Tablas 753. K-Mdo. Laboral: Personas según si a raíz de las medidas tomadas por la pandemia del coronavirus (COVID-19) se le presentaron las siguientes situaciones: Perdieron su empleo")</f>
        <v>Tablas 753. K-Mdo. Laboral: Personas según si a raíz de las medidas tomadas por la pandemia del coronavirus (COVID-19) se le presentaron las siguientes situaciones: Perdieron su empleo</v>
      </c>
    </row>
    <row r="763" spans="1:1" x14ac:dyDescent="0.25">
      <c r="A763" s="7" t="str">
        <f>HYPERLINK("#'Tablas 754'!A1", "Tablas 754. K-Mdo. Laboral: Personas según si a raíz de las medidas tomadas por la pandemia del coronavirus (COVID-19) se le presentaron las siguientes situaciones: Tuvieron que cerrar o interrumpir las actividades de su negocio")</f>
        <v>Tablas 754. K-Mdo. Laboral: Personas según si a raíz de las medidas tomadas por la pandemia del coronavirus (COVID-19) se le presentaron las siguientes situaciones: Tuvieron que cerrar o interrumpir las actividades de su negocio</v>
      </c>
    </row>
    <row r="764" spans="1:1" x14ac:dyDescent="0.25">
      <c r="A764" s="7" t="str">
        <f>HYPERLINK("#'Tablas 755'!A1", "Tablas 755. K-Mdo. Laboral: Personas según si a raíz de las medidas tomadas por la pandemia del coronavirus (COVID-19) se le presentaron las siguientes situaciones: Tuvieron que ir a licencia no remunerada")</f>
        <v>Tablas 755. K-Mdo. Laboral: Personas según si a raíz de las medidas tomadas por la pandemia del coronavirus (COVID-19) se le presentaron las siguientes situaciones: Tuvieron que ir a licencia no remunerada</v>
      </c>
    </row>
    <row r="765" spans="1:1" x14ac:dyDescent="0.25">
      <c r="A765" s="7" t="str">
        <f>HYPERLINK("#'Tablas 756'!A1", "Tablas 756. K-Mdo. Laboral: Personas según si a raíz de las medidas tomadas por la pandemia del coronavirus (COVID-19) se le presentaron las siguientes situaciones: Tuvieron que tomar vacaciones forzosas")</f>
        <v>Tablas 756. K-Mdo. Laboral: Personas según si a raíz de las medidas tomadas por la pandemia del coronavirus (COVID-19) se le presentaron las siguientes situaciones: Tuvieron que tomar vacaciones forzosas</v>
      </c>
    </row>
    <row r="766" spans="1:1" x14ac:dyDescent="0.25">
      <c r="A766" s="7" t="str">
        <f>HYPERLINK("#'Tablas 757'!A1", "Tablas 757. K-Mdo. Laboral: Personas según si a raíz de las medidas tomadas por la pandemia del coronavirus (COVID-19) se le presentaron las siguientes situaciones: Registraron una pérdida sustancial de sus ingresos")</f>
        <v>Tablas 757. K-Mdo. Laboral: Personas según si a raíz de las medidas tomadas por la pandemia del coronavirus (COVID-19) se le presentaron las siguientes situaciones: Registraron una pérdida sustancial de sus ingresos</v>
      </c>
    </row>
    <row r="767" spans="1:1" x14ac:dyDescent="0.25">
      <c r="A767" s="7" t="str">
        <f>HYPERLINK("#'Tablas 758'!A1", "Tablas 758. K-Mdo. Laboral: Personas según si a raíz de las medidas tomadas por la pandemia del coronavirus (COVID-19) se le presentaron las siguientes situaciones: Otra situación")</f>
        <v>Tablas 758. K-Mdo. Laboral: Personas según si a raíz de las medidas tomadas por la pandemia del coronavirus (COVID-19) se le presentaron las siguientes situaciones: Otra situación</v>
      </c>
    </row>
    <row r="768" spans="1:1" x14ac:dyDescent="0.25">
      <c r="A768" s="7" t="str">
        <f>HYPERLINK("#'Tablas 759'!A1", "Tablas 759. L-Condiciones de vida: Hogares según quién responde este capítulo")</f>
        <v>Tablas 759. L-Condiciones de vida: Hogares según quién responde este capítulo</v>
      </c>
    </row>
    <row r="769" spans="1:1" x14ac:dyDescent="0.25">
      <c r="A769" s="7" t="str">
        <f>HYPERLINK("#'Tablas 760'!A1", "Tablas 760. L-Condiciones de vida: Hogares según si alguno de sus miembros ha sido victima de: Atracos o robos")</f>
        <v>Tablas 760. L-Condiciones de vida: Hogares según si alguno de sus miembros ha sido victima de: Atracos o robos</v>
      </c>
    </row>
    <row r="770" spans="1:1" x14ac:dyDescent="0.25">
      <c r="A770" s="7" t="str">
        <f>HYPERLINK("#'Tablas 761'!A1", "Tablas 761. L-Condiciones de vida: Hogares según si alguno de sus miembros ha sido victima de: Homicidios o asesinatos")</f>
        <v>Tablas 761. L-Condiciones de vida: Hogares según si alguno de sus miembros ha sido victima de: Homicidios o asesinatos</v>
      </c>
    </row>
    <row r="771" spans="1:1" x14ac:dyDescent="0.25">
      <c r="A771" s="7" t="str">
        <f>HYPERLINK("#'Tablas 762'!A1", "Tablas 762. L-Condiciones de vida: Hogares según si alguno de sus miembros ha sido victima de: Persecusión o amenazas contra la vida")</f>
        <v>Tablas 762. L-Condiciones de vida: Hogares según si alguno de sus miembros ha sido victima de: Persecusión o amenazas contra la vida</v>
      </c>
    </row>
    <row r="772" spans="1:1" x14ac:dyDescent="0.25">
      <c r="A772" s="7" t="str">
        <f>HYPERLINK("#'Tablas 763'!A1", "Tablas 763. L-Condiciones de vida: Hogares según si alguno de sus miembros ha sido victima de: Extorsión o chantaje")</f>
        <v>Tablas 763. L-Condiciones de vida: Hogares según si alguno de sus miembros ha sido victima de: Extorsión o chantaje</v>
      </c>
    </row>
    <row r="773" spans="1:1" x14ac:dyDescent="0.25">
      <c r="A773" s="7" t="str">
        <f>HYPERLINK("#'Tablas 764'!A1", "Tablas 764. L-Condiciones de vida: Hogares según si alguno de sus miembros ha sido victima de: Acoso (sexual, laboral, escolar, psicológico, ciberacoso)")</f>
        <v>Tablas 764. L-Condiciones de vida: Hogares según si alguno de sus miembros ha sido victima de: Acoso (sexual, laboral, escolar, psicológico, ciberacoso)</v>
      </c>
    </row>
    <row r="774" spans="1:1" x14ac:dyDescent="0.25">
      <c r="A774" s="7" t="str">
        <f>HYPERLINK("#'Tablas 765'!A1", "Tablas 765. L-Condiciones de vida: Hogares según si alguno de sus miembros ha sido victima del conflicto armado")</f>
        <v>Tablas 765. L-Condiciones de vida: Hogares según si alguno de sus miembros ha sido victima del conflicto armado</v>
      </c>
    </row>
    <row r="775" spans="1:1" x14ac:dyDescent="0.25">
      <c r="A775" s="7" t="str">
        <f>HYPERLINK("#'Tablas 766'!A1", "Tablas 766. L-Condiciones de vida: Hogares según si alguno de sus miembros ha sido victima del conflicto armado")</f>
        <v>Tablas 766. L-Condiciones de vida: Hogares según si alguno de sus miembros ha sido victima del conflicto armado</v>
      </c>
    </row>
    <row r="776" spans="1:1" x14ac:dyDescent="0.25">
      <c r="A776" s="7" t="str">
        <f>HYPERLINK("#'Tablas 767'!A1", "Tablas 767. L-Condiciones de vida: Hogares según si alguno de sus miembros ha sido victima del conflicto armado")</f>
        <v>Tablas 767. L-Condiciones de vida: Hogares según si alguno de sus miembros ha sido victima del conflicto armado</v>
      </c>
    </row>
    <row r="777" spans="1:1" x14ac:dyDescent="0.25">
      <c r="A777" s="7" t="str">
        <f>HYPERLINK("#'Tablas 768'!A1", "Tablas 768. L-Condiciones de vida: Hogares según sus condiciones de vida")</f>
        <v>Tablas 768. L-Condiciones de vida: Hogares según sus condiciones de vida</v>
      </c>
    </row>
    <row r="778" spans="1:1" x14ac:dyDescent="0.25">
      <c r="A778" s="7" t="str">
        <f>HYPERLINK("#'Tablas 769'!A1", "Tablas 769. L-Condiciones de vida: Hogares según condiciones económicas respecto al hogar de crianza del jefe o su cónyuge")</f>
        <v>Tablas 769. L-Condiciones de vida: Hogares según condiciones económicas respecto al hogar de crianza del jefe o su cónyuge</v>
      </c>
    </row>
    <row r="779" spans="1:1" x14ac:dyDescent="0.25">
      <c r="A779" s="7" t="str">
        <f>HYPERLINK("#'Tablas 770'!A1", "Tablas 770. L-Condiciones de vida: Hogares según nivel de vida actual respecto al que tenia 5 años atrás")</f>
        <v>Tablas 770. L-Condiciones de vida: Hogares según nivel de vida actual respecto al que tenia 5 años atrás</v>
      </c>
    </row>
    <row r="780" spans="1:1" x14ac:dyDescent="0.25">
      <c r="A780" s="7" t="str">
        <f>HYPERLINK("#'Tablas 771'!A1", "Tablas 771. L-Condiciones de vida: Hogares según si en el hogar se ha presentado: Enfermedad grave")</f>
        <v>Tablas 771. L-Condiciones de vida: Hogares según si en el hogar se ha presentado: Enfermedad grave</v>
      </c>
    </row>
    <row r="781" spans="1:1" x14ac:dyDescent="0.25">
      <c r="A781" s="7" t="str">
        <f>HYPERLINK("#'Tablas 772'!A1", "Tablas 772. L-Condiciones de vida: Hogares según si en el hogar se ha presentado: Muerte de alguna persona integrante del hogar")</f>
        <v>Tablas 772. L-Condiciones de vida: Hogares según si en el hogar se ha presentado: Muerte de alguna persona integrante del hogar</v>
      </c>
    </row>
    <row r="782" spans="1:1" x14ac:dyDescent="0.25">
      <c r="A782" s="7" t="str">
        <f>HYPERLINK("#'Tablas 773'!A1", "Tablas 773. L-Condiciones de vida: Hogares según si en el hogar se ha presentado: Separación de la pareja")</f>
        <v>Tablas 773. L-Condiciones de vida: Hogares según si en el hogar se ha presentado: Separación de la pareja</v>
      </c>
    </row>
    <row r="783" spans="1:1" x14ac:dyDescent="0.25">
      <c r="A783" s="7" t="str">
        <f>HYPERLINK("#'Tablas 774'!A1", "Tablas 774. L-Condiciones de vida: Hogares según si en el hogar se ha presentado: Consumo de sustancias psicoactivas o alucinógenas")</f>
        <v>Tablas 774. L-Condiciones de vida: Hogares según si en el hogar se ha presentado: Consumo de sustancias psicoactivas o alucinógenas</v>
      </c>
    </row>
    <row r="784" spans="1:1" x14ac:dyDescent="0.25">
      <c r="A784" s="7" t="str">
        <f>HYPERLINK("#'Tablas 775'!A1", "Tablas 775. L-Condiciones de vida: Hogares según si en el hogar se ha presentado: Consumo de bebidas alcohólicas")</f>
        <v>Tablas 775. L-Condiciones de vida: Hogares según si en el hogar se ha presentado: Consumo de bebidas alcohólicas</v>
      </c>
    </row>
    <row r="785" spans="1:1" x14ac:dyDescent="0.25">
      <c r="A785" s="7" t="str">
        <f>HYPERLINK("#'Tablas 776'!A1", "Tablas 776. L-Condiciones de vida: Hogares según percepción de la evolución entre 2017 y el momento actual del estado de: Vías y puentes vehiculares")</f>
        <v>Tablas 776. L-Condiciones de vida: Hogares según percepción de la evolución entre 2017 y el momento actual del estado de: Vías y puentes vehiculares</v>
      </c>
    </row>
    <row r="786" spans="1:1" x14ac:dyDescent="0.25">
      <c r="A786" s="7" t="str">
        <f>HYPERLINK("#'Tablas 777'!A1", "Tablas 777. L-Condiciones de vida: Hogares según percepción de la evolución entre 2017 y el momento actual del estado de: Andenes")</f>
        <v>Tablas 777. L-Condiciones de vida: Hogares según percepción de la evolución entre 2017 y el momento actual del estado de: Andenes</v>
      </c>
    </row>
    <row r="787" spans="1:1" x14ac:dyDescent="0.25">
      <c r="A787" s="7" t="str">
        <f>HYPERLINK("#'Tablas 778'!A1", "Tablas 778. L-Condiciones de vida: Hogares según percepción de la evolución entre 2017 y el momento actual del estado de: Puentes peatonales")</f>
        <v>Tablas 778. L-Condiciones de vida: Hogares según percepción de la evolución entre 2017 y el momento actual del estado de: Puentes peatonales</v>
      </c>
    </row>
    <row r="788" spans="1:1" x14ac:dyDescent="0.25">
      <c r="A788" s="7" t="str">
        <f>HYPERLINK("#'Tablas 779'!A1", "Tablas 779. L-Condiciones de vida: Hogares según percepción de la evolución entre 2017 y el momento actual del estado de: Ciclorrutas")</f>
        <v>Tablas 779. L-Condiciones de vida: Hogares según percepción de la evolución entre 2017 y el momento actual del estado de: Ciclorrutas</v>
      </c>
    </row>
    <row r="789" spans="1:1" x14ac:dyDescent="0.25">
      <c r="A789" s="7" t="str">
        <f>HYPERLINK("#'Tablas 780'!A1", "Tablas 780. L-Condiciones de vida: Hogares según percepción de la evolución entre 2017 y el momento actual del estado de: Parques y zonas verdes")</f>
        <v>Tablas 780. L-Condiciones de vida: Hogares según percepción de la evolución entre 2017 y el momento actual del estado de: Parques y zonas verdes</v>
      </c>
    </row>
    <row r="790" spans="1:1" x14ac:dyDescent="0.25">
      <c r="A790" s="7" t="str">
        <f>HYPERLINK("#'Tablas 781'!A1", "Tablas 781. L-Condiciones de vida: Hogares según percepción de la evolución entre 2017 y el momento actual del estado de: Hospitales y centros de salud")</f>
        <v>Tablas 781. L-Condiciones de vida: Hogares según percepción de la evolución entre 2017 y el momento actual del estado de: Hospitales y centros de salud</v>
      </c>
    </row>
    <row r="791" spans="1:1" x14ac:dyDescent="0.25">
      <c r="A791" s="7" t="str">
        <f>HYPERLINK("#'Tablas 782'!A1", "Tablas 782. L-Condiciones de vida: Hogares según percepción de la evolución entre 2017 y el momento actual del estado de: Colegios")</f>
        <v>Tablas 782. L-Condiciones de vida: Hogares según percepción de la evolución entre 2017 y el momento actual del estado de: Colegios</v>
      </c>
    </row>
    <row r="792" spans="1:1" x14ac:dyDescent="0.25">
      <c r="A792" s="7" t="str">
        <f>HYPERLINK("#'Tablas 783'!A1", "Tablas 783. L-Condiciones de vida: Hogares según percepción de la evolución entre 2017 y el momento actual del estado de: Sistema Integrado de Transporte (Trasmilenio, alimentadores, SITP)")</f>
        <v>Tablas 783. L-Condiciones de vida: Hogares según percepción de la evolución entre 2017 y el momento actual del estado de: Sistema Integrado de Transporte (Trasmilenio, alimentadores, SITP)</v>
      </c>
    </row>
    <row r="793" spans="1:1" x14ac:dyDescent="0.25">
      <c r="A793" s="7" t="str">
        <f>HYPERLINK("#'Tablas 784'!A1", "Tablas 784. L-Condiciones de vida: Hogares según percepción de la evolución entre 2017 y el momento actual del estado de: Escenarios artísticos y culturales")</f>
        <v>Tablas 784. L-Condiciones de vida: Hogares según percepción de la evolución entre 2017 y el momento actual del estado de: Escenarios artísticos y culturales</v>
      </c>
    </row>
    <row r="794" spans="1:1" x14ac:dyDescent="0.25">
      <c r="A794" s="7" t="str">
        <f>HYPERLINK("#'Tablas 785'!A1", "Tablas 785. L-Condiciones de vida: Hogares según percepción de la evolución entre 2017 y el momento actual del estado de: Escenarios deportivos")</f>
        <v>Tablas 785. L-Condiciones de vida: Hogares según percepción de la evolución entre 2017 y el momento actual del estado de: Escenarios deportivos</v>
      </c>
    </row>
    <row r="795" spans="1:1" x14ac:dyDescent="0.25">
      <c r="A795" s="7" t="str">
        <f>HYPERLINK("#'Tablas 786'!A1", "Tablas 786. L-Condiciones de vida: Hogares según percepción de la evolución entre 2017 y el momento actual del estado de: Zonas comerciales")</f>
        <v>Tablas 786. L-Condiciones de vida: Hogares según percepción de la evolución entre 2017 y el momento actual del estado de: Zonas comerciales</v>
      </c>
    </row>
    <row r="796" spans="1:1" x14ac:dyDescent="0.25">
      <c r="A796" s="7" t="str">
        <f>HYPERLINK("#'Tablas 787'!A1", "Tablas 787. L-Condiciones de vida: Hogares según percepción de la evolución entre 2017 y el momento actual de los siguiente aspectos: Atención en las oficinas públicas del distrito")</f>
        <v>Tablas 787. L-Condiciones de vida: Hogares según percepción de la evolución entre 2017 y el momento actual de los siguiente aspectos: Atención en las oficinas públicas del distrito</v>
      </c>
    </row>
    <row r="797" spans="1:1" x14ac:dyDescent="0.25">
      <c r="A797" s="7" t="str">
        <f>HYPERLINK("#'Tablas 788'!A1", "Tablas 788. L-Condiciones de vida: Hogares según percepción de la evolución entre 2017 y el momento actual de los siguiente aspectos: Vigilancia, seguridad y reacción oportuna y eficiente de la policía")</f>
        <v>Tablas 788. L-Condiciones de vida: Hogares según percepción de la evolución entre 2017 y el momento actual de los siguiente aspectos: Vigilancia, seguridad y reacción oportuna y eficiente de la policía</v>
      </c>
    </row>
    <row r="798" spans="1:1" x14ac:dyDescent="0.25">
      <c r="A798" s="7" t="str">
        <f>HYPERLINK("#'Tablas 789'!A1", "Tablas 789. L-Condiciones de vida: Hogares según percepción de la evolución entre 2017 y el momento actual de los siguiente aspectos: Educación pública")</f>
        <v>Tablas 789. L-Condiciones de vida: Hogares según percepción de la evolución entre 2017 y el momento actual de los siguiente aspectos: Educación pública</v>
      </c>
    </row>
    <row r="799" spans="1:1" x14ac:dyDescent="0.25">
      <c r="A799" s="7" t="str">
        <f>HYPERLINK("#'Tablas 790'!A1", "Tablas 790. L-Condiciones de vida: Hogares según percepción de la evolución entre 2017 y el momento actual de los siguiente aspectos: Transporte público urbano")</f>
        <v>Tablas 790. L-Condiciones de vida: Hogares según percepción de la evolución entre 2017 y el momento actual de los siguiente aspectos: Transporte público urbano</v>
      </c>
    </row>
    <row r="800" spans="1:1" x14ac:dyDescent="0.25">
      <c r="A800" s="7" t="str">
        <f>HYPERLINK("#'Tablas 791'!A1", "Tablas 791. L-Condiciones de vida: Hogares según percepción de la evolución entre 2017 y el momento actual de los siguiente aspectos: Programas de alimentación y nutrición")</f>
        <v>Tablas 791. L-Condiciones de vida: Hogares según percepción de la evolución entre 2017 y el momento actual de los siguiente aspectos: Programas de alimentación y nutrición</v>
      </c>
    </row>
    <row r="801" spans="1:1" x14ac:dyDescent="0.25">
      <c r="A801" s="7" t="str">
        <f>HYPERLINK("#'Tablas 792'!A1", "Tablas 792. L-Condiciones de vida: Hogares según percepción de la evolución entre 2017 y el momento actual de los siguiente aspectos: Respeto a los derechos humanos")</f>
        <v>Tablas 792. L-Condiciones de vida: Hogares según percepción de la evolución entre 2017 y el momento actual de los siguiente aspectos: Respeto a los derechos humanos</v>
      </c>
    </row>
    <row r="802" spans="1:1" x14ac:dyDescent="0.25">
      <c r="A802" s="7" t="str">
        <f>HYPERLINK("#'Tablas 793'!A1", "Tablas 793. L-Condiciones de vida: Hogares según percepción de la evolución entre 2017 y el momento actual de los siguiente aspectos: Igualdad de oportunidades para las mujeres")</f>
        <v>Tablas 793. L-Condiciones de vida: Hogares según percepción de la evolución entre 2017 y el momento actual de los siguiente aspectos: Igualdad de oportunidades para las mujeres</v>
      </c>
    </row>
    <row r="803" spans="1:1" x14ac:dyDescent="0.25">
      <c r="A803" s="7" t="str">
        <f>HYPERLINK("#'Tablas 794'!A1", "Tablas 794. L-Condiciones de vida: Hogares según percepción de la evolución entre 2017 y el momento actual de los siguiente aspectos: Igualdad de oportunidades para las personas mayores")</f>
        <v>Tablas 794. L-Condiciones de vida: Hogares según percepción de la evolución entre 2017 y el momento actual de los siguiente aspectos: Igualdad de oportunidades para las personas mayores</v>
      </c>
    </row>
    <row r="804" spans="1:1" x14ac:dyDescent="0.25">
      <c r="A804" s="7" t="str">
        <f>HYPERLINK("#'Tablas 795'!A1", "Tablas 795. L-Condiciones de vida: Hogares según percepción de la evolución entre 2017 y el momento actual de los siguiente aspectos: Igualdad de oportunidades para la población en condición de discapacidad")</f>
        <v>Tablas 795. L-Condiciones de vida: Hogares según percepción de la evolución entre 2017 y el momento actual de los siguiente aspectos: Igualdad de oportunidades para la población en condición de discapacidad</v>
      </c>
    </row>
    <row r="805" spans="1:1" x14ac:dyDescent="0.25">
      <c r="A805" s="7" t="str">
        <f>HYPERLINK("#'Tablas 796'!A1", "Tablas 796. L-Condiciones de vida: Hogares según percepción de la evolución entre 2017 y el momento actual de los siguiente aspectos: Igualdad de oportunidades para los grupos LGBT (lesbianas, gays, bisexuales y transexuales)")</f>
        <v>Tablas 796. L-Condiciones de vida: Hogares según percepción de la evolución entre 2017 y el momento actual de los siguiente aspectos: Igualdad de oportunidades para los grupos LGBT (lesbianas, gays, bisexuales y transexuales)</v>
      </c>
    </row>
    <row r="806" spans="1:1" x14ac:dyDescent="0.25">
      <c r="A806" s="7" t="str">
        <f>HYPERLINK("#'Tablas 797'!A1", "Tablas 797. L-Condiciones de vida: Hogares según percepción de la evolución entre 2017 y el momento actual de los siguiente aspectos: Manera en que la Alcaldía de Bogotá comunican sus decisiones, acciones, resultados y oferta institucional")</f>
        <v>Tablas 797. L-Condiciones de vida: Hogares según percepción de la evolución entre 2017 y el momento actual de los siguiente aspectos: Manera en que la Alcaldía de Bogotá comunican sus decisiones, acciones, resultados y oferta institucional</v>
      </c>
    </row>
    <row r="807" spans="1:1" x14ac:dyDescent="0.25">
      <c r="A807" s="7" t="str">
        <f>HYPERLINK("#'Tablas 798'!A1", "Tablas 798. L-Condiciones de vida: Hogares según percepción de la evolución entre 2017 y el momento actual de los siguiente aspectos: En la lucha contra la corrupción en la ciudad")</f>
        <v>Tablas 798. L-Condiciones de vida: Hogares según percepción de la evolución entre 2017 y el momento actual de los siguiente aspectos: En la lucha contra la corrupción en la ciudad</v>
      </c>
    </row>
    <row r="808" spans="1:1" x14ac:dyDescent="0.25">
      <c r="A808" s="7" t="str">
        <f>HYPERLINK("#'Tablas 799'!A1", "Tablas 799. L-Condiciones de vida: Hogares según percepción de la evolución entre 2017 y el momento actual de los siguiente aspectos: Fortalecimiento de la participación ciudadana")</f>
        <v>Tablas 799. L-Condiciones de vida: Hogares según percepción de la evolución entre 2017 y el momento actual de los siguiente aspectos: Fortalecimiento de la participación ciudadana</v>
      </c>
    </row>
    <row r="809" spans="1:1" x14ac:dyDescent="0.25">
      <c r="A809" s="7" t="str">
        <f>HYPERLINK("#'Tablas 800'!A1", "Tablas 800. L-Condiciones de vida: Hogares según percepción de la evolución entre 2017 y el momento actual de los siguiente aspectos: Protección y garantía de la libertad de conciencia, religiosa y de cultos")</f>
        <v>Tablas 800. L-Condiciones de vida: Hogares según percepción de la evolución entre 2017 y el momento actual de los siguiente aspectos: Protección y garantía de la libertad de conciencia, religiosa y de cultos</v>
      </c>
    </row>
    <row r="810" spans="1:1" x14ac:dyDescent="0.25">
      <c r="A810" s="7" t="str">
        <f>HYPERLINK("#'Tablas 801'!A1", "Tablas 801. L-Condiciones de vida: Hogares según el aspecto que consideran más importante para que las entidades públicas mejoren su desempeño institucional")</f>
        <v>Tablas 801. L-Condiciones de vida: Hogares según el aspecto que consideran más importante para que las entidades públicas mejoren su desempeño institucional</v>
      </c>
    </row>
    <row r="811" spans="1:1" x14ac:dyDescent="0.25">
      <c r="A811" s="7" t="str">
        <f>HYPERLINK("#'Tablas 802'!A1", "Tablas 802. L-Condiciones de vida: Hogares según percepción de la evolución entre 2017 y el momento actual de los siguiente aspectos ambientales: Calidad del agua")</f>
        <v>Tablas 802. L-Condiciones de vida: Hogares según percepción de la evolución entre 2017 y el momento actual de los siguiente aspectos ambientales: Calidad del agua</v>
      </c>
    </row>
    <row r="812" spans="1:1" x14ac:dyDescent="0.25">
      <c r="A812" s="7" t="str">
        <f>HYPERLINK("#'Tablas 803'!A1", "Tablas 803. L-Condiciones de vida: Hogares según percepción de la evolución entre 2017 y el momento actual de los siguiente aspectos ambientales: Calidad del aire")</f>
        <v>Tablas 803. L-Condiciones de vida: Hogares según percepción de la evolución entre 2017 y el momento actual de los siguiente aspectos ambientales: Calidad del aire</v>
      </c>
    </row>
    <row r="813" spans="1:1" x14ac:dyDescent="0.25">
      <c r="A813" s="7" t="str">
        <f>HYPERLINK("#'Tablas 804'!A1", "Tablas 804. L-Condiciones de vida: Hogares según percepción de la evolución entre 2017 y el momento actual de los siguiente aspectos ambientales: Disposición de basuras")</f>
        <v>Tablas 804. L-Condiciones de vida: Hogares según percepción de la evolución entre 2017 y el momento actual de los siguiente aspectos ambientales: Disposición de basuras</v>
      </c>
    </row>
    <row r="814" spans="1:1" x14ac:dyDescent="0.25">
      <c r="A814" s="7" t="str">
        <f>HYPERLINK("#'Tablas 805'!A1", "Tablas 805. L-Condiciones de vida: Hogares según percepción de la evolución entre 2017 y el momento actual de los siguiente aspectos ambientales: Barrido y aseo de calles")</f>
        <v>Tablas 805. L-Condiciones de vida: Hogares según percepción de la evolución entre 2017 y el momento actual de los siguiente aspectos ambientales: Barrido y aseo de calles</v>
      </c>
    </row>
    <row r="815" spans="1:1" x14ac:dyDescent="0.25">
      <c r="A815" s="7" t="str">
        <f>HYPERLINK("#'Tablas 806'!A1", "Tablas 806. L-Condiciones de vida: Hogares según percepción de la evolución entre 2017 y el momento actual de los siguiente aspectos ambientales: Educación ambiental")</f>
        <v>Tablas 806. L-Condiciones de vida: Hogares según percepción de la evolución entre 2017 y el momento actual de los siguiente aspectos ambientales: Educación ambiental</v>
      </c>
    </row>
    <row r="816" spans="1:1" x14ac:dyDescent="0.25">
      <c r="A816" s="7" t="str">
        <f>HYPERLINK("#'Tablas 807'!A1", "Tablas 807. L-Condiciones de vida: Hogares según percepción de la evolución entre 2017 y el momento actual de los siguiente aspectos ambientales: Reciclaje de residuos")</f>
        <v>Tablas 807. L-Condiciones de vida: Hogares según percepción de la evolución entre 2017 y el momento actual de los siguiente aspectos ambientales: Reciclaje de residuos</v>
      </c>
    </row>
    <row r="817" spans="1:1" x14ac:dyDescent="0.25">
      <c r="A817" s="7" t="str">
        <f>HYPERLINK("#'Tablas 808'!A1", "Tablas 808. L-Condiciones de vida: Hogares según suficiencia de los ingresos del hogar")</f>
        <v>Tablas 808. L-Condiciones de vida: Hogares según suficiencia de los ingresos del hogar</v>
      </c>
    </row>
    <row r="818" spans="1:1" x14ac:dyDescent="0.25">
      <c r="A818" s="7" t="str">
        <f>HYPERLINK("#'Tablas 809'!A1", "Tablas 809. L-Condiciones de vida: Hogares según si se consideran pobres")</f>
        <v>Tablas 809. L-Condiciones de vida: Hogares según si se consideran pobres</v>
      </c>
    </row>
    <row r="819" spans="1:1" x14ac:dyDescent="0.25">
      <c r="A819" s="7" t="str">
        <f>HYPERLINK("#'Tablas 810'!A1", "Tablas 810. L-Condiciones de vida: Hogares según si durante los últimos 12 meses, alguno de sus integrantes recibió ayudas o subsidios por concepto de: Familias en acción")</f>
        <v>Tablas 810. L-Condiciones de vida: Hogares según si durante los últimos 12 meses, alguno de sus integrantes recibió ayudas o subsidios por concepto de: Familias en acción</v>
      </c>
    </row>
    <row r="820" spans="1:1" x14ac:dyDescent="0.25">
      <c r="A820" s="7" t="str">
        <f>HYPERLINK("#'Tablas 811'!A1", "Tablas 811. L-Condiciones de vida: Promedio de integrantes del hogar que recibieron subsidio por concepto de: Familias en acción")</f>
        <v>Tablas 811. L-Condiciones de vida: Promedio de integrantes del hogar que recibieron subsidio por concepto de: Familias en acción</v>
      </c>
    </row>
    <row r="821" spans="1:1" x14ac:dyDescent="0.25">
      <c r="A821" s="7" t="str">
        <f>HYPERLINK("#'Tablas 812'!A1", "Tablas 812. L-Condiciones de vida: Promedio del valor (a precios corrientes) del subsidio recibido en los últimos 12 meses por concepto de: Familias en acción")</f>
        <v>Tablas 812. L-Condiciones de vida: Promedio del valor (a precios corrientes) del subsidio recibido en los últimos 12 meses por concepto de: Familias en acción</v>
      </c>
    </row>
    <row r="822" spans="1:1" x14ac:dyDescent="0.25">
      <c r="A822" s="7" t="str">
        <f>HYPERLINK("#'Tablas 813'!A1", "Tablas 813. L-Condiciones de vida: Hogares según si durante los últimos 12 meses, alguno de sus integrantes recibió ayudas o subsidios por concepto de: Programa para adultos mayores")</f>
        <v>Tablas 813. L-Condiciones de vida: Hogares según si durante los últimos 12 meses, alguno de sus integrantes recibió ayudas o subsidios por concepto de: Programa para adultos mayores</v>
      </c>
    </row>
    <row r="823" spans="1:1" x14ac:dyDescent="0.25">
      <c r="A823" s="7" t="str">
        <f>HYPERLINK("#'Tablas 814'!A1", "Tablas 814. L-Condiciones de vida: Promedio de integrantes del hogar que recibieron subsidio por concepto de: Programa para adultos mayores")</f>
        <v>Tablas 814. L-Condiciones de vida: Promedio de integrantes del hogar que recibieron subsidio por concepto de: Programa para adultos mayores</v>
      </c>
    </row>
    <row r="824" spans="1:1" x14ac:dyDescent="0.25">
      <c r="A824" s="7" t="str">
        <f>HYPERLINK("#'Tablas 815'!A1", "Tablas 815. L-Condiciones de vida: Promedio del valor (a precios corrientes) del subsidio recibido en los últimos 12 meses por concepto de: Programa para adultos mayores")</f>
        <v>Tablas 815. L-Condiciones de vida: Promedio del valor (a precios corrientes) del subsidio recibido en los últimos 12 meses por concepto de: Programa para adultos mayores</v>
      </c>
    </row>
    <row r="825" spans="1:1" x14ac:dyDescent="0.25">
      <c r="A825" s="7" t="str">
        <f>HYPERLINK("#'Tablas 816'!A1", "Tablas 816. L-Condiciones de vida: Hogares según si durante los últimos 12 meses, alguno de sus integrantes recibió ayudas o subsidios  por concepto de: Subsidio de transmilenio/SITP")</f>
        <v>Tablas 816. L-Condiciones de vida: Hogares según si durante los últimos 12 meses, alguno de sus integrantes recibió ayudas o subsidios  por concepto de: Subsidio de transmilenio/SITP</v>
      </c>
    </row>
    <row r="826" spans="1:1" x14ac:dyDescent="0.25">
      <c r="A826" s="7" t="str">
        <f>HYPERLINK("#'Tablas 817'!A1", "Tablas 817. L-Condiciones de vida: Promedio de integrantes del hogar que recibieron subsidio por concepto de: Subsidio de transmilenio/SITP")</f>
        <v>Tablas 817. L-Condiciones de vida: Promedio de integrantes del hogar que recibieron subsidio por concepto de: Subsidio de transmilenio/SITP</v>
      </c>
    </row>
    <row r="827" spans="1:1" x14ac:dyDescent="0.25">
      <c r="A827" s="7" t="str">
        <f>HYPERLINK("#'Tablas 818'!A1", "Tablas 818. L-Condiciones de vida: Promedio del valor (a precios corrientes) del subsidio recibido en los últimos 12 meses por concepto de: Subsidio de transmilenio/SITP")</f>
        <v>Tablas 818. L-Condiciones de vida: Promedio del valor (a precios corrientes) del subsidio recibido en los últimos 12 meses por concepto de: Subsidio de transmilenio/SITP</v>
      </c>
    </row>
    <row r="828" spans="1:1" x14ac:dyDescent="0.25">
      <c r="A828" s="7" t="str">
        <f>HYPERLINK("#'Tablas 819'!A1", "Tablas 819. L-Condiciones de vida: Hogares según si durante los últimos 12 meses, alguno de sus integrantes recibió ayudas o subsidios  por concepto de: Ayudas monetarias para mitigar las medidas tomadas por el coronavirus (COVID 19)")</f>
        <v>Tablas 819. L-Condiciones de vida: Hogares según si durante los últimos 12 meses, alguno de sus integrantes recibió ayudas o subsidios  por concepto de: Ayudas monetarias para mitigar las medidas tomadas por el coronavirus (COVID 19)</v>
      </c>
    </row>
    <row r="829" spans="1:1" x14ac:dyDescent="0.25">
      <c r="A829" s="7" t="str">
        <f>HYPERLINK("#'Tablas 820'!A1", "Tablas 820. L-Condiciones de vida: Promedio del valor (a precios corrientes) del subsidio recibido en los últimos 12 meses por concepto de: Ayudas monetarias para mitigar las medidas tomadas por el coronavirus (COVID 19)")</f>
        <v>Tablas 820. L-Condiciones de vida: Promedio del valor (a precios corrientes) del subsidio recibido en los últimos 12 meses por concepto de: Ayudas monetarias para mitigar las medidas tomadas por el coronavirus (COVID 19)</v>
      </c>
    </row>
    <row r="830" spans="1:1" x14ac:dyDescent="0.25">
      <c r="A830" s="7" t="str">
        <f>HYPERLINK("#'Tablas 821'!A1", "Tablas 821. L-Condiciones de vida: Hogares según si durante los últimos 12 meses, alguno de sus integrantes recibió ayudas o subsidios  por concepto de: Otros subsidios")</f>
        <v>Tablas 821. L-Condiciones de vida: Hogares según si durante los últimos 12 meses, alguno de sus integrantes recibió ayudas o subsidios  por concepto de: Otros subsidios</v>
      </c>
    </row>
    <row r="831" spans="1:1" x14ac:dyDescent="0.25">
      <c r="A831" s="7" t="str">
        <f>HYPERLINK("#'Tablas 822'!A1", "Tablas 822. L-Condiciones de vida: Promedio de integrantes del hogar que recibieron subsidio por concepto de: Otros subsidios")</f>
        <v>Tablas 822. L-Condiciones de vida: Promedio de integrantes del hogar que recibieron subsidio por concepto de: Otros subsidios</v>
      </c>
    </row>
    <row r="832" spans="1:1" x14ac:dyDescent="0.25">
      <c r="A832" s="7" t="str">
        <f>HYPERLINK("#'Tablas 823'!A1", "Tablas 823. L-Condiciones de vida: Promedio de integrantes del hogar que recibieron subsidio por concepto de: Otros subsidios")</f>
        <v>Tablas 823. L-Condiciones de vida: Promedio de integrantes del hogar que recibieron subsidio por concepto de: Otros subsidios</v>
      </c>
    </row>
    <row r="833" spans="1:1" x14ac:dyDescent="0.25">
      <c r="A833" s="7" t="str">
        <f>HYPERLINK("#'Tablas 824'!A1", "Tablas 824. L-Condiciones de vida: Promedio del valor (a precios corrientes) del subsidio recibido en los últimos 12 meses por concepto de: Otros subsidios")</f>
        <v>Tablas 824. L-Condiciones de vida: Promedio del valor (a precios corrientes) del subsidio recibido en los últimos 12 meses por concepto de: Otros subsidios</v>
      </c>
    </row>
    <row r="834" spans="1:1" x14ac:dyDescent="0.25">
      <c r="A834" s="7" t="str">
        <f>HYPERLINK("#'Tablas 825'!A1", "Tablas 825. L-Condiciones de vida: Hogares según si durante los últimos 12 meses han recibido mercados en especie por parte del gobierno nacional, departamental o municipal")</f>
        <v>Tablas 825. L-Condiciones de vida: Hogares según si durante los últimos 12 meses han recibido mercados en especie por parte del gobierno nacional, departamental o municipal</v>
      </c>
    </row>
    <row r="835" spans="1:1" x14ac:dyDescent="0.25">
      <c r="A835" s="7" t="str">
        <f>HYPERLINK("#'Tablas 826'!A1", "Tablas 826. L-Condiciones de vida: Promedio del valor (a precios corrientes)  de los mercados recibidos en los últimos 12 meses")</f>
        <v>Tablas 826. L-Condiciones de vida: Promedio del valor (a precios corrientes)  de los mercados recibidos en los últimos 12 meses</v>
      </c>
    </row>
    <row r="836" spans="1:1" x14ac:dyDescent="0.25">
      <c r="A836" s="7" t="str">
        <f>HYPERLINK("#'Tablas 827'!A1", "Tablas 827. L-Condiciones de vida: Hogares según si reciben los mercados en especie periódicamente")</f>
        <v>Tablas 827. L-Condiciones de vida: Hogares según si reciben los mercados en especie periódicamente</v>
      </c>
    </row>
    <row r="837" spans="1:1" x14ac:dyDescent="0.25">
      <c r="A837" s="7" t="str">
        <f>HYPERLINK("#'Tablas 828'!A1", "Tablas 828. L-Condiciones de vida: Hogares según si recibieron los mercados en especie a raíz de las medidas tomadas por el coronavirus (COVID-19)")</f>
        <v>Tablas 828. L-Condiciones de vida: Hogares según si recibieron los mercados en especie a raíz de las medidas tomadas por el coronavirus (COVID-19)</v>
      </c>
    </row>
    <row r="838" spans="1:1" x14ac:dyDescent="0.25">
      <c r="A838" s="7" t="str">
        <f>HYPERLINK("#'Tablas 829'!A1", "Tablas 829. L-Condiciones de vida: Hogares según si durante el mes pasado algun integrante accedió a la oferta de los comedores comunitarios")</f>
        <v>Tablas 829. L-Condiciones de vida: Hogares según si durante el mes pasado algun integrante accedió a la oferta de los comedores comunitarios</v>
      </c>
    </row>
    <row r="839" spans="1:1" x14ac:dyDescent="0.25">
      <c r="A839" s="7" t="str">
        <f>HYPERLINK("#'Tablas 830'!A1", "Tablas 830. L-Condiciones de vida: Promedio del valor diario estimado de los alimentos recibidos (incluya desayuno, almuerzo y comida)")</f>
        <v>Tablas 830. L-Condiciones de vida: Promedio del valor diario estimado de los alimentos recibidos (incluya desayuno, almuerzo y comida)</v>
      </c>
    </row>
    <row r="840" spans="1:1" x14ac:dyDescent="0.25">
      <c r="A840" s="7" t="str">
        <f>HYPERLINK("#'Tablas 831'!A1", "Tablas 831. L-Condiciones de vida: Hogares según si por falta de dinero, alguno de sus integrantes no consumió ninguna de las tres comidas (desayuno, almuerzo, comida), uno o más días de la semana pasada")</f>
        <v>Tablas 831. L-Condiciones de vida: Hogares según si por falta de dinero, alguno de sus integrantes no consumió ninguna de las tres comidas (desayuno, almuerzo, comida), uno o más días de la semana pasada</v>
      </c>
    </row>
    <row r="841" spans="1:1" x14ac:dyDescent="0.25">
      <c r="A841" s="7" t="str">
        <f>HYPERLINK("#'Tablas 832'!A1", "Tablas 832. L-Condiciones de vida: Hogares según si en los últimos treinta (30) días, por falta de dinero u otros recursos, se preocuparon porque los alimentos se acabaran")</f>
        <v>Tablas 832. L-Condiciones de vida: Hogares según si en los últimos treinta (30) días, por falta de dinero u otros recursos, se preocuparon porque los alimentos se acabaran</v>
      </c>
    </row>
    <row r="842" spans="1:1" x14ac:dyDescent="0.25">
      <c r="A842" s="7" t="str">
        <f>HYPERLINK("#'Tablas 833'!A1", "Tablas 833. L-Condiciones de vida: Hogares según si en los últimos treinta (30) días, por falta de dinero u otros recursos, alguna vez en se quedaron sin alimentos")</f>
        <v>Tablas 833. L-Condiciones de vida: Hogares según si en los últimos treinta (30) días, por falta de dinero u otros recursos, alguna vez en se quedaron sin alimentos</v>
      </c>
    </row>
    <row r="843" spans="1:1" x14ac:dyDescent="0.25">
      <c r="A843" s="7" t="str">
        <f>HYPERLINK("#'Tablas 834'!A1", "Tablas 834. L-Condiciones de vida: Hogares según si en los últimos treinta (30) días, por falta de dinero u otros recursos, alguna vez dejaron de tener una alimentación saludable")</f>
        <v>Tablas 834. L-Condiciones de vida: Hogares según si en los últimos treinta (30) días, por falta de dinero u otros recursos, alguna vez dejaron de tener una alimentación saludable</v>
      </c>
    </row>
    <row r="844" spans="1:1" x14ac:dyDescent="0.25">
      <c r="A844" s="7" t="str">
        <f>HYPERLINK("#'Tablas 835'!A1", "Tablas 835. L-Condiciones de vida: Hogares según si en los últimos treinta (30) días, por falta de dinero u otros recursos, alguna vez algún adulto tuvo una alimentación basada en poca variedad de alimentos")</f>
        <v>Tablas 835. L-Condiciones de vida: Hogares según si en los últimos treinta (30) días, por falta de dinero u otros recursos, alguna vez algún adulto tuvo una alimentación basada en poca variedad de alimentos</v>
      </c>
    </row>
    <row r="845" spans="1:1" x14ac:dyDescent="0.25">
      <c r="A845" s="7" t="str">
        <f>HYPERLINK("#'Tablas 836'!A1", "Tablas 836. L-Condiciones de vida: Hogares según si en los últimos treinta (30) días, por falta de dinero u otros recursos, alguna vez algún adulto dejó de desayunar, almorzar o cenar")</f>
        <v>Tablas 836. L-Condiciones de vida: Hogares según si en los últimos treinta (30) días, por falta de dinero u otros recursos, alguna vez algún adulto dejó de desayunar, almorzar o cenar</v>
      </c>
    </row>
    <row r="846" spans="1:1" x14ac:dyDescent="0.25">
      <c r="A846" s="7" t="str">
        <f>HYPERLINK("#'Tablas 837'!A1", "Tablas 837. L-Condiciones de vida: Hogares según si en los últimos treinta (30) días, por falta de dinero u otros recursos, alguna vez algún adulto comió menos de lo que debía comer")</f>
        <v>Tablas 837. L-Condiciones de vida: Hogares según si en los últimos treinta (30) días, por falta de dinero u otros recursos, alguna vez algún adulto comió menos de lo que debía comer</v>
      </c>
    </row>
    <row r="847" spans="1:1" x14ac:dyDescent="0.25">
      <c r="A847" s="7" t="str">
        <f>HYPERLINK("#'Tablas 838'!A1", "Tablas 838. L-Condiciones de vida: Hogares según si en los últimos treinta (30) días, por falta de dinero u otros recursos, alguna vez algún adulto sintió hambre pero no comió")</f>
        <v>Tablas 838. L-Condiciones de vida: Hogares según si en los últimos treinta (30) días, por falta de dinero u otros recursos, alguna vez algún adulto sintió hambre pero no comió</v>
      </c>
    </row>
    <row r="848" spans="1:1" x14ac:dyDescent="0.25">
      <c r="A848" s="7" t="str">
        <f>HYPERLINK("#'Tablas 839'!A1", "Tablas 839. L-Condiciones de vida: Hogares según si en los últimos treinta (30) días, por falta de dinero u otros recursos, alguna vez algún adulto solo comió una vez al día o dejó de comer durante todo un día")</f>
        <v>Tablas 839. L-Condiciones de vida: Hogares según si en los últimos treinta (30) días, por falta de dinero u otros recursos, alguna vez algún adulto solo comió una vez al día o dejó de comer durante todo un día</v>
      </c>
    </row>
    <row r="849" spans="1:1" x14ac:dyDescent="0.25">
      <c r="A849" s="7" t="str">
        <f>HYPERLINK("#'Tablas 840'!A1", "Tablas 840. L-Condiciones de vida: Hogares según si en los últimos treinta (30) días, por falta de dinero u otros recursos, alguna vez algún menor de 18 años dejó de tener una alimentación saludable")</f>
        <v>Tablas 840. L-Condiciones de vida: Hogares según si en los últimos treinta (30) días, por falta de dinero u otros recursos, alguna vez algún menor de 18 años dejó de tener una alimentación saludable</v>
      </c>
    </row>
    <row r="850" spans="1:1" x14ac:dyDescent="0.25">
      <c r="A850" s="7" t="str">
        <f>HYPERLINK("#'Tablas 841'!A1", "Tablas 841. L-Condiciones de vida: Hogares según si en los últimos treinta (30) días, por falta de dinero u otros recursos, alguna vez algún menor de 18 años tuvo una alimentación basada en poca variedad de alimentos")</f>
        <v>Tablas 841. L-Condiciones de vida: Hogares según si en los últimos treinta (30) días, por falta de dinero u otros recursos, alguna vez algún menor de 18 años tuvo una alimentación basada en poca variedad de alimentos</v>
      </c>
    </row>
    <row r="851" spans="1:1" x14ac:dyDescent="0.25">
      <c r="A851" s="7" t="str">
        <f>HYPERLINK("#'Tablas 842'!A1", "Tablas 842. L-Condiciones de vida: Hogares según si en los últimos treinta (30) días, por falta de dinero u otros recursos, alguna vez algún menor de 18 años dejó de desayunar, almorzar o cenar")</f>
        <v>Tablas 842. L-Condiciones de vida: Hogares según si en los últimos treinta (30) días, por falta de dinero u otros recursos, alguna vez algún menor de 18 años dejó de desayunar, almorzar o cenar</v>
      </c>
    </row>
    <row r="852" spans="1:1" x14ac:dyDescent="0.25">
      <c r="A852" s="7" t="str">
        <f>HYPERLINK("#'Tablas 843'!A1", "Tablas 843. L-Condiciones de vida: Hogares según si en los últimos treinta (30) días, por falta de dinero u otros recursos, alguna vez algún menor de 18 años comió menos de lo que debía")</f>
        <v>Tablas 843. L-Condiciones de vida: Hogares según si en los últimos treinta (30) días, por falta de dinero u otros recursos, alguna vez algún menor de 18 años comió menos de lo que debía</v>
      </c>
    </row>
    <row r="853" spans="1:1" x14ac:dyDescent="0.25">
      <c r="A853" s="7" t="str">
        <f>HYPERLINK("#'Tablas 844'!A1", "Tablas 844. L-Condiciones de vida: Hogares según si en los últimos treinta (30) días, por falta de dinero u otros recursos, alguna vez tuvieron que disminuir la cantidad servida en las comidas a algún menor de 18 años")</f>
        <v>Tablas 844. L-Condiciones de vida: Hogares según si en los últimos treinta (30) días, por falta de dinero u otros recursos, alguna vez tuvieron que disminuir la cantidad servida en las comidas a algún menor de 18 años</v>
      </c>
    </row>
    <row r="854" spans="1:1" x14ac:dyDescent="0.25">
      <c r="A854" s="7" t="str">
        <f>HYPERLINK("#'Tablas 845'!A1", "Tablas 845. L-Condiciones de vida: Hogares según si en los últimos treinta (30) días, por falta de dinero u otros recursos, alguna vez algún menor de 18 años sintió hambre pero no comió")</f>
        <v>Tablas 845. L-Condiciones de vida: Hogares según si en los últimos treinta (30) días, por falta de dinero u otros recursos, alguna vez algún menor de 18 años sintió hambre pero no comió</v>
      </c>
    </row>
    <row r="855" spans="1:1" x14ac:dyDescent="0.25">
      <c r="A855" s="7" t="str">
        <f>HYPERLINK("#'Tablas 846'!A1", "Tablas 846. L-Condiciones de vida: Hogares según si en los últimos treinta (30) días, por falta de dinero u otros recursos, alguna vez algún menor de 18 años solo comió una vez al dia o dejó de comer durante todo un día")</f>
        <v>Tablas 846. L-Condiciones de vida: Hogares según si en los últimos treinta (30) días, por falta de dinero u otros recursos, alguna vez algún menor de 18 años solo comió una vez al dia o dejó de comer durante todo un día</v>
      </c>
    </row>
    <row r="856" spans="1:1" x14ac:dyDescent="0.25">
      <c r="A856" s="7" t="str">
        <f>HYPERLINK("#'Tablas 847'!A1", "Tablas 847. L-Condiciones de vida: Hogares según si a raíz de las medidas tomadas por la pandemia del coronavirus (COVID-19), entre marzo de 2020 y el momento actual, algún miembro del hogar: Hizo donaciones en dinero")</f>
        <v>Tablas 847. L-Condiciones de vida: Hogares según si a raíz de las medidas tomadas por la pandemia del coronavirus (COVID-19), entre marzo de 2020 y el momento actual, algún miembro del hogar: Hizo donaciones en dinero</v>
      </c>
    </row>
    <row r="857" spans="1:1" x14ac:dyDescent="0.25">
      <c r="A857" s="7" t="str">
        <f>HYPERLINK("#'Tablas 848'!A1", "Tablas 848. L-Condiciones de vida: Promedio del valor total de las donaciones que realizo (a precios corrientes)")</f>
        <v>Tablas 848. L-Condiciones de vida: Promedio del valor total de las donaciones que realizo (a precios corrientes)</v>
      </c>
    </row>
    <row r="858" spans="1:1" x14ac:dyDescent="0.25">
      <c r="A858" s="7" t="str">
        <f>HYPERLINK("#'Tablas 849'!A1", "Tablas 849. L-Condiciones de vida: Hogares según si a raíz de las medidas tomadas por la pandemia del coronavirus (COVID-19), entre marzo de 2020 y el momento actual, algún miembro del hogar: Dió mercados a otros hogares")</f>
        <v>Tablas 849. L-Condiciones de vida: Hogares según si a raíz de las medidas tomadas por la pandemia del coronavirus (COVID-19), entre marzo de 2020 y el momento actual, algún miembro del hogar: Dió mercados a otros hogares</v>
      </c>
    </row>
    <row r="859" spans="1:1" x14ac:dyDescent="0.25">
      <c r="A859" s="7" t="str">
        <f>HYPERLINK("#'Tablas 850'!A1", "Tablas 850. L-Condiciones de vida: Promedio del valor total de los mercados que entrego (a precios corrientes)")</f>
        <v>Tablas 850. L-Condiciones de vida: Promedio del valor total de los mercados que entrego (a precios corrientes)</v>
      </c>
    </row>
    <row r="860" spans="1:1" x14ac:dyDescent="0.25">
      <c r="A860" s="7" t="str">
        <f>HYPERLINK("#'Tablas 851'!A1", "Tablas 851. L-Condiciones de vida: Hogares según si a raíz de las medidas tomadas por la pandemia del coronavirus (COVID-19), entre marzo de 2020 y el momento actual, algún miembro del hogar: Otorgó descuentos en el arriendo de propiedades")</f>
        <v>Tablas 851. L-Condiciones de vida: Hogares según si a raíz de las medidas tomadas por la pandemia del coronavirus (COVID-19), entre marzo de 2020 y el momento actual, algún miembro del hogar: Otorgó descuentos en el arriendo de propiedades</v>
      </c>
    </row>
    <row r="861" spans="1:1" x14ac:dyDescent="0.25">
      <c r="A861" s="7" t="str">
        <f>HYPERLINK("#'Tablas 852'!A1", "Tablas 852. L-Condiciones de vida: Promedio del valor total de los descuentos otorgados en el arriendo de propiedades (viviendas, locales, oficinas, etc) durante la pandemia del coronavirus (COVID-19) (a precios corrientes)")</f>
        <v>Tablas 852. L-Condiciones de vida: Promedio del valor total de los descuentos otorgados en el arriendo de propiedades (viviendas, locales, oficinas, etc) durante la pandemia del coronavirus (COVID-19) (a precios corrientes)</v>
      </c>
    </row>
    <row r="862" spans="1:1" x14ac:dyDescent="0.25">
      <c r="A862" s="7" t="str">
        <f>HYPERLINK("#'Tablas 853'!A1", "Tablas 853. L-Condiciones de vida: Hogares según el parentesco de la persona que aporta el dinero para el sostenimiento del hogar es: El jefe(a) del hogar")</f>
        <v>Tablas 853. L-Condiciones de vida: Hogares según el parentesco de la persona que aporta el dinero para el sostenimiento del hogar es: El jefe(a) del hogar</v>
      </c>
    </row>
    <row r="863" spans="1:1" x14ac:dyDescent="0.25">
      <c r="A863" s="7" t="str">
        <f>HYPERLINK("#'Tablas 854'!A1", "Tablas 854. L-Condiciones de vida: Hogares según el parentesco de la persona que aporta el dinero para el sostenimiento del hogar es: El cónyuge")</f>
        <v>Tablas 854. L-Condiciones de vida: Hogares según el parentesco de la persona que aporta el dinero para el sostenimiento del hogar es: El cónyuge</v>
      </c>
    </row>
    <row r="864" spans="1:1" x14ac:dyDescent="0.25">
      <c r="A864" s="7" t="str">
        <f>HYPERLINK("#'Tablas 855'!A1", "Tablas 855. L-Condiciones de vida: Hogares según el parentesco de la persona que aporta el dinero para el sostenimiento del hogar es: Otro(s) miembro(s) del hogar")</f>
        <v>Tablas 855. L-Condiciones de vida: Hogares según el parentesco de la persona que aporta el dinero para el sostenimiento del hogar es: Otro(s) miembro(s) del hogar</v>
      </c>
    </row>
    <row r="865" spans="1:1" x14ac:dyDescent="0.25">
      <c r="A865" s="7" t="str">
        <f>HYPERLINK("#'Tablas 856'!A1", "Tablas 856. L-Condiciones de vida: Hogares según el parentesco de la persona que toma las decisiones respecto al manejo del dinero para el sostenimiento del hogar es: El jefe(a) del hogar")</f>
        <v>Tablas 856. L-Condiciones de vida: Hogares según el parentesco de la persona que toma las decisiones respecto al manejo del dinero para el sostenimiento del hogar es: El jefe(a) del hogar</v>
      </c>
    </row>
    <row r="866" spans="1:1" x14ac:dyDescent="0.25">
      <c r="A866" s="7" t="str">
        <f>HYPERLINK("#'Tablas 857'!A1", "Tablas 857. L-Condiciones de vida: Hogares según el parentesco de la persona que toma las decisiones respecto al manejo del dinero para el sostenimiento del hogar es: El cónyuge")</f>
        <v>Tablas 857. L-Condiciones de vida: Hogares según el parentesco de la persona que toma las decisiones respecto al manejo del dinero para el sostenimiento del hogar es: El cónyuge</v>
      </c>
    </row>
    <row r="867" spans="1:1" x14ac:dyDescent="0.25">
      <c r="A867" s="7" t="str">
        <f>HYPERLINK("#'Tablas 858'!A1", "Tablas 858. L-Condiciones de vida: Hogares según el parentesco de la persona que toma las decisiones respecto al manejo del dinero para el sostenimiento del hogar es: Otro(s) miembro(s) del hogar")</f>
        <v>Tablas 858. L-Condiciones de vida: Hogares según el parentesco de la persona que toma las decisiones respecto al manejo del dinero para el sostenimiento del hogar es: Otro(s) miembro(s) del hogar</v>
      </c>
    </row>
    <row r="868" spans="1:1" x14ac:dyDescent="0.25">
      <c r="A868" s="7" t="str">
        <f>HYPERLINK("#'Tablas 859'!A1", "Tablas 859. L-Condiciones de vida: Hogares según el parentesco de la persona que toma decisiones sobre dónde estudian los menores de edad es: El jefe(a) del hogar")</f>
        <v>Tablas 859. L-Condiciones de vida: Hogares según el parentesco de la persona que toma decisiones sobre dónde estudian los menores de edad es: El jefe(a) del hogar</v>
      </c>
    </row>
    <row r="869" spans="1:1" x14ac:dyDescent="0.25">
      <c r="A869" s="7" t="str">
        <f>HYPERLINK("#'Tablas 860'!A1", "Tablas 860. L-Condiciones de vida: Hogares según el parentesco de la persona que toma decisiones sobre dónde estudian los menores de edad es: El cónyuge")</f>
        <v>Tablas 860. L-Condiciones de vida: Hogares según el parentesco de la persona que toma decisiones sobre dónde estudian los menores de edad es: El cónyuge</v>
      </c>
    </row>
    <row r="870" spans="1:1" x14ac:dyDescent="0.25">
      <c r="A870" s="7" t="str">
        <f>HYPERLINK("#'Tablas 861'!A1", "Tablas 861. L-Condiciones de vida: Hogares según el parentesco de la persona que toma decisiones sobre dónde estudian los menores de edad es: Otro(s) miembro(s) del hogar")</f>
        <v>Tablas 861. L-Condiciones de vida: Hogares según el parentesco de la persona que toma decisiones sobre dónde estudian los menores de edad es: Otro(s) miembro(s) del hogar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65"/>
  <sheetViews>
    <sheetView workbookViewId="0">
      <selection activeCell="D13" sqref="D13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  <c r="H16" s="5" t="s">
        <v>16</v>
      </c>
      <c r="I16" s="5" t="s">
        <v>17</v>
      </c>
      <c r="J16" s="5" t="s">
        <v>18</v>
      </c>
      <c r="K16" s="5" t="s">
        <v>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205757.78089560001</v>
      </c>
      <c r="E17" s="6">
        <v>1183979.4125512</v>
      </c>
      <c r="F17" s="6">
        <v>94604.190720400002</v>
      </c>
      <c r="G17" s="6">
        <v>1306277.3232046</v>
      </c>
      <c r="H17" s="6">
        <v>7.3731957845786198</v>
      </c>
      <c r="I17" s="6">
        <v>42.427129490086102</v>
      </c>
      <c r="J17" s="6">
        <v>3.3900794282819802</v>
      </c>
      <c r="K17" s="6">
        <v>46.809595297053299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12</v>
      </c>
      <c r="E27" s="5" t="s">
        <v>13</v>
      </c>
      <c r="F27" s="5" t="s">
        <v>14</v>
      </c>
      <c r="G27" s="5" t="s">
        <v>15</v>
      </c>
      <c r="H27" s="5" t="s">
        <v>16</v>
      </c>
      <c r="I27" s="5" t="s">
        <v>17</v>
      </c>
      <c r="J27" s="5" t="s">
        <v>18</v>
      </c>
      <c r="K27" s="5" t="s">
        <v>19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777.79656439999997</v>
      </c>
      <c r="E28" s="6">
        <v>75.794560799999999</v>
      </c>
      <c r="F28" s="6">
        <v>115.4964736</v>
      </c>
      <c r="G28" s="6">
        <v>149.7844892</v>
      </c>
      <c r="H28" s="6">
        <v>69.516129032257993</v>
      </c>
      <c r="I28" s="6">
        <v>6.7741935483870996</v>
      </c>
      <c r="J28" s="6">
        <v>10.322580645161301</v>
      </c>
      <c r="K28" s="6">
        <v>13.3870967741935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4618.0232612</v>
      </c>
      <c r="E29" s="6">
        <v>604.31237769999996</v>
      </c>
      <c r="F29" s="6">
        <v>1107.3193048999999</v>
      </c>
      <c r="G29" s="6">
        <v>1554.8653326000001</v>
      </c>
      <c r="H29" s="6">
        <v>58.570757627736697</v>
      </c>
      <c r="I29" s="6">
        <v>7.6645421219707197</v>
      </c>
      <c r="J29" s="6">
        <v>14.0442191291515</v>
      </c>
      <c r="K29" s="6">
        <v>19.720481121140999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11236.607416000001</v>
      </c>
      <c r="E30" s="6">
        <v>71536.208308600006</v>
      </c>
      <c r="F30" s="6">
        <v>3100.6634858000002</v>
      </c>
      <c r="G30" s="6">
        <v>46104.172982600001</v>
      </c>
      <c r="H30" s="6">
        <v>8.5140228131713798</v>
      </c>
      <c r="I30" s="6">
        <v>54.203273902757203</v>
      </c>
      <c r="J30" s="6">
        <v>2.3493852438484701</v>
      </c>
      <c r="K30" s="6">
        <v>34.933318040223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18089.471205400001</v>
      </c>
      <c r="E31" s="6">
        <v>24860.859831400001</v>
      </c>
      <c r="F31" s="6">
        <v>8143.0349868000003</v>
      </c>
      <c r="G31" s="6">
        <v>23321.159480400001</v>
      </c>
      <c r="H31" s="6">
        <v>24.309059397855901</v>
      </c>
      <c r="I31" s="6">
        <v>33.408611642714398</v>
      </c>
      <c r="J31" s="6">
        <v>10.942803077286699</v>
      </c>
      <c r="K31" s="6">
        <v>31.339525882143001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22306.048488699998</v>
      </c>
      <c r="E32" s="6">
        <v>28921.093614500001</v>
      </c>
      <c r="F32" s="6">
        <v>11592.2061636</v>
      </c>
      <c r="G32" s="6">
        <v>25540.643807100001</v>
      </c>
      <c r="H32" s="6">
        <v>25.2445116450942</v>
      </c>
      <c r="I32" s="6">
        <v>32.730982581247602</v>
      </c>
      <c r="J32" s="6">
        <v>13.1192928966142</v>
      </c>
      <c r="K32" s="6">
        <v>28.905212877044001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6339.2772811000004</v>
      </c>
      <c r="E33" s="6">
        <v>1177.4498146999999</v>
      </c>
      <c r="F33" s="6">
        <v>1562.6379787000001</v>
      </c>
      <c r="G33" s="6">
        <v>2677.8362197000001</v>
      </c>
      <c r="H33" s="6">
        <v>53.918250801976598</v>
      </c>
      <c r="I33" s="6">
        <v>10.0147117093322</v>
      </c>
      <c r="J33" s="6">
        <v>13.290900951665</v>
      </c>
      <c r="K33" s="6">
        <v>22.776136537026201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779.76887480000005</v>
      </c>
      <c r="E34" s="6">
        <v>900.74550829999998</v>
      </c>
      <c r="F34" s="6">
        <v>392.09604189999999</v>
      </c>
      <c r="G34" s="6">
        <v>1791.2975280999999</v>
      </c>
      <c r="H34" s="6">
        <v>20.180834643703001</v>
      </c>
      <c r="I34" s="6">
        <v>23.3117744841032</v>
      </c>
      <c r="J34" s="6">
        <v>10.147654826648299</v>
      </c>
      <c r="K34" s="6">
        <v>46.359736045545503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4097.4629210000003</v>
      </c>
      <c r="E35" s="6">
        <v>32129.068432399999</v>
      </c>
      <c r="F35" s="6">
        <v>946.30108259999997</v>
      </c>
      <c r="G35" s="6">
        <v>67020.866504000005</v>
      </c>
      <c r="H35" s="6">
        <v>3.9325438703923199</v>
      </c>
      <c r="I35" s="6">
        <v>30.835903475220299</v>
      </c>
      <c r="J35" s="6">
        <v>0.90821334900964401</v>
      </c>
      <c r="K35" s="6">
        <v>64.3233393053778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1739.975565</v>
      </c>
      <c r="E36" s="6">
        <v>28384.228864500001</v>
      </c>
      <c r="F36" s="6">
        <v>4831.1470845000003</v>
      </c>
      <c r="G36" s="6">
        <v>28528.4280487</v>
      </c>
      <c r="H36" s="6">
        <v>2.74081911471812</v>
      </c>
      <c r="I36" s="6">
        <v>44.710993989364198</v>
      </c>
      <c r="J36" s="6">
        <v>7.6100495556167997</v>
      </c>
      <c r="K36" s="6">
        <v>44.938137340300898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4169.0126464000004</v>
      </c>
      <c r="E37" s="6">
        <v>28557.675296900001</v>
      </c>
      <c r="F37" s="6">
        <v>12756.1329489</v>
      </c>
      <c r="G37" s="6">
        <v>45292.279634600003</v>
      </c>
      <c r="H37" s="6">
        <v>4.5926830399589198</v>
      </c>
      <c r="I37" s="6">
        <v>31.459811260102999</v>
      </c>
      <c r="J37" s="6">
        <v>14.052458080323399</v>
      </c>
      <c r="K37" s="6">
        <v>49.895047619614701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12514.772376999999</v>
      </c>
      <c r="E38" s="6">
        <v>64627.180347900001</v>
      </c>
      <c r="F38" s="6">
        <v>5745.0741256000001</v>
      </c>
      <c r="G38" s="6">
        <v>56715.691865699999</v>
      </c>
      <c r="H38" s="6">
        <v>8.9645620744975805</v>
      </c>
      <c r="I38" s="6">
        <v>46.293640225790597</v>
      </c>
      <c r="J38" s="6">
        <v>4.1153024657630297</v>
      </c>
      <c r="K38" s="6">
        <v>40.626495233948802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2673.0504381999999</v>
      </c>
      <c r="E39" s="6">
        <v>44100.092712899997</v>
      </c>
      <c r="F39" s="6">
        <v>3378.0207350999999</v>
      </c>
      <c r="G39" s="6">
        <v>36357.058465100003</v>
      </c>
      <c r="H39" s="6">
        <v>3.08993800305484</v>
      </c>
      <c r="I39" s="6">
        <v>50.977920380579</v>
      </c>
      <c r="J39" s="6">
        <v>3.9048551031163798</v>
      </c>
      <c r="K39" s="6">
        <v>42.027286513249699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1464.8784227000001</v>
      </c>
      <c r="E40" s="6">
        <v>42596.223648799998</v>
      </c>
      <c r="F40" s="6">
        <v>786.84068019999995</v>
      </c>
      <c r="G40" s="6">
        <v>57630.129341</v>
      </c>
      <c r="H40" s="6">
        <v>1.42945548524263</v>
      </c>
      <c r="I40" s="6">
        <v>41.566183651726099</v>
      </c>
      <c r="J40" s="6">
        <v>0.76781370309956298</v>
      </c>
      <c r="K40" s="6">
        <v>56.236547159931703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10189.8602655</v>
      </c>
      <c r="E41" s="6">
        <v>43179.021805900004</v>
      </c>
      <c r="F41" s="6">
        <v>5280.5306638000002</v>
      </c>
      <c r="G41" s="6">
        <v>28484.108853400001</v>
      </c>
      <c r="H41" s="6">
        <v>11.694535099374599</v>
      </c>
      <c r="I41" s="6">
        <v>49.555005947962599</v>
      </c>
      <c r="J41" s="6">
        <v>6.06027458494329</v>
      </c>
      <c r="K41" s="6">
        <v>32.690184367719503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4611.8408289999998</v>
      </c>
      <c r="E42" s="6">
        <v>52000.013669799999</v>
      </c>
      <c r="F42" s="6">
        <v>2892.9016775999999</v>
      </c>
      <c r="G42" s="6">
        <v>23590.083627299999</v>
      </c>
      <c r="H42" s="6">
        <v>5.55009292983154</v>
      </c>
      <c r="I42" s="6">
        <v>62.579112966151399</v>
      </c>
      <c r="J42" s="6">
        <v>3.48144564022757</v>
      </c>
      <c r="K42" s="6">
        <v>28.3893484637894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8552.0488122000006</v>
      </c>
      <c r="E43" s="6">
        <v>27750.562001099999</v>
      </c>
      <c r="F43" s="6">
        <v>8129.0255292000002</v>
      </c>
      <c r="G43" s="6">
        <v>47571.177369999998</v>
      </c>
      <c r="H43" s="6">
        <v>9.2954209410641901</v>
      </c>
      <c r="I43" s="6">
        <v>30.162731857112401</v>
      </c>
      <c r="J43" s="6">
        <v>8.8356270870176097</v>
      </c>
      <c r="K43" s="6">
        <v>51.706220114805802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10470.0324912</v>
      </c>
      <c r="E44" s="6">
        <v>53772.395156600003</v>
      </c>
      <c r="F44" s="6">
        <v>2569.2715515999998</v>
      </c>
      <c r="G44" s="6">
        <v>52216.841598699997</v>
      </c>
      <c r="H44" s="6">
        <v>8.7962369537568303</v>
      </c>
      <c r="I44" s="6">
        <v>45.1760517234353</v>
      </c>
      <c r="J44" s="6">
        <v>2.15853402416995</v>
      </c>
      <c r="K44" s="6">
        <v>43.869177298637901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3034.7181332</v>
      </c>
      <c r="E45" s="6">
        <v>52505.484602999997</v>
      </c>
      <c r="F45" s="6">
        <v>2462.1889317999999</v>
      </c>
      <c r="G45" s="6">
        <v>53881.191718800001</v>
      </c>
      <c r="H45" s="6">
        <v>2.7123891113752401</v>
      </c>
      <c r="I45" s="6">
        <v>46.928676230792398</v>
      </c>
      <c r="J45" s="6">
        <v>2.2006704265877901</v>
      </c>
      <c r="K45" s="6">
        <v>48.158264231244601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1973.4423108000001</v>
      </c>
      <c r="E46" s="6">
        <v>31076.416901299999</v>
      </c>
      <c r="F46" s="6">
        <v>391.25922930000002</v>
      </c>
      <c r="G46" s="6">
        <v>31430.6590736</v>
      </c>
      <c r="H46" s="6">
        <v>3.04206603610282</v>
      </c>
      <c r="I46" s="6">
        <v>47.904370886267699</v>
      </c>
      <c r="J46" s="6">
        <v>0.60312703657539002</v>
      </c>
      <c r="K46" s="6">
        <v>48.450436041054097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19229.256963899999</v>
      </c>
      <c r="E47" s="6">
        <v>62353.803998900003</v>
      </c>
      <c r="F47" s="6">
        <v>3657.4874934999998</v>
      </c>
      <c r="G47" s="6">
        <v>59296.0302696</v>
      </c>
      <c r="H47" s="6">
        <v>13.304076472134099</v>
      </c>
      <c r="I47" s="6">
        <v>43.140500867360402</v>
      </c>
      <c r="J47" s="6">
        <v>2.5304926446585401</v>
      </c>
      <c r="K47" s="6">
        <v>41.024930015846898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4464.0220755999999</v>
      </c>
      <c r="E48" s="6">
        <v>52707.819628899997</v>
      </c>
      <c r="F48" s="6">
        <v>3028.5375938000002</v>
      </c>
      <c r="G48" s="6">
        <v>47773.930439900003</v>
      </c>
      <c r="H48" s="6">
        <v>4.1343372200514104</v>
      </c>
      <c r="I48" s="6">
        <v>48.815148489208298</v>
      </c>
      <c r="J48" s="6">
        <v>2.8048686776911498</v>
      </c>
      <c r="K48" s="6">
        <v>44.245645613049199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4951.3825416</v>
      </c>
      <c r="E49" s="6">
        <v>26149.268132699999</v>
      </c>
      <c r="F49" s="6">
        <v>699.87874320000003</v>
      </c>
      <c r="G49" s="6">
        <v>49130.050302399999</v>
      </c>
      <c r="H49" s="6">
        <v>6.1180613789456197</v>
      </c>
      <c r="I49" s="6">
        <v>32.310738688889103</v>
      </c>
      <c r="J49" s="6">
        <v>0.86478899029547796</v>
      </c>
      <c r="K49" s="6">
        <v>60.706410941869798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3621.4485979000001</v>
      </c>
      <c r="E50" s="6">
        <v>19146.6528163</v>
      </c>
      <c r="F50" s="6">
        <v>605.83089540000003</v>
      </c>
      <c r="G50" s="6">
        <v>59750.291009599998</v>
      </c>
      <c r="H50" s="6">
        <v>4.3566705988860903</v>
      </c>
      <c r="I50" s="6">
        <v>23.033782514606099</v>
      </c>
      <c r="J50" s="6">
        <v>0.72882593209152502</v>
      </c>
      <c r="K50" s="6">
        <v>71.880720954416304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3313.9356217</v>
      </c>
      <c r="E51" s="6">
        <v>19326.619733700001</v>
      </c>
      <c r="F51" s="6">
        <v>264.76173519999998</v>
      </c>
      <c r="G51" s="6">
        <v>43547.223185399998</v>
      </c>
      <c r="H51" s="6">
        <v>4.9869209031529804</v>
      </c>
      <c r="I51" s="6">
        <v>29.083342267172899</v>
      </c>
      <c r="J51" s="6">
        <v>0.39842229371571702</v>
      </c>
      <c r="K51" s="6">
        <v>65.531314535958401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7511.3026738999997</v>
      </c>
      <c r="E52" s="6">
        <v>61813.3167761</v>
      </c>
      <c r="F52" s="6">
        <v>441.67124669999998</v>
      </c>
      <c r="G52" s="6">
        <v>51979.7584002</v>
      </c>
      <c r="H52" s="6">
        <v>6.1696479923727203</v>
      </c>
      <c r="I52" s="6">
        <v>50.772339007815901</v>
      </c>
      <c r="J52" s="6">
        <v>0.362780763709601</v>
      </c>
      <c r="K52" s="6">
        <v>42.695232236101802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4648.7435729999997</v>
      </c>
      <c r="E53" s="6">
        <v>36538.614559100002</v>
      </c>
      <c r="F53" s="6">
        <v>3504.3094400999998</v>
      </c>
      <c r="G53" s="6">
        <v>58188.486638900002</v>
      </c>
      <c r="H53" s="6">
        <v>4.5186008989267599</v>
      </c>
      <c r="I53" s="6">
        <v>35.515707416346203</v>
      </c>
      <c r="J53" s="6">
        <v>3.4062054698222002</v>
      </c>
      <c r="K53" s="6">
        <v>56.559486214904901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1906.3506718000001</v>
      </c>
      <c r="E54" s="6">
        <v>22470.396225</v>
      </c>
      <c r="F54" s="6">
        <v>590.02957479999998</v>
      </c>
      <c r="G54" s="6">
        <v>59246.336445599998</v>
      </c>
      <c r="H54" s="6">
        <v>2.26372189052596</v>
      </c>
      <c r="I54" s="6">
        <v>26.682775931930401</v>
      </c>
      <c r="J54" s="6">
        <v>0.700638599335627</v>
      </c>
      <c r="K54" s="6">
        <v>70.352863578208002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3078.2773038</v>
      </c>
      <c r="E55" s="6">
        <v>50235.843462800003</v>
      </c>
      <c r="F55" s="6">
        <v>4361.3807820000002</v>
      </c>
      <c r="G55" s="6">
        <v>40751.981118000003</v>
      </c>
      <c r="H55" s="6">
        <v>3.12745710893262</v>
      </c>
      <c r="I55" s="6">
        <v>51.038431647146901</v>
      </c>
      <c r="J55" s="6">
        <v>4.4310599680509499</v>
      </c>
      <c r="K55" s="6">
        <v>41.403051275869501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9105.4306811999995</v>
      </c>
      <c r="E56" s="6">
        <v>69322.955544500001</v>
      </c>
      <c r="F56" s="6">
        <v>301.40987860000001</v>
      </c>
      <c r="G56" s="6">
        <v>58773.618683200002</v>
      </c>
      <c r="H56" s="6">
        <v>6.6219669491638999</v>
      </c>
      <c r="I56" s="6">
        <v>50.415442883097001</v>
      </c>
      <c r="J56" s="6">
        <v>0.21920174060099101</v>
      </c>
      <c r="K56" s="6">
        <v>42.7433884271381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6333.9608737999997</v>
      </c>
      <c r="E57" s="6">
        <v>30301.7664381</v>
      </c>
      <c r="F57" s="6">
        <v>64.071736299999998</v>
      </c>
      <c r="G57" s="6">
        <v>40202.594869200002</v>
      </c>
      <c r="H57" s="6">
        <v>8.2363637217889902</v>
      </c>
      <c r="I57" s="6">
        <v>39.402890982362401</v>
      </c>
      <c r="J57" s="6">
        <v>8.33156590272323E-2</v>
      </c>
      <c r="K57" s="6">
        <v>52.277429636821402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5009.5126898999997</v>
      </c>
      <c r="E58" s="6">
        <v>47525.463912300002</v>
      </c>
      <c r="F58" s="6">
        <v>610.62498110000001</v>
      </c>
      <c r="G58" s="6">
        <v>35994.021954199998</v>
      </c>
      <c r="H58" s="6">
        <v>5.6198495024971198</v>
      </c>
      <c r="I58" s="6">
        <v>53.315755694555499</v>
      </c>
      <c r="J58" s="6">
        <v>0.68502082112015805</v>
      </c>
      <c r="K58" s="6">
        <v>40.3793739818272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1803.6068722</v>
      </c>
      <c r="E59" s="6">
        <v>36273.151609200002</v>
      </c>
      <c r="F59" s="6">
        <v>200.4816735</v>
      </c>
      <c r="G59" s="6">
        <v>38614.380229900002</v>
      </c>
      <c r="H59" s="6">
        <v>2.3456481514812002</v>
      </c>
      <c r="I59" s="6">
        <v>47.174388350346803</v>
      </c>
      <c r="J59" s="6">
        <v>0.26073279831625401</v>
      </c>
      <c r="K59" s="6">
        <v>50.2192306998557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1142.4614515000001</v>
      </c>
      <c r="E60" s="6">
        <v>21058.9122565</v>
      </c>
      <c r="F60" s="6">
        <v>91.566270700000004</v>
      </c>
      <c r="G60" s="6">
        <v>33170.343717900003</v>
      </c>
      <c r="H60" s="6">
        <v>2.0598518070974499</v>
      </c>
      <c r="I60" s="6">
        <v>37.9691046994229</v>
      </c>
      <c r="J60" s="6">
        <v>0.165093489957958</v>
      </c>
      <c r="K60" s="6">
        <v>59.805950003521701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65"/>
  <sheetViews>
    <sheetView workbookViewId="0">
      <selection activeCell="D1" sqref="D1"/>
    </sheetView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96</v>
      </c>
    </row>
    <row r="9" spans="1:9" x14ac:dyDescent="0.25">
      <c r="A9" t="s">
        <v>97</v>
      </c>
    </row>
    <row r="10" spans="1:9" x14ac:dyDescent="0.25">
      <c r="A10" t="s">
        <v>4</v>
      </c>
    </row>
    <row r="11" spans="1:9" x14ac:dyDescent="0.25">
      <c r="A11" t="s">
        <v>98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99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100</v>
      </c>
      <c r="E16" s="5" t="s">
        <v>101</v>
      </c>
      <c r="F16" s="5" t="s">
        <v>102</v>
      </c>
      <c r="G16" s="5" t="s">
        <v>103</v>
      </c>
      <c r="H16" s="5" t="s">
        <v>104</v>
      </c>
      <c r="I16" s="5" t="s">
        <v>105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2214789.1136404001</v>
      </c>
      <c r="E17" s="6">
        <v>302210.82869489997</v>
      </c>
      <c r="F17" s="6">
        <v>67860.984140899993</v>
      </c>
      <c r="G17" s="6">
        <v>85.683105460520906</v>
      </c>
      <c r="H17" s="6">
        <v>11.691570157582399</v>
      </c>
      <c r="I17" s="6">
        <v>2.62532438189668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106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100</v>
      </c>
      <c r="E27" s="5" t="s">
        <v>101</v>
      </c>
      <c r="F27" s="5" t="s">
        <v>102</v>
      </c>
      <c r="G27" s="5" t="s">
        <v>103</v>
      </c>
      <c r="H27" s="5" t="s">
        <v>104</v>
      </c>
      <c r="I27" s="5" t="s">
        <v>105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223.77441759999999</v>
      </c>
      <c r="E28" s="6">
        <v>113.6918412</v>
      </c>
      <c r="F28" s="6">
        <v>3.6092648000000001</v>
      </c>
      <c r="G28" s="6">
        <v>65.608465608465593</v>
      </c>
      <c r="H28" s="6">
        <v>33.3333333333333</v>
      </c>
      <c r="I28" s="6">
        <v>1.0582010582010599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1741.1946124000001</v>
      </c>
      <c r="E29" s="6">
        <v>1200.3606339</v>
      </c>
      <c r="F29" s="6">
        <v>324.9417689</v>
      </c>
      <c r="G29" s="6">
        <v>53.304644219715897</v>
      </c>
      <c r="H29" s="6">
        <v>36.747642147363301</v>
      </c>
      <c r="I29" s="6">
        <v>9.9477136329207596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104530.07302349999</v>
      </c>
      <c r="E30" s="6">
        <v>13708.1277993</v>
      </c>
      <c r="F30" s="6">
        <v>2502.8439542000001</v>
      </c>
      <c r="G30" s="6">
        <v>86.573768859263694</v>
      </c>
      <c r="H30" s="6">
        <v>11.353328791065101</v>
      </c>
      <c r="I30" s="6">
        <v>2.0729023496712098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40749.548739999998</v>
      </c>
      <c r="E31" s="6">
        <v>13438.890697999999</v>
      </c>
      <c r="F31" s="6">
        <v>2136.6148606000002</v>
      </c>
      <c r="G31" s="6">
        <v>72.347109554429395</v>
      </c>
      <c r="H31" s="6">
        <v>23.8595255084096</v>
      </c>
      <c r="I31" s="6">
        <v>3.7933649371610199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49034.948405100004</v>
      </c>
      <c r="E32" s="6">
        <v>9977.2242509000007</v>
      </c>
      <c r="F32" s="6">
        <v>7041.7709292</v>
      </c>
      <c r="G32" s="6">
        <v>74.234702341203999</v>
      </c>
      <c r="H32" s="6">
        <v>15.10466099277</v>
      </c>
      <c r="I32" s="6">
        <v>10.6606366660261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2581.5068378999999</v>
      </c>
      <c r="E33" s="6">
        <v>2135.9942738</v>
      </c>
      <c r="F33" s="6">
        <v>700.4229014</v>
      </c>
      <c r="G33" s="6">
        <v>47.6475275706742</v>
      </c>
      <c r="H33" s="6">
        <v>39.4245889871356</v>
      </c>
      <c r="I33" s="6">
        <v>12.9278834421902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2573.0734981000001</v>
      </c>
      <c r="E34" s="6">
        <v>353.67956800000002</v>
      </c>
      <c r="F34" s="6">
        <v>157.38601220000001</v>
      </c>
      <c r="G34" s="6">
        <v>83.429230419735106</v>
      </c>
      <c r="H34" s="6">
        <v>11.4676919237686</v>
      </c>
      <c r="I34" s="6">
        <v>5.1030776564963602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93631.226902099996</v>
      </c>
      <c r="E35" s="6">
        <v>5389.8272429999997</v>
      </c>
      <c r="F35" s="6">
        <v>1075.1818739</v>
      </c>
      <c r="G35" s="6">
        <v>93.541206568773603</v>
      </c>
      <c r="H35" s="6">
        <v>5.3846452747503104</v>
      </c>
      <c r="I35" s="6">
        <v>1.07414815647605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52179.988439699999</v>
      </c>
      <c r="E36" s="6">
        <v>7036.0398273999999</v>
      </c>
      <c r="F36" s="6">
        <v>2527.7757305999999</v>
      </c>
      <c r="G36" s="6">
        <v>84.510485362456393</v>
      </c>
      <c r="H36" s="6">
        <v>11.395539911441301</v>
      </c>
      <c r="I36" s="6">
        <v>4.0939747261023296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70346.1318264</v>
      </c>
      <c r="E37" s="6">
        <v>13554.089556299999</v>
      </c>
      <c r="F37" s="6">
        <v>2705.8664976999999</v>
      </c>
      <c r="G37" s="6">
        <v>81.225389055265495</v>
      </c>
      <c r="H37" s="6">
        <v>15.650273425371401</v>
      </c>
      <c r="I37" s="6">
        <v>3.1243375193632001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104224.4590546</v>
      </c>
      <c r="E38" s="6">
        <v>19143.034643399998</v>
      </c>
      <c r="F38" s="6">
        <v>3720.4526412</v>
      </c>
      <c r="G38" s="6">
        <v>82.009712216470206</v>
      </c>
      <c r="H38" s="6">
        <v>15.062824756257299</v>
      </c>
      <c r="I38" s="6">
        <v>2.9274630272725002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63528.957473399998</v>
      </c>
      <c r="E39" s="6">
        <v>16484.245069100001</v>
      </c>
      <c r="F39" s="6">
        <v>3821.9693705999998</v>
      </c>
      <c r="G39" s="6">
        <v>75.778406632542499</v>
      </c>
      <c r="H39" s="6">
        <v>19.662684160994999</v>
      </c>
      <c r="I39" s="6">
        <v>4.5589092064625198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92724.037856199997</v>
      </c>
      <c r="E40" s="6">
        <v>7663.3918062000002</v>
      </c>
      <c r="F40" s="6">
        <v>625.76400760000001</v>
      </c>
      <c r="G40" s="6">
        <v>91.7939869905709</v>
      </c>
      <c r="H40" s="6">
        <v>7.5865256089571202</v>
      </c>
      <c r="I40" s="6">
        <v>0.61948740047197004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65332.916318299998</v>
      </c>
      <c r="E41" s="6">
        <v>7194.9904015000002</v>
      </c>
      <c r="F41" s="6">
        <v>4415.7546032999999</v>
      </c>
      <c r="G41" s="6">
        <v>84.910069516909999</v>
      </c>
      <c r="H41" s="6">
        <v>9.35098522448388</v>
      </c>
      <c r="I41" s="6">
        <v>5.7389452586061198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72092.204226300004</v>
      </c>
      <c r="E42" s="6">
        <v>3685.1364781000002</v>
      </c>
      <c r="F42" s="6">
        <v>2705.6582702999999</v>
      </c>
      <c r="G42" s="6">
        <v>91.857096655467799</v>
      </c>
      <c r="H42" s="6">
        <v>4.6954582855427702</v>
      </c>
      <c r="I42" s="6">
        <v>3.4474450589894001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66926.862711299997</v>
      </c>
      <c r="E43" s="6">
        <v>9609.1341795999997</v>
      </c>
      <c r="F43" s="6">
        <v>6914.7680093999998</v>
      </c>
      <c r="G43" s="6">
        <v>80.1992202123715</v>
      </c>
      <c r="H43" s="6">
        <v>11.514734695458101</v>
      </c>
      <c r="I43" s="6">
        <v>8.2860450921704398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94989.166504199995</v>
      </c>
      <c r="E44" s="6">
        <v>9632.6960056000007</v>
      </c>
      <c r="F44" s="6">
        <v>3936.6457971</v>
      </c>
      <c r="G44" s="6">
        <v>87.500434545085298</v>
      </c>
      <c r="H44" s="6">
        <v>8.8732759466148092</v>
      </c>
      <c r="I44" s="6">
        <v>3.62628950829991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86026.5161467</v>
      </c>
      <c r="E45" s="6">
        <v>18797.685321299999</v>
      </c>
      <c r="F45" s="6">
        <v>4024.6637856000002</v>
      </c>
      <c r="G45" s="6">
        <v>79.0329930829066</v>
      </c>
      <c r="H45" s="6">
        <v>17.269528053879501</v>
      </c>
      <c r="I45" s="6">
        <v>3.6974788632138602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54487.743836200003</v>
      </c>
      <c r="E46" s="6">
        <v>7657.1342323999997</v>
      </c>
      <c r="F46" s="6">
        <v>753.45713560000002</v>
      </c>
      <c r="G46" s="6">
        <v>86.628276661544504</v>
      </c>
      <c r="H46" s="6">
        <v>12.1738265528667</v>
      </c>
      <c r="I46" s="6">
        <v>1.1978967855888301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105630.0594823</v>
      </c>
      <c r="E47" s="6">
        <v>16967.637879099999</v>
      </c>
      <c r="F47" s="6">
        <v>2709.6244006000002</v>
      </c>
      <c r="G47" s="6">
        <v>84.296797662730697</v>
      </c>
      <c r="H47" s="6">
        <v>13.540819195966201</v>
      </c>
      <c r="I47" s="6">
        <v>2.16238314130316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86252.848466900003</v>
      </c>
      <c r="E48" s="6">
        <v>14731.714412699999</v>
      </c>
      <c r="F48" s="6">
        <v>2525.7247830000001</v>
      </c>
      <c r="G48" s="6">
        <v>83.327802882789797</v>
      </c>
      <c r="H48" s="6">
        <v>14.2321258546969</v>
      </c>
      <c r="I48" s="6">
        <v>2.4400712625133498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69293.547431700004</v>
      </c>
      <c r="E49" s="6">
        <v>5754.8811906999999</v>
      </c>
      <c r="F49" s="6">
        <v>930.76855590000002</v>
      </c>
      <c r="G49" s="6">
        <v>91.200683878100406</v>
      </c>
      <c r="H49" s="6">
        <v>7.5742853365442198</v>
      </c>
      <c r="I49" s="6">
        <v>1.2250307853553299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66751.194378100001</v>
      </c>
      <c r="E50" s="6">
        <v>11555.008869400001</v>
      </c>
      <c r="F50" s="6">
        <v>1196.5714737999999</v>
      </c>
      <c r="G50" s="6">
        <v>83.960836099241604</v>
      </c>
      <c r="H50" s="6">
        <v>14.534095080211401</v>
      </c>
      <c r="I50" s="6">
        <v>1.50506882054699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57022.931177899998</v>
      </c>
      <c r="E51" s="6">
        <v>5517.6844320999999</v>
      </c>
      <c r="F51" s="6">
        <v>597.98904430000005</v>
      </c>
      <c r="G51" s="6">
        <v>90.313891936819203</v>
      </c>
      <c r="H51" s="6">
        <v>8.7390028055113493</v>
      </c>
      <c r="I51" s="6">
        <v>0.94710525766944498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109835.54636779999</v>
      </c>
      <c r="E52" s="6">
        <v>3714.0290688</v>
      </c>
      <c r="F52" s="6">
        <v>685.17098639999995</v>
      </c>
      <c r="G52" s="6">
        <v>96.148982518059597</v>
      </c>
      <c r="H52" s="6">
        <v>3.2512253802773099</v>
      </c>
      <c r="I52" s="6">
        <v>0.59979210166307795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83928.422948599997</v>
      </c>
      <c r="E53" s="6">
        <v>11211.849778399999</v>
      </c>
      <c r="F53" s="6">
        <v>3091.1379111000001</v>
      </c>
      <c r="G53" s="6">
        <v>85.439496799863306</v>
      </c>
      <c r="H53" s="6">
        <v>11.413711465171</v>
      </c>
      <c r="I53" s="6">
        <v>3.1467917349657499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73690.562488900003</v>
      </c>
      <c r="E54" s="6">
        <v>7194.7573679999996</v>
      </c>
      <c r="F54" s="6">
        <v>1421.4423885000001</v>
      </c>
      <c r="G54" s="6">
        <v>89.531601630968595</v>
      </c>
      <c r="H54" s="6">
        <v>8.7413927746891797</v>
      </c>
      <c r="I54" s="6">
        <v>1.72700559434221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78370.344045599995</v>
      </c>
      <c r="E55" s="6">
        <v>14823.8087617</v>
      </c>
      <c r="F55" s="6">
        <v>2155.0525554999999</v>
      </c>
      <c r="G55" s="6">
        <v>82.1929703004906</v>
      </c>
      <c r="H55" s="6">
        <v>15.546861355892799</v>
      </c>
      <c r="I55" s="6">
        <v>2.26016834361661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116137.4657635</v>
      </c>
      <c r="E56" s="6">
        <v>11906.1202763</v>
      </c>
      <c r="F56" s="6">
        <v>354.39806650000003</v>
      </c>
      <c r="G56" s="6">
        <v>90.451159784058902</v>
      </c>
      <c r="H56" s="6">
        <v>9.2728249272535201</v>
      </c>
      <c r="I56" s="6">
        <v>0.27601528868755099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64651.167430300004</v>
      </c>
      <c r="E57" s="6">
        <v>5678.4218566</v>
      </c>
      <c r="F57" s="6">
        <v>238.8437567</v>
      </c>
      <c r="G57" s="6">
        <v>91.614854747243598</v>
      </c>
      <c r="H57" s="6">
        <v>8.0466883161365406</v>
      </c>
      <c r="I57" s="6">
        <v>0.33845693661985199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69089.574411499998</v>
      </c>
      <c r="E58" s="6">
        <v>13798.049423</v>
      </c>
      <c r="F58" s="6">
        <v>1242.4870131</v>
      </c>
      <c r="G58" s="6">
        <v>82.122290955558597</v>
      </c>
      <c r="H58" s="6">
        <v>16.400845409552499</v>
      </c>
      <c r="I58" s="6">
        <v>1.4768636348889901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69755.229823500005</v>
      </c>
      <c r="E59" s="6">
        <v>4967.9659131999997</v>
      </c>
      <c r="F59" s="6">
        <v>364.81777590000002</v>
      </c>
      <c r="G59" s="6">
        <v>92.897956092279401</v>
      </c>
      <c r="H59" s="6">
        <v>6.61619036221588</v>
      </c>
      <c r="I59" s="6">
        <v>0.48585354550468002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46455.888593800002</v>
      </c>
      <c r="E60" s="6">
        <v>7613.5256359000005</v>
      </c>
      <c r="F60" s="6">
        <v>251.40801540000001</v>
      </c>
      <c r="G60" s="6">
        <v>85.521328053885497</v>
      </c>
      <c r="H60" s="6">
        <v>14.015851235732701</v>
      </c>
      <c r="I60" s="6">
        <v>0.46282071038178801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65"/>
  <sheetViews>
    <sheetView workbookViewId="0">
      <selection activeCell="D1" sqref="D1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107</v>
      </c>
    </row>
    <row r="9" spans="1:7" x14ac:dyDescent="0.25">
      <c r="A9" t="s">
        <v>108</v>
      </c>
    </row>
    <row r="10" spans="1:7" x14ac:dyDescent="0.25">
      <c r="A10" t="s">
        <v>4</v>
      </c>
    </row>
    <row r="11" spans="1:7" x14ac:dyDescent="0.25">
      <c r="A11" t="s">
        <v>109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2550339.1395530002</v>
      </c>
      <c r="E17" s="6">
        <v>240279.56781879999</v>
      </c>
      <c r="F17" s="6">
        <v>91.389738512679301</v>
      </c>
      <c r="G17" s="6">
        <v>8.6102614873206704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115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196.70493160000001</v>
      </c>
      <c r="E28" s="6">
        <v>922.16715639999995</v>
      </c>
      <c r="F28" s="6">
        <v>17.580645161290299</v>
      </c>
      <c r="G28" s="6">
        <v>82.419354838709694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2015.5265294000001</v>
      </c>
      <c r="E29" s="6">
        <v>5868.9937470000004</v>
      </c>
      <c r="F29" s="6">
        <v>25.5630838496654</v>
      </c>
      <c r="G29" s="6">
        <v>74.436916150334596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116651.9021294</v>
      </c>
      <c r="E30" s="6">
        <v>15325.7500636</v>
      </c>
      <c r="F30" s="6">
        <v>88.387617290548505</v>
      </c>
      <c r="G30" s="6">
        <v>11.6123827094515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62322.046403200002</v>
      </c>
      <c r="E31" s="6">
        <v>12092.479100799999</v>
      </c>
      <c r="F31" s="6">
        <v>83.749840479531102</v>
      </c>
      <c r="G31" s="6">
        <v>16.250159520468902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71424.615086100006</v>
      </c>
      <c r="E32" s="6">
        <v>16935.376987799998</v>
      </c>
      <c r="F32" s="6">
        <v>80.833659453436695</v>
      </c>
      <c r="G32" s="6">
        <v>19.166340546563301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5120.2586677999998</v>
      </c>
      <c r="E33" s="6">
        <v>6636.9426264000003</v>
      </c>
      <c r="F33" s="6">
        <v>43.549978771954002</v>
      </c>
      <c r="G33" s="6">
        <v>56.450021228045998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2695.1415486000001</v>
      </c>
      <c r="E34" s="6">
        <v>1168.7664044999999</v>
      </c>
      <c r="F34" s="6">
        <v>69.751701679065604</v>
      </c>
      <c r="G34" s="6">
        <v>30.248298320934399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95870.685043300007</v>
      </c>
      <c r="E35" s="6">
        <v>8323.0138967000003</v>
      </c>
      <c r="F35" s="6">
        <v>92.0119796289286</v>
      </c>
      <c r="G35" s="6">
        <v>7.9880203710713999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60252.358554899998</v>
      </c>
      <c r="E36" s="6">
        <v>3231.4210078000001</v>
      </c>
      <c r="F36" s="6">
        <v>94.909847790948703</v>
      </c>
      <c r="G36" s="6">
        <v>5.0901522090512499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81737.152246600002</v>
      </c>
      <c r="E37" s="6">
        <v>9037.9482802000002</v>
      </c>
      <c r="F37" s="6">
        <v>90.043582185258302</v>
      </c>
      <c r="G37" s="6">
        <v>9.9564178147417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128276.11404090001</v>
      </c>
      <c r="E38" s="6">
        <v>11326.604675299999</v>
      </c>
      <c r="F38" s="6">
        <v>91.886544345654201</v>
      </c>
      <c r="G38" s="6">
        <v>8.1134556543458096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80169.197703600003</v>
      </c>
      <c r="E39" s="6">
        <v>6339.0246477000001</v>
      </c>
      <c r="F39" s="6">
        <v>92.6723443443816</v>
      </c>
      <c r="G39" s="6">
        <v>7.3276556556184298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93497.046325899995</v>
      </c>
      <c r="E40" s="6">
        <v>8981.0257667999995</v>
      </c>
      <c r="F40" s="6">
        <v>91.2361487844191</v>
      </c>
      <c r="G40" s="6">
        <v>8.7638512155809405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73044.064697299997</v>
      </c>
      <c r="E41" s="6">
        <v>14089.4568913</v>
      </c>
      <c r="F41" s="6">
        <v>83.830038503639003</v>
      </c>
      <c r="G41" s="6">
        <v>16.169961496361001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75985.723050600005</v>
      </c>
      <c r="E42" s="6">
        <v>7109.1167531000001</v>
      </c>
      <c r="F42" s="6">
        <v>91.444574934022</v>
      </c>
      <c r="G42" s="6">
        <v>8.55542506597798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78862.547919200006</v>
      </c>
      <c r="E43" s="6">
        <v>13140.265793299999</v>
      </c>
      <c r="F43" s="6">
        <v>85.717539210961405</v>
      </c>
      <c r="G43" s="6">
        <v>14.2824607890386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111479.3348579</v>
      </c>
      <c r="E44" s="6">
        <v>7549.2059402000004</v>
      </c>
      <c r="F44" s="6">
        <v>93.657650602467498</v>
      </c>
      <c r="G44" s="6">
        <v>6.3423493975324803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104415.3065378</v>
      </c>
      <c r="E45" s="6">
        <v>7468.2768489999999</v>
      </c>
      <c r="F45" s="6">
        <v>93.324957404000102</v>
      </c>
      <c r="G45" s="6">
        <v>6.6750425959999298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60804.495491200003</v>
      </c>
      <c r="E46" s="6">
        <v>4067.2820237999999</v>
      </c>
      <c r="F46" s="6">
        <v>93.730275044707199</v>
      </c>
      <c r="G46" s="6">
        <v>6.2697249552928298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124492.94370230001</v>
      </c>
      <c r="E47" s="6">
        <v>20043.6350236</v>
      </c>
      <c r="F47" s="6">
        <v>86.132482724936494</v>
      </c>
      <c r="G47" s="6">
        <v>13.8675172750635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100816.54001120001</v>
      </c>
      <c r="E48" s="6">
        <v>7157.7697269999999</v>
      </c>
      <c r="F48" s="6">
        <v>93.370858545560395</v>
      </c>
      <c r="G48" s="6">
        <v>6.6291414544395701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77621.484907799997</v>
      </c>
      <c r="E49" s="6">
        <v>3309.0948121000001</v>
      </c>
      <c r="F49" s="6">
        <v>95.911193490084003</v>
      </c>
      <c r="G49" s="6">
        <v>4.0888065099159601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77327.524837399993</v>
      </c>
      <c r="E50" s="6">
        <v>5796.6984818000001</v>
      </c>
      <c r="F50" s="6">
        <v>93.026462984754204</v>
      </c>
      <c r="G50" s="6">
        <v>6.9735370152458103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64405.873987300001</v>
      </c>
      <c r="E51" s="6">
        <v>2046.6662887</v>
      </c>
      <c r="F51" s="6">
        <v>96.920108275470696</v>
      </c>
      <c r="G51" s="6">
        <v>3.0798917245292601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117851.2219932</v>
      </c>
      <c r="E52" s="6">
        <v>3894.8271037</v>
      </c>
      <c r="F52" s="6">
        <v>96.800859549372305</v>
      </c>
      <c r="G52" s="6">
        <v>3.1991404506277101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94013.349702899999</v>
      </c>
      <c r="E53" s="6">
        <v>8866.8045082000008</v>
      </c>
      <c r="F53" s="6">
        <v>91.381423777800507</v>
      </c>
      <c r="G53" s="6">
        <v>8.6185762221994597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80153.973891799993</v>
      </c>
      <c r="E54" s="6">
        <v>4059.1390253999998</v>
      </c>
      <c r="F54" s="6">
        <v>95.179920460378895</v>
      </c>
      <c r="G54" s="6">
        <v>4.8200795396211404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91226.131781599994</v>
      </c>
      <c r="E55" s="6">
        <v>7201.3508849999998</v>
      </c>
      <c r="F55" s="6">
        <v>92.683597416188206</v>
      </c>
      <c r="G55" s="6">
        <v>7.3164025838117697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128838.5691738</v>
      </c>
      <c r="E56" s="6">
        <v>8664.8456136999994</v>
      </c>
      <c r="F56" s="6">
        <v>93.698450596960996</v>
      </c>
      <c r="G56" s="6">
        <v>6.30154940303904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72120.505801399995</v>
      </c>
      <c r="E57" s="6">
        <v>4781.8881160000001</v>
      </c>
      <c r="F57" s="6">
        <v>93.781873525112701</v>
      </c>
      <c r="G57" s="6">
        <v>6.2181264748873399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86782.615513600002</v>
      </c>
      <c r="E58" s="6">
        <v>2357.0080238999999</v>
      </c>
      <c r="F58" s="6">
        <v>97.355824570082007</v>
      </c>
      <c r="G58" s="6">
        <v>2.6441754299180298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75458.174786899996</v>
      </c>
      <c r="E59" s="6">
        <v>1433.4455978999999</v>
      </c>
      <c r="F59" s="6">
        <v>98.135758369083106</v>
      </c>
      <c r="G59" s="6">
        <v>1.8642416309168599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54410.007696499997</v>
      </c>
      <c r="E60" s="6">
        <v>1053.2760000999999</v>
      </c>
      <c r="F60" s="6">
        <v>98.100949078562095</v>
      </c>
      <c r="G60" s="6">
        <v>1.8990509214379001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116</v>
      </c>
    </row>
    <row r="9" spans="1:7" x14ac:dyDescent="0.25">
      <c r="A9" t="s">
        <v>117</v>
      </c>
    </row>
    <row r="10" spans="1:7" x14ac:dyDescent="0.25">
      <c r="A10" t="s">
        <v>4</v>
      </c>
    </row>
    <row r="11" spans="1:7" x14ac:dyDescent="0.25">
      <c r="A11" t="s">
        <v>118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1139357.3958771001</v>
      </c>
      <c r="E17" s="6">
        <v>1651261.3114946999</v>
      </c>
      <c r="F17" s="6">
        <v>40.828128646430002</v>
      </c>
      <c r="G17" s="6">
        <v>59.171871353569998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10.8277944</v>
      </c>
      <c r="E28" s="6">
        <v>1108.0442935999999</v>
      </c>
      <c r="F28" s="6">
        <v>0.967741935483871</v>
      </c>
      <c r="G28" s="6">
        <v>99.0322580645161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71.706555800000004</v>
      </c>
      <c r="E29" s="6">
        <v>7812.8137206000001</v>
      </c>
      <c r="F29" s="6">
        <v>0.90945997075602103</v>
      </c>
      <c r="G29" s="6">
        <v>99.090540029243996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33960.425508599998</v>
      </c>
      <c r="E30" s="6">
        <v>98017.226684399997</v>
      </c>
      <c r="F30" s="6">
        <v>25.7319515420212</v>
      </c>
      <c r="G30" s="6">
        <v>74.268048457978793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3068.8712878000001</v>
      </c>
      <c r="E31" s="6">
        <v>71345.654216199997</v>
      </c>
      <c r="F31" s="6">
        <v>4.1240218452176203</v>
      </c>
      <c r="G31" s="6">
        <v>95.875978154782402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11553.0929617</v>
      </c>
      <c r="E32" s="6">
        <v>76806.899112200001</v>
      </c>
      <c r="F32" s="6">
        <v>13.0750271593931</v>
      </c>
      <c r="G32" s="6">
        <v>86.924972840606898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1096.8861099000001</v>
      </c>
      <c r="E33" s="6">
        <v>10660.3151843</v>
      </c>
      <c r="F33" s="6">
        <v>9.3294831180708808</v>
      </c>
      <c r="G33" s="6">
        <v>90.670516881929103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1348.8612694000001</v>
      </c>
      <c r="E34" s="6">
        <v>2515.0466836999999</v>
      </c>
      <c r="F34" s="6">
        <v>34.909249541459999</v>
      </c>
      <c r="G34" s="6">
        <v>65.090750458540001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88342.326874599996</v>
      </c>
      <c r="E35" s="6">
        <v>15851.372065400001</v>
      </c>
      <c r="F35" s="6">
        <v>84.7866308359702</v>
      </c>
      <c r="G35" s="6">
        <v>15.2133691640298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43102.627088100002</v>
      </c>
      <c r="E36" s="6">
        <v>20381.1524746</v>
      </c>
      <c r="F36" s="6">
        <v>67.895496117286996</v>
      </c>
      <c r="G36" s="6">
        <v>32.104503882712997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31531.925802999998</v>
      </c>
      <c r="E37" s="6">
        <v>59243.174723800003</v>
      </c>
      <c r="F37" s="6">
        <v>34.736316038218703</v>
      </c>
      <c r="G37" s="6">
        <v>65.263683961781297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61418.579830900002</v>
      </c>
      <c r="E38" s="6">
        <v>78184.138885299995</v>
      </c>
      <c r="F38" s="6">
        <v>43.995260547725103</v>
      </c>
      <c r="G38" s="6">
        <v>56.004739452274897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35893.074675099997</v>
      </c>
      <c r="E39" s="6">
        <v>50615.147676200002</v>
      </c>
      <c r="F39" s="6">
        <v>41.490940051157601</v>
      </c>
      <c r="G39" s="6">
        <v>58.509059948842399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79848.400270700004</v>
      </c>
      <c r="E40" s="6">
        <v>22629.671822</v>
      </c>
      <c r="F40" s="6">
        <v>77.917547276329003</v>
      </c>
      <c r="G40" s="6">
        <v>22.082452723671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22618.0716637</v>
      </c>
      <c r="E41" s="6">
        <v>64515.4499249</v>
      </c>
      <c r="F41" s="6">
        <v>25.9579450610191</v>
      </c>
      <c r="G41" s="6">
        <v>74.042054938980897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59304.101371800003</v>
      </c>
      <c r="E42" s="6">
        <v>23790.738431900001</v>
      </c>
      <c r="F42" s="6">
        <v>71.369174682685099</v>
      </c>
      <c r="G42" s="6">
        <v>28.630825317314901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21739.930614100002</v>
      </c>
      <c r="E43" s="6">
        <v>70262.883098399994</v>
      </c>
      <c r="F43" s="6">
        <v>23.629636678325099</v>
      </c>
      <c r="G43" s="6">
        <v>76.370363321674901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32514.241105000001</v>
      </c>
      <c r="E44" s="6">
        <v>86514.299693099994</v>
      </c>
      <c r="F44" s="6">
        <v>27.316340171011301</v>
      </c>
      <c r="G44" s="6">
        <v>72.683659828988695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46196.556998699998</v>
      </c>
      <c r="E45" s="6">
        <v>65687.026388099999</v>
      </c>
      <c r="F45" s="6">
        <v>41.289843961281498</v>
      </c>
      <c r="G45" s="6">
        <v>58.710156038718502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14356.858005800001</v>
      </c>
      <c r="E46" s="6">
        <v>50514.919509200001</v>
      </c>
      <c r="F46" s="6">
        <v>22.13113091048</v>
      </c>
      <c r="G46" s="6">
        <v>77.868869089520004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26246.1388396</v>
      </c>
      <c r="E47" s="6">
        <v>118290.4398863</v>
      </c>
      <c r="F47" s="6">
        <v>18.158821158603299</v>
      </c>
      <c r="G47" s="6">
        <v>81.841178841396697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16064.331493</v>
      </c>
      <c r="E48" s="6">
        <v>91909.978245200007</v>
      </c>
      <c r="F48" s="6">
        <v>14.8779200644583</v>
      </c>
      <c r="G48" s="6">
        <v>85.122079935541706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14209.9194558</v>
      </c>
      <c r="E49" s="6">
        <v>66720.660264100006</v>
      </c>
      <c r="F49" s="6">
        <v>17.558158492105701</v>
      </c>
      <c r="G49" s="6">
        <v>82.441841507894296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23575.244729400001</v>
      </c>
      <c r="E50" s="6">
        <v>59548.978589799997</v>
      </c>
      <c r="F50" s="6">
        <v>28.3614616630705</v>
      </c>
      <c r="G50" s="6">
        <v>71.6385383369295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47380.993648199998</v>
      </c>
      <c r="E51" s="6">
        <v>19071.546627799999</v>
      </c>
      <c r="F51" s="6">
        <v>71.300500253881395</v>
      </c>
      <c r="G51" s="6">
        <v>28.699499746118601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104917.82376670001</v>
      </c>
      <c r="E52" s="6">
        <v>16828.225330199999</v>
      </c>
      <c r="F52" s="6">
        <v>86.177600460113396</v>
      </c>
      <c r="G52" s="6">
        <v>13.8223995398866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56227.864334500002</v>
      </c>
      <c r="E53" s="6">
        <v>46652.2898766</v>
      </c>
      <c r="F53" s="6">
        <v>54.653751994894897</v>
      </c>
      <c r="G53" s="6">
        <v>45.346248005105103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61220.131287900003</v>
      </c>
      <c r="E54" s="6">
        <v>22992.9816293</v>
      </c>
      <c r="F54" s="6">
        <v>72.696672961244005</v>
      </c>
      <c r="G54" s="6">
        <v>27.303327038755999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22673.733312100001</v>
      </c>
      <c r="E55" s="6">
        <v>75753.749354500003</v>
      </c>
      <c r="F55" s="6">
        <v>23.0359780600119</v>
      </c>
      <c r="G55" s="6">
        <v>76.9640219399881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37976.293582500002</v>
      </c>
      <c r="E56" s="6">
        <v>99527.121205000003</v>
      </c>
      <c r="F56" s="6">
        <v>27.618436706600502</v>
      </c>
      <c r="G56" s="6">
        <v>72.381563293399495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60296.220211499996</v>
      </c>
      <c r="E57" s="6">
        <v>16606.173705900001</v>
      </c>
      <c r="F57" s="6">
        <v>78.406168052796204</v>
      </c>
      <c r="G57" s="6">
        <v>21.5938319472038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16568.258766899999</v>
      </c>
      <c r="E58" s="6">
        <v>72571.364770600005</v>
      </c>
      <c r="F58" s="6">
        <v>18.586861946898299</v>
      </c>
      <c r="G58" s="6">
        <v>81.413138053101704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42331.5559287</v>
      </c>
      <c r="E59" s="6">
        <v>34560.064456100001</v>
      </c>
      <c r="F59" s="6">
        <v>55.0535360249322</v>
      </c>
      <c r="G59" s="6">
        <v>44.9464639750678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21691.520731199998</v>
      </c>
      <c r="E60" s="6">
        <v>33771.762965399997</v>
      </c>
      <c r="F60" s="6">
        <v>39.109694351778401</v>
      </c>
      <c r="G60" s="6">
        <v>60.890305648221599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121</v>
      </c>
    </row>
    <row r="9" spans="1:9" x14ac:dyDescent="0.25">
      <c r="A9" t="s">
        <v>122</v>
      </c>
    </row>
    <row r="10" spans="1:9" x14ac:dyDescent="0.25">
      <c r="A10" t="s">
        <v>4</v>
      </c>
    </row>
    <row r="11" spans="1:9" x14ac:dyDescent="0.25">
      <c r="A11" t="s">
        <v>123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124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125</v>
      </c>
      <c r="E16" s="5" t="s">
        <v>126</v>
      </c>
      <c r="F16" s="5" t="s">
        <v>127</v>
      </c>
      <c r="G16" s="5" t="s">
        <v>128</v>
      </c>
      <c r="H16" s="5" t="s">
        <v>129</v>
      </c>
      <c r="I16" s="5" t="s">
        <v>130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2343568.1449233</v>
      </c>
      <c r="E17" s="6">
        <v>432382.02679939999</v>
      </c>
      <c r="F17" s="6">
        <v>14668.5356491</v>
      </c>
      <c r="G17" s="6">
        <v>83.980234875242701</v>
      </c>
      <c r="H17" s="6">
        <v>15.4941277236193</v>
      </c>
      <c r="I17" s="6">
        <v>0.52563740113800095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131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125</v>
      </c>
      <c r="E27" s="5" t="s">
        <v>126</v>
      </c>
      <c r="F27" s="5" t="s">
        <v>127</v>
      </c>
      <c r="G27" s="5" t="s">
        <v>128</v>
      </c>
      <c r="H27" s="5" t="s">
        <v>129</v>
      </c>
      <c r="I27" s="5" t="s">
        <v>130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234.60221200000001</v>
      </c>
      <c r="E28" s="6">
        <v>436.72104080000003</v>
      </c>
      <c r="F28" s="6">
        <v>447.54883519999998</v>
      </c>
      <c r="G28" s="6">
        <v>20.9677419354839</v>
      </c>
      <c r="H28" s="6">
        <v>39.0322580645161</v>
      </c>
      <c r="I28" s="6">
        <v>40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3264.4375107999999</v>
      </c>
      <c r="E29" s="6">
        <v>2841.1780592</v>
      </c>
      <c r="F29" s="6">
        <v>1778.9047063999999</v>
      </c>
      <c r="G29" s="6">
        <v>41.403121513570497</v>
      </c>
      <c r="H29" s="6">
        <v>36.0348881047872</v>
      </c>
      <c r="I29" s="6">
        <v>22.5619903816422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99449.848183099995</v>
      </c>
      <c r="E30" s="6">
        <v>31741.359207199999</v>
      </c>
      <c r="F30" s="6">
        <v>786.44480269999997</v>
      </c>
      <c r="G30" s="6">
        <v>75.353551552552005</v>
      </c>
      <c r="H30" s="6">
        <v>24.050556044732801</v>
      </c>
      <c r="I30" s="6">
        <v>0.59589240271521704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50707.570040500003</v>
      </c>
      <c r="E31" s="6">
        <v>21850.438657999999</v>
      </c>
      <c r="F31" s="6">
        <v>1856.5168054999999</v>
      </c>
      <c r="G31" s="6">
        <v>68.1420323479377</v>
      </c>
      <c r="H31" s="6">
        <v>29.363136444141499</v>
      </c>
      <c r="I31" s="6">
        <v>2.4948312079208299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66616.035106399999</v>
      </c>
      <c r="E32" s="6">
        <v>20433.451238599999</v>
      </c>
      <c r="F32" s="6">
        <v>1310.5057288999999</v>
      </c>
      <c r="G32" s="6">
        <v>75.391626394313803</v>
      </c>
      <c r="H32" s="6">
        <v>23.1252298229163</v>
      </c>
      <c r="I32" s="6">
        <v>1.4831437827698699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6480.1555964999998</v>
      </c>
      <c r="E33" s="6">
        <v>4401.9078018</v>
      </c>
      <c r="F33" s="6">
        <v>875.13789589999999</v>
      </c>
      <c r="G33" s="6">
        <v>55.1164808218156</v>
      </c>
      <c r="H33" s="6">
        <v>37.440098979776103</v>
      </c>
      <c r="I33" s="6">
        <v>7.4434201984082602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3191.3830346</v>
      </c>
      <c r="E34" s="6">
        <v>547.34443469999997</v>
      </c>
      <c r="F34" s="6">
        <v>125.1804838</v>
      </c>
      <c r="G34" s="6">
        <v>82.594696181609706</v>
      </c>
      <c r="H34" s="6">
        <v>14.1655660886245</v>
      </c>
      <c r="I34" s="6">
        <v>3.2397377297657499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93385.576106299995</v>
      </c>
      <c r="E35" s="6">
        <v>10614.248190599999</v>
      </c>
      <c r="F35" s="6">
        <v>193.87464309999999</v>
      </c>
      <c r="G35" s="6">
        <v>89.626894002559695</v>
      </c>
      <c r="H35" s="6">
        <v>10.1870346274128</v>
      </c>
      <c r="I35" s="6">
        <v>0.18607137002751301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55398.804726199996</v>
      </c>
      <c r="E36" s="6">
        <v>7824.7742197999996</v>
      </c>
      <c r="F36" s="6">
        <v>260.20061670000001</v>
      </c>
      <c r="G36" s="6">
        <v>87.264503008182004</v>
      </c>
      <c r="H36" s="6">
        <v>12.325627544074999</v>
      </c>
      <c r="I36" s="6">
        <v>0.40986944774296502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78069.420777000007</v>
      </c>
      <c r="E37" s="6">
        <v>12705.6797498</v>
      </c>
      <c r="F37" s="6">
        <v>0</v>
      </c>
      <c r="G37" s="6">
        <v>86.003122358373105</v>
      </c>
      <c r="H37" s="6">
        <v>13.996877641626901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118309.33424539999</v>
      </c>
      <c r="E38" s="6">
        <v>20945.9666125</v>
      </c>
      <c r="F38" s="6">
        <v>347.41785829999998</v>
      </c>
      <c r="G38" s="6">
        <v>84.747156311412795</v>
      </c>
      <c r="H38" s="6">
        <v>15.0039818745087</v>
      </c>
      <c r="I38" s="6">
        <v>0.24886181407847099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76192.406076400002</v>
      </c>
      <c r="E39" s="6">
        <v>10099.958958900001</v>
      </c>
      <c r="F39" s="6">
        <v>215.857316</v>
      </c>
      <c r="G39" s="6">
        <v>88.075334350290206</v>
      </c>
      <c r="H39" s="6">
        <v>11.6751433382658</v>
      </c>
      <c r="I39" s="6">
        <v>0.24952231144390899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84150.966639899998</v>
      </c>
      <c r="E40" s="6">
        <v>17647.053624</v>
      </c>
      <c r="F40" s="6">
        <v>680.05182879999995</v>
      </c>
      <c r="G40" s="6">
        <v>82.116071195971003</v>
      </c>
      <c r="H40" s="6">
        <v>17.2203216391861</v>
      </c>
      <c r="I40" s="6">
        <v>0.66360716484287097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73650.912631300002</v>
      </c>
      <c r="E41" s="6">
        <v>13354.0105809</v>
      </c>
      <c r="F41" s="6">
        <v>128.59837640000001</v>
      </c>
      <c r="G41" s="6">
        <v>84.5264959897317</v>
      </c>
      <c r="H41" s="6">
        <v>15.3259162919534</v>
      </c>
      <c r="I41" s="6">
        <v>0.14758771831485901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65505.861526799999</v>
      </c>
      <c r="E42" s="6">
        <v>17032.916001699999</v>
      </c>
      <c r="F42" s="6">
        <v>556.06227520000004</v>
      </c>
      <c r="G42" s="6">
        <v>78.832646746234204</v>
      </c>
      <c r="H42" s="6">
        <v>20.498163353991501</v>
      </c>
      <c r="I42" s="6">
        <v>0.66918989977430599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74165.921582499999</v>
      </c>
      <c r="E43" s="6">
        <v>16879.5218786</v>
      </c>
      <c r="F43" s="6">
        <v>957.37025140000003</v>
      </c>
      <c r="G43" s="6">
        <v>80.612666710674105</v>
      </c>
      <c r="H43" s="6">
        <v>18.346745276016101</v>
      </c>
      <c r="I43" s="6">
        <v>1.04058801330978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100754.3811382</v>
      </c>
      <c r="E44" s="6">
        <v>17852.594280400001</v>
      </c>
      <c r="F44" s="6">
        <v>421.56537950000001</v>
      </c>
      <c r="G44" s="6">
        <v>84.647245494761407</v>
      </c>
      <c r="H44" s="6">
        <v>14.998582827863199</v>
      </c>
      <c r="I44" s="6">
        <v>0.35417167737532201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91256.249482400002</v>
      </c>
      <c r="E45" s="6">
        <v>20250.234456800001</v>
      </c>
      <c r="F45" s="6">
        <v>377.09944760000002</v>
      </c>
      <c r="G45" s="6">
        <v>81.563574136620304</v>
      </c>
      <c r="H45" s="6">
        <v>18.099379590651498</v>
      </c>
      <c r="I45" s="6">
        <v>0.33704627272823801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52718.638286100002</v>
      </c>
      <c r="E46" s="6">
        <v>11775.407880000001</v>
      </c>
      <c r="F46" s="6">
        <v>377.7313489</v>
      </c>
      <c r="G46" s="6">
        <v>81.265906848182297</v>
      </c>
      <c r="H46" s="6">
        <v>18.151819375193199</v>
      </c>
      <c r="I46" s="6">
        <v>0.58227377662444801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120792.1903438</v>
      </c>
      <c r="E47" s="6">
        <v>23309.804211999999</v>
      </c>
      <c r="F47" s="6">
        <v>434.58417009999999</v>
      </c>
      <c r="G47" s="6">
        <v>83.572055882733295</v>
      </c>
      <c r="H47" s="6">
        <v>16.1272699391929</v>
      </c>
      <c r="I47" s="6">
        <v>0.30067417807373698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87260.978136599995</v>
      </c>
      <c r="E48" s="6">
        <v>20178.684963299998</v>
      </c>
      <c r="F48" s="6">
        <v>534.64663829999995</v>
      </c>
      <c r="G48" s="6">
        <v>80.816426007424695</v>
      </c>
      <c r="H48" s="6">
        <v>18.688413023640798</v>
      </c>
      <c r="I48" s="6">
        <v>0.49516096893449102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69378.679500500002</v>
      </c>
      <c r="E49" s="6">
        <v>11426.8702158</v>
      </c>
      <c r="F49" s="6">
        <v>125.0300036</v>
      </c>
      <c r="G49" s="6">
        <v>85.726161533278201</v>
      </c>
      <c r="H49" s="6">
        <v>14.119348033028199</v>
      </c>
      <c r="I49" s="6">
        <v>0.15449043369357801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66695.196785399996</v>
      </c>
      <c r="E50" s="6">
        <v>16119.682605600001</v>
      </c>
      <c r="F50" s="6">
        <v>309.34392819999999</v>
      </c>
      <c r="G50" s="6">
        <v>80.235572883836795</v>
      </c>
      <c r="H50" s="6">
        <v>19.392280567482501</v>
      </c>
      <c r="I50" s="6">
        <v>0.372146548680651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60371.052345099997</v>
      </c>
      <c r="E51" s="6">
        <v>5988.9985727000003</v>
      </c>
      <c r="F51" s="6">
        <v>92.489358199999998</v>
      </c>
      <c r="G51" s="6">
        <v>90.848374034097802</v>
      </c>
      <c r="H51" s="6">
        <v>9.0124448934918906</v>
      </c>
      <c r="I51" s="6">
        <v>0.13918107241026501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117513.5839597</v>
      </c>
      <c r="E52" s="6">
        <v>4167.4708332999999</v>
      </c>
      <c r="F52" s="6">
        <v>64.994303900000006</v>
      </c>
      <c r="G52" s="6">
        <v>96.523529783022894</v>
      </c>
      <c r="H52" s="6">
        <v>3.4230850727509301</v>
      </c>
      <c r="I52" s="6">
        <v>5.3385144226134003E-2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85783.104129900006</v>
      </c>
      <c r="E53" s="6">
        <v>16823.093753199999</v>
      </c>
      <c r="F53" s="6">
        <v>273.95632799999998</v>
      </c>
      <c r="G53" s="6">
        <v>83.381585873094096</v>
      </c>
      <c r="H53" s="6">
        <v>16.352127270999901</v>
      </c>
      <c r="I53" s="6">
        <v>0.26628685590601697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75883.049312000003</v>
      </c>
      <c r="E54" s="6">
        <v>8186.8752084999996</v>
      </c>
      <c r="F54" s="6">
        <v>143.1883967</v>
      </c>
      <c r="G54" s="6">
        <v>90.108353299574304</v>
      </c>
      <c r="H54" s="6">
        <v>9.7216157019982106</v>
      </c>
      <c r="I54" s="6">
        <v>0.17003099842750799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77128.399143999995</v>
      </c>
      <c r="E55" s="6">
        <v>21217.088825899998</v>
      </c>
      <c r="F55" s="6">
        <v>81.994696700000006</v>
      </c>
      <c r="G55" s="6">
        <v>78.3606336913587</v>
      </c>
      <c r="H55" s="6">
        <v>21.556061631453002</v>
      </c>
      <c r="I55" s="6">
        <v>8.3304677188319201E-2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123689.53179920001</v>
      </c>
      <c r="E56" s="6">
        <v>13651.4103092</v>
      </c>
      <c r="F56" s="6">
        <v>162.47267909999999</v>
      </c>
      <c r="G56" s="6">
        <v>89.953789140692805</v>
      </c>
      <c r="H56" s="6">
        <v>9.9280518453284294</v>
      </c>
      <c r="I56" s="6">
        <v>0.118159013978735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70051.502234500003</v>
      </c>
      <c r="E57" s="6">
        <v>6753.4517329</v>
      </c>
      <c r="F57" s="6">
        <v>97.439949999999996</v>
      </c>
      <c r="G57" s="6">
        <v>91.091445488343993</v>
      </c>
      <c r="H57" s="6">
        <v>8.7818485080630992</v>
      </c>
      <c r="I57" s="6">
        <v>0.126706003592891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75271.248638200006</v>
      </c>
      <c r="E58" s="6">
        <v>13422.8269177</v>
      </c>
      <c r="F58" s="6">
        <v>445.54798160000001</v>
      </c>
      <c r="G58" s="6">
        <v>84.441963799111505</v>
      </c>
      <c r="H58" s="6">
        <v>15.0582046288912</v>
      </c>
      <c r="I58" s="6">
        <v>0.49983157199734302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73937.630456400002</v>
      </c>
      <c r="E59" s="6">
        <v>2910.3281590000001</v>
      </c>
      <c r="F59" s="6">
        <v>43.661769399999997</v>
      </c>
      <c r="G59" s="6">
        <v>96.158242063807606</v>
      </c>
      <c r="H59" s="6">
        <v>3.7849744152034002</v>
      </c>
      <c r="I59" s="6">
        <v>5.6783520989019398E-2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46309.493235599999</v>
      </c>
      <c r="E60" s="6">
        <v>8990.673616</v>
      </c>
      <c r="F60" s="6">
        <v>163.11684500000001</v>
      </c>
      <c r="G60" s="6">
        <v>83.495765394862204</v>
      </c>
      <c r="H60" s="6">
        <v>16.210135817384302</v>
      </c>
      <c r="I60" s="6">
        <v>0.29409878775352699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132</v>
      </c>
    </row>
    <row r="9" spans="1:4" x14ac:dyDescent="0.25">
      <c r="A9" t="s">
        <v>133</v>
      </c>
    </row>
    <row r="10" spans="1:4" x14ac:dyDescent="0.25">
      <c r="A10" t="s">
        <v>4</v>
      </c>
    </row>
    <row r="11" spans="1:4" x14ac:dyDescent="0.25">
      <c r="A11" t="s">
        <v>134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135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4.1979974259332904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137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1.04516129032258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1.2120098907099599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4.1984719281897398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2.21759609340423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2.4371103771987399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2.1327151726210301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2.29557553455271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6.9742749237365702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5.1441676193406298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3.5278283505492101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4.12827087039833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3.65155140885811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5.8291574371806796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3.4749497721496301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4.13294303478287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3.3595854110090699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3.0154206097688201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3.7296406868009799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2.9804407118518301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2.77249323114075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2.8560575422043999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2.72282454912177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5.2968106828843098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7.7728507939469802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6.0752701015612098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5.1182982826282197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5.9068338615814602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3.1775313860396999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3.3326433755931602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6.7174108710784504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3.1609442617846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6.1339757676694298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4.6341232654920503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6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138</v>
      </c>
    </row>
    <row r="9" spans="1:7" x14ac:dyDescent="0.25">
      <c r="A9" t="s">
        <v>139</v>
      </c>
    </row>
    <row r="10" spans="1:7" x14ac:dyDescent="0.25">
      <c r="A10" t="s">
        <v>4</v>
      </c>
    </row>
    <row r="11" spans="1:7" x14ac:dyDescent="0.25">
      <c r="A11" t="s">
        <v>140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431697.87958439998</v>
      </c>
      <c r="E17" s="6">
        <v>689918.08771879994</v>
      </c>
      <c r="F17" s="6">
        <v>38.4889206438786</v>
      </c>
      <c r="G17" s="6">
        <v>61.5110793561214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142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33</v>
      </c>
      <c r="B28" s="6" t="s">
        <v>34</v>
      </c>
      <c r="C28" s="6" t="s">
        <v>22</v>
      </c>
      <c r="D28" s="6">
        <v>9345.8059661000007</v>
      </c>
      <c r="E28" s="6">
        <v>30257.179104399998</v>
      </c>
      <c r="F28" s="6">
        <v>23.5987412298919</v>
      </c>
      <c r="G28" s="6">
        <v>76.4012587701081</v>
      </c>
    </row>
    <row r="29" spans="1:7" x14ac:dyDescent="0.25">
      <c r="A29" s="6" t="s">
        <v>35</v>
      </c>
      <c r="B29" s="6" t="s">
        <v>36</v>
      </c>
      <c r="C29" s="6" t="s">
        <v>22</v>
      </c>
      <c r="D29" s="6">
        <v>192.8934692</v>
      </c>
      <c r="E29" s="6">
        <v>4368.7305206000001</v>
      </c>
      <c r="F29" s="6">
        <v>4.22861396799295</v>
      </c>
      <c r="G29" s="6">
        <v>95.771386032007001</v>
      </c>
    </row>
    <row r="30" spans="1:7" x14ac:dyDescent="0.25">
      <c r="A30" s="6" t="s">
        <v>37</v>
      </c>
      <c r="B30" s="6" t="s">
        <v>38</v>
      </c>
      <c r="C30" s="6" t="s">
        <v>22</v>
      </c>
      <c r="D30" s="6">
        <v>1868.6943798</v>
      </c>
      <c r="E30" s="6">
        <v>7101.2031413000004</v>
      </c>
      <c r="F30" s="6">
        <v>20.832951272901902</v>
      </c>
      <c r="G30" s="6">
        <v>79.167048727098106</v>
      </c>
    </row>
    <row r="31" spans="1:7" x14ac:dyDescent="0.25">
      <c r="A31" s="6" t="s">
        <v>39</v>
      </c>
      <c r="B31" s="6" t="s">
        <v>40</v>
      </c>
      <c r="C31" s="6" t="s">
        <v>22</v>
      </c>
      <c r="D31" s="6">
        <v>26.166447900000001</v>
      </c>
      <c r="E31" s="6">
        <v>948.80640449999999</v>
      </c>
      <c r="F31" s="6">
        <v>2.6838129734164902</v>
      </c>
      <c r="G31" s="6">
        <v>97.316187026583506</v>
      </c>
    </row>
    <row r="32" spans="1:7" x14ac:dyDescent="0.25">
      <c r="A32" s="6" t="s">
        <v>41</v>
      </c>
      <c r="B32" s="6" t="s">
        <v>42</v>
      </c>
      <c r="C32" s="6" t="s">
        <v>22</v>
      </c>
      <c r="D32" s="6">
        <v>0</v>
      </c>
      <c r="E32" s="6">
        <v>302.05413520000002</v>
      </c>
      <c r="F32" s="6">
        <v>0</v>
      </c>
      <c r="G32" s="6">
        <v>100</v>
      </c>
    </row>
    <row r="33" spans="1:7" x14ac:dyDescent="0.25">
      <c r="A33" s="6" t="s">
        <v>43</v>
      </c>
      <c r="B33" s="6" t="s">
        <v>44</v>
      </c>
      <c r="C33" s="6" t="s">
        <v>22</v>
      </c>
      <c r="D33" s="6">
        <v>41738.086832200002</v>
      </c>
      <c r="E33" s="6">
        <v>30322.957809299998</v>
      </c>
      <c r="F33" s="6">
        <v>57.920457634003</v>
      </c>
      <c r="G33" s="6">
        <v>42.079542365997</v>
      </c>
    </row>
    <row r="34" spans="1:7" x14ac:dyDescent="0.25">
      <c r="A34" s="6" t="s">
        <v>45</v>
      </c>
      <c r="B34" s="6" t="s">
        <v>46</v>
      </c>
      <c r="C34" s="6" t="s">
        <v>22</v>
      </c>
      <c r="D34" s="6">
        <v>10744.9504908</v>
      </c>
      <c r="E34" s="6">
        <v>28325.065306500001</v>
      </c>
      <c r="F34" s="6">
        <v>27.501781792324099</v>
      </c>
      <c r="G34" s="6">
        <v>72.498218207675905</v>
      </c>
    </row>
    <row r="35" spans="1:7" x14ac:dyDescent="0.25">
      <c r="A35" s="6" t="s">
        <v>47</v>
      </c>
      <c r="B35" s="6" t="s">
        <v>48</v>
      </c>
      <c r="C35" s="6" t="s">
        <v>22</v>
      </c>
      <c r="D35" s="6">
        <v>2462.4470412000001</v>
      </c>
      <c r="E35" s="6">
        <v>22075.5790729</v>
      </c>
      <c r="F35" s="6">
        <v>10.035228708901901</v>
      </c>
      <c r="G35" s="6">
        <v>89.964771291098103</v>
      </c>
    </row>
    <row r="36" spans="1:7" x14ac:dyDescent="0.25">
      <c r="A36" s="6" t="s">
        <v>49</v>
      </c>
      <c r="B36" s="6" t="s">
        <v>50</v>
      </c>
      <c r="C36" s="6" t="s">
        <v>22</v>
      </c>
      <c r="D36" s="6">
        <v>8986.1156190000002</v>
      </c>
      <c r="E36" s="6">
        <v>54291.800025999997</v>
      </c>
      <c r="F36" s="6">
        <v>14.2010297390541</v>
      </c>
      <c r="G36" s="6">
        <v>85.798970260945893</v>
      </c>
    </row>
    <row r="37" spans="1:7" x14ac:dyDescent="0.25">
      <c r="A37" s="6" t="s">
        <v>51</v>
      </c>
      <c r="B37" s="6" t="s">
        <v>52</v>
      </c>
      <c r="C37" s="6" t="s">
        <v>22</v>
      </c>
      <c r="D37" s="6">
        <v>4337.9843711000003</v>
      </c>
      <c r="E37" s="6">
        <v>24663.9455137</v>
      </c>
      <c r="F37" s="6">
        <v>14.9575714041484</v>
      </c>
      <c r="G37" s="6">
        <v>85.042428595851604</v>
      </c>
    </row>
    <row r="38" spans="1:7" x14ac:dyDescent="0.25">
      <c r="A38" s="6" t="s">
        <v>53</v>
      </c>
      <c r="B38" s="6" t="s">
        <v>54</v>
      </c>
      <c r="C38" s="6" t="s">
        <v>22</v>
      </c>
      <c r="D38" s="6">
        <v>19366.336266499999</v>
      </c>
      <c r="E38" s="6">
        <v>49002.893019700001</v>
      </c>
      <c r="F38" s="6">
        <v>28.326100014131601</v>
      </c>
      <c r="G38" s="6">
        <v>71.673899985868303</v>
      </c>
    </row>
    <row r="39" spans="1:7" x14ac:dyDescent="0.25">
      <c r="A39" s="6" t="s">
        <v>55</v>
      </c>
      <c r="B39" s="6" t="s">
        <v>56</v>
      </c>
      <c r="C39" s="6" t="s">
        <v>22</v>
      </c>
      <c r="D39" s="6">
        <v>3207.6937904000001</v>
      </c>
      <c r="E39" s="6">
        <v>23768.978752499999</v>
      </c>
      <c r="F39" s="6">
        <v>11.890620628985699</v>
      </c>
      <c r="G39" s="6">
        <v>88.109379371014299</v>
      </c>
    </row>
    <row r="40" spans="1:7" x14ac:dyDescent="0.25">
      <c r="A40" s="6" t="s">
        <v>57</v>
      </c>
      <c r="B40" s="6" t="s">
        <v>58</v>
      </c>
      <c r="C40" s="6" t="s">
        <v>22</v>
      </c>
      <c r="D40" s="6">
        <v>746.9481624</v>
      </c>
      <c r="E40" s="6">
        <v>42021.063643399997</v>
      </c>
      <c r="F40" s="6">
        <v>1.74651130801152</v>
      </c>
      <c r="G40" s="6">
        <v>98.253488691988494</v>
      </c>
    </row>
    <row r="41" spans="1:7" x14ac:dyDescent="0.25">
      <c r="A41" s="6" t="s">
        <v>59</v>
      </c>
      <c r="B41" s="6" t="s">
        <v>60</v>
      </c>
      <c r="C41" s="6" t="s">
        <v>22</v>
      </c>
      <c r="D41" s="6">
        <v>5493.8799975000002</v>
      </c>
      <c r="E41" s="6">
        <v>15157.7967247</v>
      </c>
      <c r="F41" s="6">
        <v>26.602585695108399</v>
      </c>
      <c r="G41" s="6">
        <v>73.397414304891598</v>
      </c>
    </row>
    <row r="42" spans="1:7" x14ac:dyDescent="0.25">
      <c r="A42" s="6" t="s">
        <v>61</v>
      </c>
      <c r="B42" s="6" t="s">
        <v>62</v>
      </c>
      <c r="C42" s="6" t="s">
        <v>22</v>
      </c>
      <c r="D42" s="6">
        <v>454.2468346</v>
      </c>
      <c r="E42" s="6">
        <v>29515.684621600001</v>
      </c>
      <c r="F42" s="6">
        <v>1.51567525359164</v>
      </c>
      <c r="G42" s="6">
        <v>98.484324746408404</v>
      </c>
    </row>
    <row r="43" spans="1:7" x14ac:dyDescent="0.25">
      <c r="A43" s="6" t="s">
        <v>63</v>
      </c>
      <c r="B43" s="6" t="s">
        <v>64</v>
      </c>
      <c r="C43" s="6" t="s">
        <v>22</v>
      </c>
      <c r="D43" s="6">
        <v>7132.6624867999999</v>
      </c>
      <c r="E43" s="6">
        <v>34293.469833499999</v>
      </c>
      <c r="F43" s="6">
        <v>17.2177852174358</v>
      </c>
      <c r="G43" s="6">
        <v>82.782214782564196</v>
      </c>
    </row>
    <row r="44" spans="1:7" x14ac:dyDescent="0.25">
      <c r="A44" s="6" t="s">
        <v>65</v>
      </c>
      <c r="B44" s="6" t="s">
        <v>66</v>
      </c>
      <c r="C44" s="6" t="s">
        <v>22</v>
      </c>
      <c r="D44" s="6">
        <v>147.31463640000001</v>
      </c>
      <c r="E44" s="6">
        <v>15975.2332885</v>
      </c>
      <c r="F44" s="6">
        <v>0.91371808653447495</v>
      </c>
      <c r="G44" s="6">
        <v>99.086281913465498</v>
      </c>
    </row>
    <row r="45" spans="1:7" x14ac:dyDescent="0.25">
      <c r="A45" s="6" t="s">
        <v>67</v>
      </c>
      <c r="B45" s="6" t="s">
        <v>68</v>
      </c>
      <c r="C45" s="6" t="s">
        <v>22</v>
      </c>
      <c r="D45" s="6">
        <v>1807.7336994</v>
      </c>
      <c r="E45" s="6">
        <v>21222.525531399999</v>
      </c>
      <c r="F45" s="6">
        <v>7.8493849386740298</v>
      </c>
      <c r="G45" s="6">
        <v>92.150615061325993</v>
      </c>
    </row>
    <row r="46" spans="1:7" x14ac:dyDescent="0.25">
      <c r="A46" s="6" t="s">
        <v>69</v>
      </c>
      <c r="B46" s="6" t="s">
        <v>70</v>
      </c>
      <c r="C46" s="6" t="s">
        <v>22</v>
      </c>
      <c r="D46" s="6">
        <v>2777.0912616999999</v>
      </c>
      <c r="E46" s="6">
        <v>13697.443456000001</v>
      </c>
      <c r="F46" s="6">
        <v>16.856872192671599</v>
      </c>
      <c r="G46" s="6">
        <v>83.143127807328398</v>
      </c>
    </row>
    <row r="47" spans="1:7" x14ac:dyDescent="0.25">
      <c r="A47" s="6" t="s">
        <v>71</v>
      </c>
      <c r="B47" s="6" t="s">
        <v>72</v>
      </c>
      <c r="C47" s="6" t="s">
        <v>22</v>
      </c>
      <c r="D47" s="6">
        <v>1271.6114608</v>
      </c>
      <c r="E47" s="6">
        <v>12152.222397400001</v>
      </c>
      <c r="F47" s="6">
        <v>9.4727890275789708</v>
      </c>
      <c r="G47" s="6">
        <v>90.527210972421003</v>
      </c>
    </row>
    <row r="48" spans="1:7" x14ac:dyDescent="0.25">
      <c r="A48" s="6" t="s">
        <v>73</v>
      </c>
      <c r="B48" s="6" t="s">
        <v>74</v>
      </c>
      <c r="C48" s="6" t="s">
        <v>22</v>
      </c>
      <c r="D48" s="6">
        <v>18410.674285100002</v>
      </c>
      <c r="E48" s="6">
        <v>19853.1459321</v>
      </c>
      <c r="F48" s="6">
        <v>48.115097187353498</v>
      </c>
      <c r="G48" s="6">
        <v>51.884902812646502</v>
      </c>
    </row>
    <row r="49" spans="1:7" x14ac:dyDescent="0.25">
      <c r="A49" s="6" t="s">
        <v>75</v>
      </c>
      <c r="B49" s="6" t="s">
        <v>76</v>
      </c>
      <c r="C49" s="6" t="s">
        <v>22</v>
      </c>
      <c r="D49" s="6">
        <v>53651.769984099999</v>
      </c>
      <c r="E49" s="6">
        <v>7893.4884640999999</v>
      </c>
      <c r="F49" s="6">
        <v>87.174497819773407</v>
      </c>
      <c r="G49" s="6">
        <v>12.8255021802266</v>
      </c>
    </row>
    <row r="50" spans="1:7" x14ac:dyDescent="0.25">
      <c r="A50" s="6" t="s">
        <v>77</v>
      </c>
      <c r="B50" s="6" t="s">
        <v>78</v>
      </c>
      <c r="C50" s="6" t="s">
        <v>22</v>
      </c>
      <c r="D50" s="6">
        <v>79203.578140900005</v>
      </c>
      <c r="E50" s="6">
        <v>19150.372804099999</v>
      </c>
      <c r="F50" s="6">
        <v>80.529127076136504</v>
      </c>
      <c r="G50" s="6">
        <v>19.470872923863499</v>
      </c>
    </row>
    <row r="51" spans="1:7" x14ac:dyDescent="0.25">
      <c r="A51" s="6" t="s">
        <v>79</v>
      </c>
      <c r="B51" s="6" t="s">
        <v>80</v>
      </c>
      <c r="C51" s="6" t="s">
        <v>22</v>
      </c>
      <c r="D51" s="6">
        <v>21401.795283300002</v>
      </c>
      <c r="E51" s="6">
        <v>35234.1676783</v>
      </c>
      <c r="F51" s="6">
        <v>37.788348893812802</v>
      </c>
      <c r="G51" s="6">
        <v>62.211651106187198</v>
      </c>
    </row>
    <row r="52" spans="1:7" x14ac:dyDescent="0.25">
      <c r="A52" s="6" t="s">
        <v>81</v>
      </c>
      <c r="B52" s="6" t="s">
        <v>82</v>
      </c>
      <c r="C52" s="6" t="s">
        <v>22</v>
      </c>
      <c r="D52" s="6">
        <v>39358.113935300004</v>
      </c>
      <c r="E52" s="6">
        <v>14918.098839599999</v>
      </c>
      <c r="F52" s="6">
        <v>72.514480880473499</v>
      </c>
      <c r="G52" s="6">
        <v>27.485519119526501</v>
      </c>
    </row>
    <row r="53" spans="1:7" x14ac:dyDescent="0.25">
      <c r="A53" s="6" t="s">
        <v>83</v>
      </c>
      <c r="B53" s="6" t="s">
        <v>84</v>
      </c>
      <c r="C53" s="6" t="s">
        <v>22</v>
      </c>
      <c r="D53" s="6">
        <v>1406.7181258000001</v>
      </c>
      <c r="E53" s="6">
        <v>26278.451896800001</v>
      </c>
      <c r="F53" s="6">
        <v>5.0811251101281503</v>
      </c>
      <c r="G53" s="6">
        <v>94.918874889871802</v>
      </c>
    </row>
    <row r="54" spans="1:7" x14ac:dyDescent="0.25">
      <c r="A54" s="6" t="s">
        <v>85</v>
      </c>
      <c r="B54" s="6" t="s">
        <v>86</v>
      </c>
      <c r="C54" s="6" t="s">
        <v>22</v>
      </c>
      <c r="D54" s="6">
        <v>5750.4731017000004</v>
      </c>
      <c r="E54" s="6">
        <v>33959.606690400004</v>
      </c>
      <c r="F54" s="6">
        <v>14.481142147803</v>
      </c>
      <c r="G54" s="6">
        <v>85.518857852197002</v>
      </c>
    </row>
    <row r="55" spans="1:7" x14ac:dyDescent="0.25">
      <c r="A55" s="6" t="s">
        <v>87</v>
      </c>
      <c r="B55" s="6" t="s">
        <v>88</v>
      </c>
      <c r="C55" s="6" t="s">
        <v>22</v>
      </c>
      <c r="D55" s="6">
        <v>38744.652251799998</v>
      </c>
      <c r="E55" s="6">
        <v>19161.152445</v>
      </c>
      <c r="F55" s="6">
        <v>66.909789881464405</v>
      </c>
      <c r="G55" s="6">
        <v>33.090210118535602</v>
      </c>
    </row>
    <row r="56" spans="1:7" x14ac:dyDescent="0.25">
      <c r="A56" s="6" t="s">
        <v>89</v>
      </c>
      <c r="B56" s="6" t="s">
        <v>90</v>
      </c>
      <c r="C56" s="6" t="s">
        <v>22</v>
      </c>
      <c r="D56" s="6">
        <v>3514.0270096999998</v>
      </c>
      <c r="E56" s="6">
        <v>18421.7600681</v>
      </c>
      <c r="F56" s="6">
        <v>16.019607581149199</v>
      </c>
      <c r="G56" s="6">
        <v>83.980392418850798</v>
      </c>
    </row>
    <row r="57" spans="1:7" x14ac:dyDescent="0.25">
      <c r="A57" s="6" t="s">
        <v>91</v>
      </c>
      <c r="B57" s="6" t="s">
        <v>92</v>
      </c>
      <c r="C57" s="6" t="s">
        <v>22</v>
      </c>
      <c r="D57" s="6">
        <v>37319.215077399997</v>
      </c>
      <c r="E57" s="6">
        <v>22244.740107699999</v>
      </c>
      <c r="F57" s="6">
        <v>62.6540245042953</v>
      </c>
      <c r="G57" s="6">
        <v>37.3459754957047</v>
      </c>
    </row>
    <row r="58" spans="1:7" x14ac:dyDescent="0.25">
      <c r="A58" s="6" t="s">
        <v>93</v>
      </c>
      <c r="B58" s="6" t="s">
        <v>94</v>
      </c>
      <c r="C58" s="6" t="s">
        <v>22</v>
      </c>
      <c r="D58" s="6">
        <v>10828.1991755</v>
      </c>
      <c r="E58" s="6">
        <v>13338.4704895</v>
      </c>
      <c r="F58" s="6">
        <v>44.806335856786298</v>
      </c>
      <c r="G58" s="6">
        <v>55.193664143213702</v>
      </c>
    </row>
    <row r="59" spans="1:7" x14ac:dyDescent="0.25">
      <c r="A59" t="s">
        <v>23</v>
      </c>
    </row>
    <row r="60" spans="1:7" x14ac:dyDescent="0.25">
      <c r="A60" t="s">
        <v>24</v>
      </c>
    </row>
    <row r="61" spans="1:7" x14ac:dyDescent="0.25">
      <c r="A61" t="s">
        <v>25</v>
      </c>
    </row>
    <row r="62" spans="1:7" x14ac:dyDescent="0.25">
      <c r="A62" t="s">
        <v>26</v>
      </c>
    </row>
    <row r="63" spans="1:7" x14ac:dyDescent="0.25">
      <c r="A63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144</v>
      </c>
    </row>
    <row r="10" spans="1:9" x14ac:dyDescent="0.25">
      <c r="A10" t="s">
        <v>145</v>
      </c>
    </row>
    <row r="11" spans="1:9" x14ac:dyDescent="0.25">
      <c r="A11" t="s">
        <v>146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666356.53135289997</v>
      </c>
      <c r="E17" s="6">
        <v>2100902.5225684</v>
      </c>
      <c r="F17" s="6">
        <v>23359.653450500002</v>
      </c>
      <c r="G17" s="6">
        <v>23.878451384011299</v>
      </c>
      <c r="H17" s="6">
        <v>75.284470680948999</v>
      </c>
      <c r="I17" s="6">
        <v>0.83707793503971994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150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440.33030559999997</v>
      </c>
      <c r="E28" s="6">
        <v>658.69082600000002</v>
      </c>
      <c r="F28" s="6">
        <v>19.850956400000001</v>
      </c>
      <c r="G28" s="6">
        <v>39.354838709677402</v>
      </c>
      <c r="H28" s="6">
        <v>58.870967741935502</v>
      </c>
      <c r="I28" s="6">
        <v>1.7741935483871001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2959.0628892</v>
      </c>
      <c r="E29" s="6">
        <v>4853.3452426000003</v>
      </c>
      <c r="F29" s="6">
        <v>72.112144599999993</v>
      </c>
      <c r="G29" s="6">
        <v>37.530030813124903</v>
      </c>
      <c r="H29" s="6">
        <v>61.555365100994997</v>
      </c>
      <c r="I29" s="6">
        <v>0.914604085880108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40175.277655099999</v>
      </c>
      <c r="E30" s="6">
        <v>91451.589179699993</v>
      </c>
      <c r="F30" s="6">
        <v>350.78535820000002</v>
      </c>
      <c r="G30" s="6">
        <v>30.440970109355298</v>
      </c>
      <c r="H30" s="6">
        <v>69.293238408245102</v>
      </c>
      <c r="I30" s="6">
        <v>0.26579148239962802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22833.721235699999</v>
      </c>
      <c r="E31" s="6">
        <v>49954.032283499997</v>
      </c>
      <c r="F31" s="6">
        <v>1626.7719847999999</v>
      </c>
      <c r="G31" s="6">
        <v>30.684494836256999</v>
      </c>
      <c r="H31" s="6">
        <v>67.129410481579697</v>
      </c>
      <c r="I31" s="6">
        <v>2.1860946821632998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30743.993841200001</v>
      </c>
      <c r="E32" s="6">
        <v>57084.750691100002</v>
      </c>
      <c r="F32" s="6">
        <v>531.24754159999998</v>
      </c>
      <c r="G32" s="6">
        <v>34.794020596433803</v>
      </c>
      <c r="H32" s="6">
        <v>64.604748542029199</v>
      </c>
      <c r="I32" s="6">
        <v>0.60123086153707495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5368.7968332999999</v>
      </c>
      <c r="E33" s="6">
        <v>6223.6781026999997</v>
      </c>
      <c r="F33" s="6">
        <v>164.72635819999999</v>
      </c>
      <c r="G33" s="6">
        <v>45.663901628940401</v>
      </c>
      <c r="H33" s="6">
        <v>52.9350305992484</v>
      </c>
      <c r="I33" s="6">
        <v>1.4010677718111499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1064.1918897999999</v>
      </c>
      <c r="E34" s="6">
        <v>2778.2774927</v>
      </c>
      <c r="F34" s="6">
        <v>21.438570599999998</v>
      </c>
      <c r="G34" s="6">
        <v>27.541854068914901</v>
      </c>
      <c r="H34" s="6">
        <v>71.903304282158103</v>
      </c>
      <c r="I34" s="6">
        <v>0.55484164892695997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14006.988231699999</v>
      </c>
      <c r="E35" s="6">
        <v>89408.172024</v>
      </c>
      <c r="F35" s="6">
        <v>778.5386843</v>
      </c>
      <c r="G35" s="6">
        <v>13.4432200547616</v>
      </c>
      <c r="H35" s="6">
        <v>85.809576714889204</v>
      </c>
      <c r="I35" s="6">
        <v>0.7472032303492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11715.333133399999</v>
      </c>
      <c r="E36" s="6">
        <v>51569.569427499999</v>
      </c>
      <c r="F36" s="6">
        <v>198.87700179999999</v>
      </c>
      <c r="G36" s="6">
        <v>18.454057420808301</v>
      </c>
      <c r="H36" s="6">
        <v>81.232670428147898</v>
      </c>
      <c r="I36" s="6">
        <v>0.31327215104383999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23678.469887399999</v>
      </c>
      <c r="E37" s="6">
        <v>66980.524108800004</v>
      </c>
      <c r="F37" s="6">
        <v>116.1065306</v>
      </c>
      <c r="G37" s="6">
        <v>26.084763057254101</v>
      </c>
      <c r="H37" s="6">
        <v>73.787331239611206</v>
      </c>
      <c r="I37" s="6">
        <v>0.12790570313466201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20720.9052696</v>
      </c>
      <c r="E38" s="6">
        <v>117988.74787229999</v>
      </c>
      <c r="F38" s="6">
        <v>893.06557429999998</v>
      </c>
      <c r="G38" s="6">
        <v>14.8427662871837</v>
      </c>
      <c r="H38" s="6">
        <v>84.5175143846308</v>
      </c>
      <c r="I38" s="6">
        <v>0.63971932818552302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19772.720262700001</v>
      </c>
      <c r="E39" s="6">
        <v>66512.298267000006</v>
      </c>
      <c r="F39" s="6">
        <v>223.2038216</v>
      </c>
      <c r="G39" s="6">
        <v>22.8564634959267</v>
      </c>
      <c r="H39" s="6">
        <v>76.885521929812796</v>
      </c>
      <c r="I39" s="6">
        <v>0.25801457426046098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14468.7067056</v>
      </c>
      <c r="E40" s="6">
        <v>85822.779101199994</v>
      </c>
      <c r="F40" s="6">
        <v>2186.5862858999999</v>
      </c>
      <c r="G40" s="6">
        <v>14.1188318731366</v>
      </c>
      <c r="H40" s="6">
        <v>83.747456747201596</v>
      </c>
      <c r="I40" s="6">
        <v>2.1337113796618401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26043.105842100002</v>
      </c>
      <c r="E41" s="6">
        <v>60094.6893901</v>
      </c>
      <c r="F41" s="6">
        <v>995.72635639999999</v>
      </c>
      <c r="G41" s="6">
        <v>29.888733253617598</v>
      </c>
      <c r="H41" s="6">
        <v>68.968507520947497</v>
      </c>
      <c r="I41" s="6">
        <v>1.14275922543486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30457.236906900001</v>
      </c>
      <c r="E42" s="6">
        <v>52540.754236599998</v>
      </c>
      <c r="F42" s="6">
        <v>96.848660199999998</v>
      </c>
      <c r="G42" s="6">
        <v>36.653583999741699</v>
      </c>
      <c r="H42" s="6">
        <v>63.229864045372999</v>
      </c>
      <c r="I42" s="6">
        <v>0.11655195488527501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26123.608872500001</v>
      </c>
      <c r="E43" s="6">
        <v>65110.855691600002</v>
      </c>
      <c r="F43" s="6">
        <v>768.34914839999999</v>
      </c>
      <c r="G43" s="6">
        <v>28.394358627045701</v>
      </c>
      <c r="H43" s="6">
        <v>70.770504796804602</v>
      </c>
      <c r="I43" s="6">
        <v>0.83513657614974401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39266.9195454</v>
      </c>
      <c r="E44" s="6">
        <v>79725.690374500002</v>
      </c>
      <c r="F44" s="6">
        <v>35.930878200000002</v>
      </c>
      <c r="G44" s="6">
        <v>32.989499226077001</v>
      </c>
      <c r="H44" s="6">
        <v>66.980313998583995</v>
      </c>
      <c r="I44" s="6">
        <v>3.0186775338989599E-2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32044.9389496</v>
      </c>
      <c r="E45" s="6">
        <v>78822.606264300004</v>
      </c>
      <c r="F45" s="6">
        <v>1016.0381728999999</v>
      </c>
      <c r="G45" s="6">
        <v>28.6413234002484</v>
      </c>
      <c r="H45" s="6">
        <v>70.450555727909801</v>
      </c>
      <c r="I45" s="6">
        <v>0.90812087184175005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27269.270323000001</v>
      </c>
      <c r="E46" s="6">
        <v>37343.679460200001</v>
      </c>
      <c r="F46" s="6">
        <v>258.82773179999998</v>
      </c>
      <c r="G46" s="6">
        <v>42.035645341604301</v>
      </c>
      <c r="H46" s="6">
        <v>57.565371091558603</v>
      </c>
      <c r="I46" s="6">
        <v>0.39898356683713898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43081.434585800002</v>
      </c>
      <c r="E47" s="6">
        <v>97345.301919299993</v>
      </c>
      <c r="F47" s="6">
        <v>4109.8422208000002</v>
      </c>
      <c r="G47" s="6">
        <v>29.806596340916499</v>
      </c>
      <c r="H47" s="6">
        <v>67.349941985209298</v>
      </c>
      <c r="I47" s="6">
        <v>2.84346167387422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43659.372345800002</v>
      </c>
      <c r="E48" s="6">
        <v>63644.073684000003</v>
      </c>
      <c r="F48" s="6">
        <v>670.86370839999995</v>
      </c>
      <c r="G48" s="6">
        <v>40.434963142305499</v>
      </c>
      <c r="H48" s="6">
        <v>58.943718962700203</v>
      </c>
      <c r="I48" s="6">
        <v>0.62131789499429102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28092.513638699998</v>
      </c>
      <c r="E49" s="6">
        <v>51565.554039499999</v>
      </c>
      <c r="F49" s="6">
        <v>1272.5120417000001</v>
      </c>
      <c r="G49" s="6">
        <v>34.711865077363797</v>
      </c>
      <c r="H49" s="6">
        <v>63.7157848343209</v>
      </c>
      <c r="I49" s="6">
        <v>1.57235008831538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27229.912355799999</v>
      </c>
      <c r="E50" s="6">
        <v>55257.270354400003</v>
      </c>
      <c r="F50" s="6">
        <v>637.04060900000002</v>
      </c>
      <c r="G50" s="6">
        <v>32.758095376405699</v>
      </c>
      <c r="H50" s="6">
        <v>66.475532820571601</v>
      </c>
      <c r="I50" s="6">
        <v>0.766371803022738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5549.5015350000003</v>
      </c>
      <c r="E51" s="6">
        <v>59998.477806499999</v>
      </c>
      <c r="F51" s="6">
        <v>904.56093450000003</v>
      </c>
      <c r="G51" s="6">
        <v>8.3510750859952605</v>
      </c>
      <c r="H51" s="6">
        <v>90.287711436321203</v>
      </c>
      <c r="I51" s="6">
        <v>1.3612134776835501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6609.2681614000003</v>
      </c>
      <c r="E52" s="6">
        <v>114299.8816788</v>
      </c>
      <c r="F52" s="6">
        <v>836.89925670000002</v>
      </c>
      <c r="G52" s="6">
        <v>5.42873317896301</v>
      </c>
      <c r="H52" s="6">
        <v>93.883852927191597</v>
      </c>
      <c r="I52" s="6">
        <v>0.68741389384545504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17781.8720349</v>
      </c>
      <c r="E53" s="6">
        <v>84248.826436100004</v>
      </c>
      <c r="F53" s="6">
        <v>849.45574009999996</v>
      </c>
      <c r="G53" s="6">
        <v>17.284064328299301</v>
      </c>
      <c r="H53" s="6">
        <v>81.890260645634001</v>
      </c>
      <c r="I53" s="6">
        <v>0.82567502606673804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12383.5804835</v>
      </c>
      <c r="E54" s="6">
        <v>70937.002333099997</v>
      </c>
      <c r="F54" s="6">
        <v>892.53010059999997</v>
      </c>
      <c r="G54" s="6">
        <v>14.7050501454278</v>
      </c>
      <c r="H54" s="6">
        <v>84.235102914253602</v>
      </c>
      <c r="I54" s="6">
        <v>1.0598469403186099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23666.1713198</v>
      </c>
      <c r="E55" s="6">
        <v>74482.8474842</v>
      </c>
      <c r="F55" s="6">
        <v>278.46386260000003</v>
      </c>
      <c r="G55" s="6">
        <v>24.0442716593328</v>
      </c>
      <c r="H55" s="6">
        <v>75.672815626600098</v>
      </c>
      <c r="I55" s="6">
        <v>0.282912714067097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22897.118697599999</v>
      </c>
      <c r="E56" s="6">
        <v>113924.5103259</v>
      </c>
      <c r="F56" s="6">
        <v>681.78576399999997</v>
      </c>
      <c r="G56" s="6">
        <v>16.652036411594299</v>
      </c>
      <c r="H56" s="6">
        <v>82.852131710300299</v>
      </c>
      <c r="I56" s="6">
        <v>0.49583187810545798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5853.3439635000004</v>
      </c>
      <c r="E57" s="6">
        <v>70750.175080899993</v>
      </c>
      <c r="F57" s="6">
        <v>298.87487299999998</v>
      </c>
      <c r="G57" s="6">
        <v>7.6113936970375899</v>
      </c>
      <c r="H57" s="6">
        <v>91.999964470406397</v>
      </c>
      <c r="I57" s="6">
        <v>0.38864183255597801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18532.877028800001</v>
      </c>
      <c r="E58" s="6">
        <v>69727.869912299997</v>
      </c>
      <c r="F58" s="6">
        <v>878.87659640000004</v>
      </c>
      <c r="G58" s="6">
        <v>20.790840586177101</v>
      </c>
      <c r="H58" s="6">
        <v>78.223204390095205</v>
      </c>
      <c r="I58" s="6">
        <v>0.985955023727767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8435.0518240000001</v>
      </c>
      <c r="E59" s="6">
        <v>68051.779216099996</v>
      </c>
      <c r="F59" s="6">
        <v>404.78934470000002</v>
      </c>
      <c r="G59" s="6">
        <v>10.970053409964899</v>
      </c>
      <c r="H59" s="6">
        <v>88.503505161600799</v>
      </c>
      <c r="I59" s="6">
        <v>0.526441428434273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13430.9347985</v>
      </c>
      <c r="E60" s="6">
        <v>41744.222260900002</v>
      </c>
      <c r="F60" s="6">
        <v>288.1266372</v>
      </c>
      <c r="G60" s="6">
        <v>24.215902671704502</v>
      </c>
      <c r="H60" s="6">
        <v>75.264606562519504</v>
      </c>
      <c r="I60" s="6">
        <v>0.51949076577603104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144</v>
      </c>
    </row>
    <row r="10" spans="1:9" x14ac:dyDescent="0.25">
      <c r="A10" t="s">
        <v>151</v>
      </c>
    </row>
    <row r="11" spans="1:9" x14ac:dyDescent="0.25">
      <c r="A11" t="s">
        <v>152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153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353155.41572300001</v>
      </c>
      <c r="E17" s="6">
        <v>2411025.3916600998</v>
      </c>
      <c r="F17" s="6">
        <v>26437.899988699999</v>
      </c>
      <c r="G17" s="6">
        <v>12.655093825254299</v>
      </c>
      <c r="H17" s="6">
        <v>86.397521284116905</v>
      </c>
      <c r="I17" s="6">
        <v>0.94738489062875797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154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503.49243960000001</v>
      </c>
      <c r="E28" s="6">
        <v>597.33332440000004</v>
      </c>
      <c r="F28" s="6">
        <v>18.046323999999998</v>
      </c>
      <c r="G28" s="6">
        <v>45</v>
      </c>
      <c r="H28" s="6">
        <v>53.387096774193601</v>
      </c>
      <c r="I28" s="6">
        <v>1.61290322580645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2865.119263</v>
      </c>
      <c r="E29" s="6">
        <v>4958.5374248999997</v>
      </c>
      <c r="F29" s="6">
        <v>60.863588499999999</v>
      </c>
      <c r="G29" s="6">
        <v>36.338536303545197</v>
      </c>
      <c r="H29" s="6">
        <v>62.889525945439303</v>
      </c>
      <c r="I29" s="6">
        <v>0.77193775101545903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24026.884911500001</v>
      </c>
      <c r="E30" s="6">
        <v>107571.8353263</v>
      </c>
      <c r="F30" s="6">
        <v>378.9319552</v>
      </c>
      <c r="G30" s="6">
        <v>18.205267719389202</v>
      </c>
      <c r="H30" s="6">
        <v>81.507614008006698</v>
      </c>
      <c r="I30" s="6">
        <v>0.28711827260410899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17730.465478999999</v>
      </c>
      <c r="E31" s="6">
        <v>55140.430727899999</v>
      </c>
      <c r="F31" s="6">
        <v>1543.6292971</v>
      </c>
      <c r="G31" s="6">
        <v>23.826619008740401</v>
      </c>
      <c r="H31" s="6">
        <v>74.099015419961304</v>
      </c>
      <c r="I31" s="6">
        <v>2.07436557129834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20393.223303700001</v>
      </c>
      <c r="E32" s="6">
        <v>67324.510690499999</v>
      </c>
      <c r="F32" s="6">
        <v>642.25807970000005</v>
      </c>
      <c r="G32" s="6">
        <v>23.0797025045499</v>
      </c>
      <c r="H32" s="6">
        <v>76.193432242720306</v>
      </c>
      <c r="I32" s="6">
        <v>0.72686525272981795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3456.4960759999999</v>
      </c>
      <c r="E33" s="6">
        <v>8080.4323844999999</v>
      </c>
      <c r="F33" s="6">
        <v>220.27283370000001</v>
      </c>
      <c r="G33" s="6">
        <v>29.3989699547386</v>
      </c>
      <c r="H33" s="6">
        <v>68.727515862862703</v>
      </c>
      <c r="I33" s="6">
        <v>1.8735141823987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807.01263029999996</v>
      </c>
      <c r="E34" s="6">
        <v>3033.6176790999998</v>
      </c>
      <c r="F34" s="6">
        <v>23.277643699999999</v>
      </c>
      <c r="G34" s="6">
        <v>20.885917576078299</v>
      </c>
      <c r="H34" s="6">
        <v>78.511644581650501</v>
      </c>
      <c r="I34" s="6">
        <v>0.60243784227117603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5041.0162392000002</v>
      </c>
      <c r="E35" s="6">
        <v>98348.167444799998</v>
      </c>
      <c r="F35" s="6">
        <v>804.51525600000002</v>
      </c>
      <c r="G35" s="6">
        <v>4.8381200499493504</v>
      </c>
      <c r="H35" s="6">
        <v>94.389745680719003</v>
      </c>
      <c r="I35" s="6">
        <v>0.77213426933166096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4788.2653355000002</v>
      </c>
      <c r="E36" s="6">
        <v>58496.637225400002</v>
      </c>
      <c r="F36" s="6">
        <v>198.87700179999999</v>
      </c>
      <c r="G36" s="6">
        <v>7.5425019878831403</v>
      </c>
      <c r="H36" s="6">
        <v>92.144225861072997</v>
      </c>
      <c r="I36" s="6">
        <v>0.31327215104383999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12030.396271600001</v>
      </c>
      <c r="E37" s="6">
        <v>78636.981910699993</v>
      </c>
      <c r="F37" s="6">
        <v>107.72234450000001</v>
      </c>
      <c r="G37" s="6">
        <v>13.252969373521299</v>
      </c>
      <c r="H37" s="6">
        <v>86.628361141262104</v>
      </c>
      <c r="I37" s="6">
        <v>0.118669485216595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8407.8319852000004</v>
      </c>
      <c r="E38" s="6">
        <v>129973.5836062</v>
      </c>
      <c r="F38" s="6">
        <v>1221.3031248</v>
      </c>
      <c r="G38" s="6">
        <v>6.0226849896042403</v>
      </c>
      <c r="H38" s="6">
        <v>93.1024730760615</v>
      </c>
      <c r="I38" s="6">
        <v>0.87484193433424595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10003.403627600001</v>
      </c>
      <c r="E39" s="6">
        <v>76393.756427999993</v>
      </c>
      <c r="F39" s="6">
        <v>111.06229570000001</v>
      </c>
      <c r="G39" s="6">
        <v>11.563529287398</v>
      </c>
      <c r="H39" s="6">
        <v>88.308087198663799</v>
      </c>
      <c r="I39" s="6">
        <v>0.128383513938119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5553.8224873999998</v>
      </c>
      <c r="E40" s="6">
        <v>94330.944112600002</v>
      </c>
      <c r="F40" s="6">
        <v>2593.3054926999998</v>
      </c>
      <c r="G40" s="6">
        <v>5.4195228052066602</v>
      </c>
      <c r="H40" s="6">
        <v>92.049881683244195</v>
      </c>
      <c r="I40" s="6">
        <v>2.5305955115491798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13830.765797399999</v>
      </c>
      <c r="E41" s="6">
        <v>71584.547605400003</v>
      </c>
      <c r="F41" s="6">
        <v>1718.2081857999999</v>
      </c>
      <c r="G41" s="6">
        <v>15.8730710583486</v>
      </c>
      <c r="H41" s="6">
        <v>82.155003379050498</v>
      </c>
      <c r="I41" s="6">
        <v>1.97192556260093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14569.0733805</v>
      </c>
      <c r="E42" s="6">
        <v>68442.563116799996</v>
      </c>
      <c r="F42" s="6">
        <v>83.203306400000002</v>
      </c>
      <c r="G42" s="6">
        <v>17.533066331095199</v>
      </c>
      <c r="H42" s="6">
        <v>82.366803135412496</v>
      </c>
      <c r="I42" s="6">
        <v>0.10013053349228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13751.307031599999</v>
      </c>
      <c r="E43" s="6">
        <v>77269.585902899998</v>
      </c>
      <c r="F43" s="6">
        <v>981.92077800000004</v>
      </c>
      <c r="G43" s="6">
        <v>14.9466157356573</v>
      </c>
      <c r="H43" s="6">
        <v>83.9861117121484</v>
      </c>
      <c r="I43" s="6">
        <v>1.06727255219434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22249.492953199999</v>
      </c>
      <c r="E44" s="6">
        <v>96716.699564399998</v>
      </c>
      <c r="F44" s="6">
        <v>62.348280500000001</v>
      </c>
      <c r="G44" s="6">
        <v>18.692569701362899</v>
      </c>
      <c r="H44" s="6">
        <v>81.255049348587704</v>
      </c>
      <c r="I44" s="6">
        <v>5.2380950049414697E-2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14970.14489</v>
      </c>
      <c r="E45" s="6">
        <v>95723.377910700001</v>
      </c>
      <c r="F45" s="6">
        <v>1190.0605860999999</v>
      </c>
      <c r="G45" s="6">
        <v>13.380108534999</v>
      </c>
      <c r="H45" s="6">
        <v>85.556231766164004</v>
      </c>
      <c r="I45" s="6">
        <v>1.06365969883693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13682.655097499999</v>
      </c>
      <c r="E46" s="6">
        <v>50756.857556100003</v>
      </c>
      <c r="F46" s="6">
        <v>432.26486139999997</v>
      </c>
      <c r="G46" s="6">
        <v>21.091845516852398</v>
      </c>
      <c r="H46" s="6">
        <v>78.241817166738997</v>
      </c>
      <c r="I46" s="6">
        <v>0.66633731640858695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25322.871219699999</v>
      </c>
      <c r="E47" s="6">
        <v>114676.0408323</v>
      </c>
      <c r="F47" s="6">
        <v>4537.6666739000002</v>
      </c>
      <c r="G47" s="6">
        <v>17.5200433294623</v>
      </c>
      <c r="H47" s="6">
        <v>79.340497639543798</v>
      </c>
      <c r="I47" s="6">
        <v>3.13945903099399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23695.724487700001</v>
      </c>
      <c r="E48" s="6">
        <v>83409.657135000001</v>
      </c>
      <c r="F48" s="6">
        <v>868.92811549999999</v>
      </c>
      <c r="G48" s="6">
        <v>21.945705923153302</v>
      </c>
      <c r="H48" s="6">
        <v>77.249539577737806</v>
      </c>
      <c r="I48" s="6">
        <v>0.80475449910895203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14419.7648617</v>
      </c>
      <c r="E49" s="6">
        <v>65336.188003099996</v>
      </c>
      <c r="F49" s="6">
        <v>1174.6268551000001</v>
      </c>
      <c r="G49" s="6">
        <v>17.817449117016899</v>
      </c>
      <c r="H49" s="6">
        <v>80.731150362728101</v>
      </c>
      <c r="I49" s="6">
        <v>1.45140052025498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16656.507341</v>
      </c>
      <c r="E50" s="6">
        <v>65808.819579500007</v>
      </c>
      <c r="F50" s="6">
        <v>658.89639869999996</v>
      </c>
      <c r="G50" s="6">
        <v>20.038090794591099</v>
      </c>
      <c r="H50" s="6">
        <v>79.169244477379095</v>
      </c>
      <c r="I50" s="6">
        <v>0.79266472802977594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1783.2237332</v>
      </c>
      <c r="E51" s="6">
        <v>63741.260218800002</v>
      </c>
      <c r="F51" s="6">
        <v>928.05632400000002</v>
      </c>
      <c r="G51" s="6">
        <v>2.6834545764445799</v>
      </c>
      <c r="H51" s="6">
        <v>95.919975299756601</v>
      </c>
      <c r="I51" s="6">
        <v>1.3965701237988299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2521.3446657999998</v>
      </c>
      <c r="E52" s="6">
        <v>118355.3557061</v>
      </c>
      <c r="F52" s="6">
        <v>869.34872499999994</v>
      </c>
      <c r="G52" s="6">
        <v>2.0709868488571801</v>
      </c>
      <c r="H52" s="6">
        <v>97.214945851670905</v>
      </c>
      <c r="I52" s="6">
        <v>0.71406729947192704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7245.7547199999999</v>
      </c>
      <c r="E53" s="6">
        <v>94713.384861300001</v>
      </c>
      <c r="F53" s="6">
        <v>921.01462979999997</v>
      </c>
      <c r="G53" s="6">
        <v>7.0429081056123</v>
      </c>
      <c r="H53" s="6">
        <v>92.061861286635903</v>
      </c>
      <c r="I53" s="6">
        <v>0.89523060775178098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6320.9271194000003</v>
      </c>
      <c r="E54" s="6">
        <v>76903.544729300003</v>
      </c>
      <c r="F54" s="6">
        <v>988.64106849999996</v>
      </c>
      <c r="G54" s="6">
        <v>7.5058704047846598</v>
      </c>
      <c r="H54" s="6">
        <v>91.320154386067003</v>
      </c>
      <c r="I54" s="6">
        <v>1.17397520914831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11738.5509317</v>
      </c>
      <c r="E55" s="6">
        <v>86316.878428299999</v>
      </c>
      <c r="F55" s="6">
        <v>372.05330659999998</v>
      </c>
      <c r="G55" s="6">
        <v>11.926090776355201</v>
      </c>
      <c r="H55" s="6">
        <v>87.695911842709805</v>
      </c>
      <c r="I55" s="6">
        <v>0.37799738093500101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12687.7396727</v>
      </c>
      <c r="E56" s="6">
        <v>124095.8541789</v>
      </c>
      <c r="F56" s="6">
        <v>719.82093589999999</v>
      </c>
      <c r="G56" s="6">
        <v>9.2272178784125707</v>
      </c>
      <c r="H56" s="6">
        <v>90.249288987244199</v>
      </c>
      <c r="I56" s="6">
        <v>0.523493134343189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2638.2232356999998</v>
      </c>
      <c r="E57" s="6">
        <v>73933.065467199995</v>
      </c>
      <c r="F57" s="6">
        <v>331.10521449999999</v>
      </c>
      <c r="G57" s="6">
        <v>3.4306126263555399</v>
      </c>
      <c r="H57" s="6">
        <v>96.138834828224802</v>
      </c>
      <c r="I57" s="6">
        <v>0.430552545419635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10324.860459</v>
      </c>
      <c r="E58" s="6">
        <v>77855.818284499997</v>
      </c>
      <c r="F58" s="6">
        <v>958.944794</v>
      </c>
      <c r="G58" s="6">
        <v>11.5827956740881</v>
      </c>
      <c r="H58" s="6">
        <v>87.341425950432694</v>
      </c>
      <c r="I58" s="6">
        <v>1.0757783754792101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3195.3091791000002</v>
      </c>
      <c r="E59" s="6">
        <v>73258.4249117</v>
      </c>
      <c r="F59" s="6">
        <v>437.88629400000002</v>
      </c>
      <c r="G59" s="6">
        <v>4.1556013036391297</v>
      </c>
      <c r="H59" s="6">
        <v>95.274913631787399</v>
      </c>
      <c r="I59" s="6">
        <v>0.569485064573515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5943.7448965000003</v>
      </c>
      <c r="E60" s="6">
        <v>49240.699382500003</v>
      </c>
      <c r="F60" s="6">
        <v>278.83941759999999</v>
      </c>
      <c r="G60" s="6">
        <v>10.716539844654701</v>
      </c>
      <c r="H60" s="6">
        <v>88.780714196189095</v>
      </c>
      <c r="I60" s="6">
        <v>0.50274595915620701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144</v>
      </c>
    </row>
    <row r="10" spans="1:9" x14ac:dyDescent="0.25">
      <c r="A10" t="s">
        <v>155</v>
      </c>
    </row>
    <row r="11" spans="1:9" x14ac:dyDescent="0.25">
      <c r="A11" t="s">
        <v>156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157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313671.00540680002</v>
      </c>
      <c r="E17" s="6">
        <v>2449860.9131173999</v>
      </c>
      <c r="F17" s="6">
        <v>27086.788847600001</v>
      </c>
      <c r="G17" s="6">
        <v>11.240195752225</v>
      </c>
      <c r="H17" s="6">
        <v>87.789166848403795</v>
      </c>
      <c r="I17" s="6">
        <v>0.97063739937120597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158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346.4894208</v>
      </c>
      <c r="E28" s="6">
        <v>754.33634319999999</v>
      </c>
      <c r="F28" s="6">
        <v>18.046323999999998</v>
      </c>
      <c r="G28" s="6">
        <v>30.9677419354839</v>
      </c>
      <c r="H28" s="6">
        <v>67.419354838709694</v>
      </c>
      <c r="I28" s="6">
        <v>1.61290322580645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2240.4810551999999</v>
      </c>
      <c r="E29" s="6">
        <v>5571.6767368999999</v>
      </c>
      <c r="F29" s="6">
        <v>72.362484300000006</v>
      </c>
      <c r="G29" s="6">
        <v>28.416200056029101</v>
      </c>
      <c r="H29" s="6">
        <v>70.666020779693895</v>
      </c>
      <c r="I29" s="6">
        <v>0.91777916427706896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18175.939985100002</v>
      </c>
      <c r="E30" s="6">
        <v>113394.19765640001</v>
      </c>
      <c r="F30" s="6">
        <v>407.51455149999998</v>
      </c>
      <c r="G30" s="6">
        <v>13.771983122203199</v>
      </c>
      <c r="H30" s="6">
        <v>85.919241456557998</v>
      </c>
      <c r="I30" s="6">
        <v>0.30877542123878898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11155.9696334</v>
      </c>
      <c r="E31" s="6">
        <v>61433.1943445</v>
      </c>
      <c r="F31" s="6">
        <v>1825.3615261</v>
      </c>
      <c r="G31" s="6">
        <v>14.9916559406138</v>
      </c>
      <c r="H31" s="6">
        <v>82.555380053048594</v>
      </c>
      <c r="I31" s="6">
        <v>2.4529640063375502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15942.158381499999</v>
      </c>
      <c r="E32" s="6">
        <v>71756.157961699995</v>
      </c>
      <c r="F32" s="6">
        <v>661.67573070000003</v>
      </c>
      <c r="G32" s="6">
        <v>18.042281362097398</v>
      </c>
      <c r="H32" s="6">
        <v>81.208877770933498</v>
      </c>
      <c r="I32" s="6">
        <v>0.74884086696907604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2270.3055140000001</v>
      </c>
      <c r="E33" s="6">
        <v>9295.6487775999994</v>
      </c>
      <c r="F33" s="6">
        <v>191.2470026</v>
      </c>
      <c r="G33" s="6">
        <v>19.309914470206198</v>
      </c>
      <c r="H33" s="6">
        <v>79.063448392141396</v>
      </c>
      <c r="I33" s="6">
        <v>1.6266371376523501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647.21819700000003</v>
      </c>
      <c r="E34" s="6">
        <v>3190.3309457999999</v>
      </c>
      <c r="F34" s="6">
        <v>26.358810299999998</v>
      </c>
      <c r="G34" s="6">
        <v>16.7503523597331</v>
      </c>
      <c r="H34" s="6">
        <v>82.567467561964307</v>
      </c>
      <c r="I34" s="6">
        <v>0.68218007830265304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9395.9923405999998</v>
      </c>
      <c r="E35" s="6">
        <v>94046.866102999993</v>
      </c>
      <c r="F35" s="6">
        <v>750.84049640000001</v>
      </c>
      <c r="G35" s="6">
        <v>9.0178124360578504</v>
      </c>
      <c r="H35" s="6">
        <v>90.261567695333397</v>
      </c>
      <c r="I35" s="6">
        <v>0.72061986860872695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4692.8066730999999</v>
      </c>
      <c r="E36" s="6">
        <v>58529.268301600001</v>
      </c>
      <c r="F36" s="6">
        <v>261.704588</v>
      </c>
      <c r="G36" s="6">
        <v>7.3921349759352797</v>
      </c>
      <c r="H36" s="6">
        <v>92.195626512428007</v>
      </c>
      <c r="I36" s="6">
        <v>0.412238511636703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9313.5070792999995</v>
      </c>
      <c r="E37" s="6">
        <v>81461.593447499996</v>
      </c>
      <c r="F37" s="6">
        <v>0</v>
      </c>
      <c r="G37" s="6">
        <v>10.259979912167999</v>
      </c>
      <c r="H37" s="6">
        <v>89.740020087831994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8037.6659539000002</v>
      </c>
      <c r="E38" s="6">
        <v>130533.82940079999</v>
      </c>
      <c r="F38" s="6">
        <v>1031.2233615</v>
      </c>
      <c r="G38" s="6">
        <v>5.7575282400050298</v>
      </c>
      <c r="H38" s="6">
        <v>93.503787462881505</v>
      </c>
      <c r="I38" s="6">
        <v>0.73868429711342898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8710.9596056999999</v>
      </c>
      <c r="E39" s="6">
        <v>77703.584111499993</v>
      </c>
      <c r="F39" s="6">
        <v>93.678634099999996</v>
      </c>
      <c r="G39" s="6">
        <v>10.069516363803899</v>
      </c>
      <c r="H39" s="6">
        <v>89.822194930736899</v>
      </c>
      <c r="I39" s="6">
        <v>0.108288705459213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7185.0172598999998</v>
      </c>
      <c r="E40" s="6">
        <v>92595.434977600002</v>
      </c>
      <c r="F40" s="6">
        <v>2697.6198552000001</v>
      </c>
      <c r="G40" s="6">
        <v>7.0112728637210804</v>
      </c>
      <c r="H40" s="6">
        <v>90.3563397385537</v>
      </c>
      <c r="I40" s="6">
        <v>2.6323873977252199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12241.234629</v>
      </c>
      <c r="E41" s="6">
        <v>72819.032640499994</v>
      </c>
      <c r="F41" s="6">
        <v>2073.2543191</v>
      </c>
      <c r="G41" s="6">
        <v>14.0488234675018</v>
      </c>
      <c r="H41" s="6">
        <v>83.571777328493994</v>
      </c>
      <c r="I41" s="6">
        <v>2.3793992040042302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16487.526349799999</v>
      </c>
      <c r="E42" s="6">
        <v>66479.436072199998</v>
      </c>
      <c r="F42" s="6">
        <v>127.8773817</v>
      </c>
      <c r="G42" s="6">
        <v>19.841817360439599</v>
      </c>
      <c r="H42" s="6">
        <v>80.004289350877201</v>
      </c>
      <c r="I42" s="6">
        <v>0.15389328868325899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10236.9201534</v>
      </c>
      <c r="E43" s="6">
        <v>80915.184482600002</v>
      </c>
      <c r="F43" s="6">
        <v>850.70907650000004</v>
      </c>
      <c r="G43" s="6">
        <v>11.126746824710599</v>
      </c>
      <c r="H43" s="6">
        <v>87.948597675993099</v>
      </c>
      <c r="I43" s="6">
        <v>0.92465549929634205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13625.6151703</v>
      </c>
      <c r="E44" s="6">
        <v>105231.5290231</v>
      </c>
      <c r="F44" s="6">
        <v>171.39660470000001</v>
      </c>
      <c r="G44" s="6">
        <v>11.4473512646116</v>
      </c>
      <c r="H44" s="6">
        <v>88.408652510994898</v>
      </c>
      <c r="I44" s="6">
        <v>0.14399622439355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14411.4863233</v>
      </c>
      <c r="E45" s="6">
        <v>96209.052171400006</v>
      </c>
      <c r="F45" s="6">
        <v>1263.0448921</v>
      </c>
      <c r="G45" s="6">
        <v>12.8807872317399</v>
      </c>
      <c r="H45" s="6">
        <v>85.990320705754897</v>
      </c>
      <c r="I45" s="6">
        <v>1.1288920625052301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12715.026931</v>
      </c>
      <c r="E46" s="6">
        <v>51714.767893299999</v>
      </c>
      <c r="F46" s="6">
        <v>441.98269069999998</v>
      </c>
      <c r="G46" s="6">
        <v>19.600244386798199</v>
      </c>
      <c r="H46" s="6">
        <v>79.718438239714104</v>
      </c>
      <c r="I46" s="6">
        <v>0.68131737348772703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19792.9741669</v>
      </c>
      <c r="E47" s="6">
        <v>120208.1829209</v>
      </c>
      <c r="F47" s="6">
        <v>4535.4216380999997</v>
      </c>
      <c r="G47" s="6">
        <v>13.6940934546649</v>
      </c>
      <c r="H47" s="6">
        <v>83.168000779140797</v>
      </c>
      <c r="I47" s="6">
        <v>3.1379057661943102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18567.616821600001</v>
      </c>
      <c r="E48" s="6">
        <v>88396.7250929</v>
      </c>
      <c r="F48" s="6">
        <v>1009.9678237000001</v>
      </c>
      <c r="G48" s="6">
        <v>17.196328336453401</v>
      </c>
      <c r="H48" s="6">
        <v>81.868293770278498</v>
      </c>
      <c r="I48" s="6">
        <v>0.93537789326814802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12546.831333100001</v>
      </c>
      <c r="E49" s="6">
        <v>67093.712372599999</v>
      </c>
      <c r="F49" s="6">
        <v>1290.0360142</v>
      </c>
      <c r="G49" s="6">
        <v>15.503202098050499</v>
      </c>
      <c r="H49" s="6">
        <v>82.902794722107203</v>
      </c>
      <c r="I49" s="6">
        <v>1.59400317984228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16302.264426899999</v>
      </c>
      <c r="E50" s="6">
        <v>66121.313579099995</v>
      </c>
      <c r="F50" s="6">
        <v>700.64531320000003</v>
      </c>
      <c r="G50" s="6">
        <v>19.611929923602101</v>
      </c>
      <c r="H50" s="6">
        <v>79.545180621046896</v>
      </c>
      <c r="I50" s="6">
        <v>0.84288945535105597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2116.7121658000001</v>
      </c>
      <c r="E51" s="6">
        <v>63321.292511599997</v>
      </c>
      <c r="F51" s="6">
        <v>1014.5355986</v>
      </c>
      <c r="G51" s="6">
        <v>3.18529909768472</v>
      </c>
      <c r="H51" s="6">
        <v>95.287993880452305</v>
      </c>
      <c r="I51" s="6">
        <v>1.5267070218629499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2920.055668</v>
      </c>
      <c r="E52" s="6">
        <v>117965.5237011</v>
      </c>
      <c r="F52" s="6">
        <v>860.46972779999999</v>
      </c>
      <c r="G52" s="6">
        <v>2.3984808457117799</v>
      </c>
      <c r="H52" s="6">
        <v>96.894744902324504</v>
      </c>
      <c r="I52" s="6">
        <v>0.70677425196372101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7857.3215378000004</v>
      </c>
      <c r="E53" s="6">
        <v>94008.104848200004</v>
      </c>
      <c r="F53" s="6">
        <v>1014.7278251</v>
      </c>
      <c r="G53" s="6">
        <v>7.6373539659335501</v>
      </c>
      <c r="H53" s="6">
        <v>91.376325754046405</v>
      </c>
      <c r="I53" s="6">
        <v>0.986320280020069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7503.1772338000001</v>
      </c>
      <c r="E54" s="6">
        <v>75883.338947299999</v>
      </c>
      <c r="F54" s="6">
        <v>826.59673610000004</v>
      </c>
      <c r="G54" s="6">
        <v>8.9097492942426602</v>
      </c>
      <c r="H54" s="6">
        <v>90.108697230928897</v>
      </c>
      <c r="I54" s="6">
        <v>0.98155347482847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13666.9235733</v>
      </c>
      <c r="E55" s="6">
        <v>84666.969649299994</v>
      </c>
      <c r="F55" s="6">
        <v>93.589444</v>
      </c>
      <c r="G55" s="6">
        <v>13.8852718804091</v>
      </c>
      <c r="H55" s="6">
        <v>86.019643452722903</v>
      </c>
      <c r="I55" s="6">
        <v>9.50846668679034E-2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11008.015831000001</v>
      </c>
      <c r="E56" s="6">
        <v>125737.1591929</v>
      </c>
      <c r="F56" s="6">
        <v>758.23976359999995</v>
      </c>
      <c r="G56" s="6">
        <v>8.0056308768854691</v>
      </c>
      <c r="H56" s="6">
        <v>91.442935717062895</v>
      </c>
      <c r="I56" s="6">
        <v>0.55143340605162094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2686.6872208</v>
      </c>
      <c r="E57" s="6">
        <v>73930.726881099996</v>
      </c>
      <c r="F57" s="6">
        <v>284.97981549999997</v>
      </c>
      <c r="G57" s="6">
        <v>3.4936327517785002</v>
      </c>
      <c r="H57" s="6">
        <v>96.135793848639096</v>
      </c>
      <c r="I57" s="6">
        <v>0.370573399582455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7761.9901287000002</v>
      </c>
      <c r="E58" s="6">
        <v>80381.159597399994</v>
      </c>
      <c r="F58" s="6">
        <v>996.47381140000005</v>
      </c>
      <c r="G58" s="6">
        <v>8.7076765872077306</v>
      </c>
      <c r="H58" s="6">
        <v>90.174443650846897</v>
      </c>
      <c r="I58" s="6">
        <v>1.11787976194537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4730.8342460000003</v>
      </c>
      <c r="E59" s="6">
        <v>71747.884720000002</v>
      </c>
      <c r="F59" s="6">
        <v>412.90141879999999</v>
      </c>
      <c r="G59" s="6">
        <v>6.1526005334843896</v>
      </c>
      <c r="H59" s="6">
        <v>93.310408027482794</v>
      </c>
      <c r="I59" s="6">
        <v>0.53699143903283197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8377.2803968000007</v>
      </c>
      <c r="E60" s="6">
        <v>46763.6977118</v>
      </c>
      <c r="F60" s="6">
        <v>322.305588</v>
      </c>
      <c r="G60" s="6">
        <v>15.1041911665853</v>
      </c>
      <c r="H60" s="6">
        <v>84.314693604530802</v>
      </c>
      <c r="I60" s="6">
        <v>0.58111522888385703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144</v>
      </c>
    </row>
    <row r="10" spans="1:9" x14ac:dyDescent="0.25">
      <c r="A10" t="s">
        <v>159</v>
      </c>
    </row>
    <row r="11" spans="1:9" x14ac:dyDescent="0.25">
      <c r="A11" t="s">
        <v>160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161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125251.7613047</v>
      </c>
      <c r="E17" s="6">
        <v>2633458.2720118002</v>
      </c>
      <c r="F17" s="6">
        <v>31908.674055300002</v>
      </c>
      <c r="G17" s="6">
        <v>4.4883151171398099</v>
      </c>
      <c r="H17" s="6">
        <v>94.368258374215003</v>
      </c>
      <c r="I17" s="6">
        <v>1.14342650864516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162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77.599193200000002</v>
      </c>
      <c r="E28" s="6">
        <v>1016.0080412</v>
      </c>
      <c r="F28" s="6">
        <v>25.264853599999999</v>
      </c>
      <c r="G28" s="6">
        <v>6.9354838709677402</v>
      </c>
      <c r="H28" s="6">
        <v>90.806451612903203</v>
      </c>
      <c r="I28" s="6">
        <v>2.2580645161290298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858.21524220000003</v>
      </c>
      <c r="E29" s="6">
        <v>6879.5768103999999</v>
      </c>
      <c r="F29" s="6">
        <v>146.72822379999999</v>
      </c>
      <c r="G29" s="6">
        <v>10.884812418693601</v>
      </c>
      <c r="H29" s="6">
        <v>87.254221807152902</v>
      </c>
      <c r="I29" s="6">
        <v>1.8609657741535399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9397.5996438000002</v>
      </c>
      <c r="E30" s="6">
        <v>121977.5453693</v>
      </c>
      <c r="F30" s="6">
        <v>602.50717989999998</v>
      </c>
      <c r="G30" s="6">
        <v>7.1205991981560999</v>
      </c>
      <c r="H30" s="6">
        <v>92.422878678675005</v>
      </c>
      <c r="I30" s="6">
        <v>0.45652212316893798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4080.3998410999998</v>
      </c>
      <c r="E31" s="6">
        <v>68381.566015300006</v>
      </c>
      <c r="F31" s="6">
        <v>1952.5596476000001</v>
      </c>
      <c r="G31" s="6">
        <v>5.4833378476365704</v>
      </c>
      <c r="H31" s="6">
        <v>91.892766300880695</v>
      </c>
      <c r="I31" s="6">
        <v>2.6238958514827102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6105.6430246</v>
      </c>
      <c r="E32" s="6">
        <v>81278.566429099999</v>
      </c>
      <c r="F32" s="6">
        <v>975.7826202</v>
      </c>
      <c r="G32" s="6">
        <v>6.9099633004646899</v>
      </c>
      <c r="H32" s="6">
        <v>91.985710411927798</v>
      </c>
      <c r="I32" s="6">
        <v>1.1043262876075199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1084.9041603000001</v>
      </c>
      <c r="E33" s="6">
        <v>10458.593833200001</v>
      </c>
      <c r="F33" s="6">
        <v>213.7033007</v>
      </c>
      <c r="G33" s="6">
        <v>9.2275715380938408</v>
      </c>
      <c r="H33" s="6">
        <v>88.954790953178403</v>
      </c>
      <c r="I33" s="6">
        <v>1.8176375087277199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271.20012880000002</v>
      </c>
      <c r="E34" s="6">
        <v>3550.3346784</v>
      </c>
      <c r="F34" s="6">
        <v>42.373145899999997</v>
      </c>
      <c r="G34" s="6">
        <v>7.0188040732807098</v>
      </c>
      <c r="H34" s="6">
        <v>91.884556296212494</v>
      </c>
      <c r="I34" s="6">
        <v>1.09663963050683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4375.0322083999999</v>
      </c>
      <c r="E35" s="6">
        <v>98918.362563699993</v>
      </c>
      <c r="F35" s="6">
        <v>900.30416790000004</v>
      </c>
      <c r="G35" s="6">
        <v>4.1989412535583002</v>
      </c>
      <c r="H35" s="6">
        <v>94.936990979331895</v>
      </c>
      <c r="I35" s="6">
        <v>0.86406776710983302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1806.9084370999999</v>
      </c>
      <c r="E36" s="6">
        <v>61249.3981633</v>
      </c>
      <c r="F36" s="6">
        <v>427.47296230000001</v>
      </c>
      <c r="G36" s="6">
        <v>2.8462521443219999</v>
      </c>
      <c r="H36" s="6">
        <v>96.480390085796301</v>
      </c>
      <c r="I36" s="6">
        <v>0.67335776988168194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3058.9360010999999</v>
      </c>
      <c r="E37" s="6">
        <v>87716.164525700005</v>
      </c>
      <c r="F37" s="6">
        <v>0</v>
      </c>
      <c r="G37" s="6">
        <v>3.3697963244853599</v>
      </c>
      <c r="H37" s="6">
        <v>96.630203675514693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3154.2970289</v>
      </c>
      <c r="E38" s="6">
        <v>135043.58854530001</v>
      </c>
      <c r="F38" s="6">
        <v>1404.833142</v>
      </c>
      <c r="G38" s="6">
        <v>2.25948108884069</v>
      </c>
      <c r="H38" s="6">
        <v>96.734211043433703</v>
      </c>
      <c r="I38" s="6">
        <v>1.0063078677256301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4861.4415533000001</v>
      </c>
      <c r="E39" s="6">
        <v>81461.982375899999</v>
      </c>
      <c r="F39" s="6">
        <v>184.79842210000001</v>
      </c>
      <c r="G39" s="6">
        <v>5.6196294654608003</v>
      </c>
      <c r="H39" s="6">
        <v>94.166751046036097</v>
      </c>
      <c r="I39" s="6">
        <v>0.213619488503133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2433.174039</v>
      </c>
      <c r="E40" s="6">
        <v>97015.755804300003</v>
      </c>
      <c r="F40" s="6">
        <v>3029.1422493999999</v>
      </c>
      <c r="G40" s="6">
        <v>2.3743362743973102</v>
      </c>
      <c r="H40" s="6">
        <v>94.669770637899106</v>
      </c>
      <c r="I40" s="6">
        <v>2.9558930877035698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4439.9551584000001</v>
      </c>
      <c r="E41" s="6">
        <v>80504.8142907</v>
      </c>
      <c r="F41" s="6">
        <v>2188.7521394999999</v>
      </c>
      <c r="G41" s="6">
        <v>5.0955763952284698</v>
      </c>
      <c r="H41" s="6">
        <v>92.392471718063504</v>
      </c>
      <c r="I41" s="6">
        <v>2.5119518867080499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6168.0008287999999</v>
      </c>
      <c r="E42" s="6">
        <v>76878.019263299997</v>
      </c>
      <c r="F42" s="6">
        <v>48.819711599999998</v>
      </c>
      <c r="G42" s="6">
        <v>7.4228445994613397</v>
      </c>
      <c r="H42" s="6">
        <v>92.518403603537394</v>
      </c>
      <c r="I42" s="6">
        <v>5.8751797001269597E-2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4138.4309143</v>
      </c>
      <c r="E43" s="6">
        <v>86723.278040899997</v>
      </c>
      <c r="F43" s="6">
        <v>1141.1047573000001</v>
      </c>
      <c r="G43" s="6">
        <v>4.4981569011923899</v>
      </c>
      <c r="H43" s="6">
        <v>94.261549773794897</v>
      </c>
      <c r="I43" s="6">
        <v>1.24029332501269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4413.6577021000003</v>
      </c>
      <c r="E44" s="6">
        <v>114389.48034739999</v>
      </c>
      <c r="F44" s="6">
        <v>225.4027486</v>
      </c>
      <c r="G44" s="6">
        <v>3.7080667145089099</v>
      </c>
      <c r="H44" s="6">
        <v>96.102564628958305</v>
      </c>
      <c r="I44" s="6">
        <v>0.18936865653283599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7187.3888359000002</v>
      </c>
      <c r="E45" s="6">
        <v>103327.4171358</v>
      </c>
      <c r="F45" s="6">
        <v>1368.7774151000001</v>
      </c>
      <c r="G45" s="6">
        <v>6.4239887732698104</v>
      </c>
      <c r="H45" s="6">
        <v>92.352616896958097</v>
      </c>
      <c r="I45" s="6">
        <v>1.2233943297721399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5933.8236777000002</v>
      </c>
      <c r="E46" s="6">
        <v>58401.7934197</v>
      </c>
      <c r="F46" s="6">
        <v>536.16041759999996</v>
      </c>
      <c r="G46" s="6">
        <v>9.1470033734283707</v>
      </c>
      <c r="H46" s="6">
        <v>90.0265040621032</v>
      </c>
      <c r="I46" s="6">
        <v>0.82649256446846397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7617.0695481000002</v>
      </c>
      <c r="E47" s="6">
        <v>131996.15012589999</v>
      </c>
      <c r="F47" s="6">
        <v>4923.3590518999999</v>
      </c>
      <c r="G47" s="6">
        <v>5.2699943607666597</v>
      </c>
      <c r="H47" s="6">
        <v>91.323699017546403</v>
      </c>
      <c r="I47" s="6">
        <v>3.40630662168688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6324.8537428999998</v>
      </c>
      <c r="E48" s="6">
        <v>100557.25876</v>
      </c>
      <c r="F48" s="6">
        <v>1092.1972353000001</v>
      </c>
      <c r="G48" s="6">
        <v>5.85773945509405</v>
      </c>
      <c r="H48" s="6">
        <v>93.130726192013896</v>
      </c>
      <c r="I48" s="6">
        <v>1.0115343528920899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4790.4802270999999</v>
      </c>
      <c r="E49" s="6">
        <v>74711.611762999994</v>
      </c>
      <c r="F49" s="6">
        <v>1428.4877297999999</v>
      </c>
      <c r="G49" s="6">
        <v>5.9192461535303602</v>
      </c>
      <c r="H49" s="6">
        <v>92.315676004763802</v>
      </c>
      <c r="I49" s="6">
        <v>1.7650778417058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7074.7102660999999</v>
      </c>
      <c r="E50" s="6">
        <v>75107.342688999997</v>
      </c>
      <c r="F50" s="6">
        <v>942.17036410000003</v>
      </c>
      <c r="G50" s="6">
        <v>8.5110091662846106</v>
      </c>
      <c r="H50" s="6">
        <v>90.355542211306002</v>
      </c>
      <c r="I50" s="6">
        <v>1.13344862240942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1449.8865349</v>
      </c>
      <c r="E51" s="6">
        <v>63985.233766199999</v>
      </c>
      <c r="F51" s="6">
        <v>1017.4199749000001</v>
      </c>
      <c r="G51" s="6">
        <v>2.1818376376254802</v>
      </c>
      <c r="H51" s="6">
        <v>96.287114834809302</v>
      </c>
      <c r="I51" s="6">
        <v>1.53104752756525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1669.2690752999999</v>
      </c>
      <c r="E52" s="6">
        <v>119167.4972938</v>
      </c>
      <c r="F52" s="6">
        <v>909.28272779999998</v>
      </c>
      <c r="G52" s="6">
        <v>1.3711073892602399</v>
      </c>
      <c r="H52" s="6">
        <v>97.882024244542293</v>
      </c>
      <c r="I52" s="6">
        <v>0.74686836619748098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2955.3656067000002</v>
      </c>
      <c r="E53" s="6">
        <v>98782.884258899998</v>
      </c>
      <c r="F53" s="6">
        <v>1141.9043455000001</v>
      </c>
      <c r="G53" s="6">
        <v>2.8726294486649802</v>
      </c>
      <c r="H53" s="6">
        <v>96.017434087634797</v>
      </c>
      <c r="I53" s="6">
        <v>1.1099364637002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3763.8390297000001</v>
      </c>
      <c r="E54" s="6">
        <v>79371.3792159</v>
      </c>
      <c r="F54" s="6">
        <v>1077.8946716</v>
      </c>
      <c r="G54" s="6">
        <v>4.4694215654997604</v>
      </c>
      <c r="H54" s="6">
        <v>94.250617827106694</v>
      </c>
      <c r="I54" s="6">
        <v>1.2799606073935399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4344.6512290000001</v>
      </c>
      <c r="E55" s="6">
        <v>93603.538901799999</v>
      </c>
      <c r="F55" s="6">
        <v>479.2925358</v>
      </c>
      <c r="G55" s="6">
        <v>4.4140631369355301</v>
      </c>
      <c r="H55" s="6">
        <v>95.098986955564001</v>
      </c>
      <c r="I55" s="6">
        <v>0.486949907500419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3541.0519082999999</v>
      </c>
      <c r="E56" s="6">
        <v>132867.43213820001</v>
      </c>
      <c r="F56" s="6">
        <v>1094.9307409999999</v>
      </c>
      <c r="G56" s="6">
        <v>2.5752465229844601</v>
      </c>
      <c r="H56" s="6">
        <v>96.628459986637793</v>
      </c>
      <c r="I56" s="6">
        <v>0.79629349037776498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991.6331993</v>
      </c>
      <c r="E57" s="6">
        <v>75538.433003400001</v>
      </c>
      <c r="F57" s="6">
        <v>372.3277147</v>
      </c>
      <c r="G57" s="6">
        <v>1.28946987055449</v>
      </c>
      <c r="H57" s="6">
        <v>98.226373920862599</v>
      </c>
      <c r="I57" s="6">
        <v>0.48415620858293801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3753.4376269999998</v>
      </c>
      <c r="E58" s="6">
        <v>84277.169856699998</v>
      </c>
      <c r="F58" s="6">
        <v>1109.0160538</v>
      </c>
      <c r="G58" s="6">
        <v>4.2107398237114699</v>
      </c>
      <c r="H58" s="6">
        <v>94.545126524172005</v>
      </c>
      <c r="I58" s="6">
        <v>1.2441336521165001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1693.7708428999999</v>
      </c>
      <c r="E59" s="6">
        <v>74646.756259000002</v>
      </c>
      <c r="F59" s="6">
        <v>551.09328289999996</v>
      </c>
      <c r="G59" s="6">
        <v>2.2028028989682</v>
      </c>
      <c r="H59" s="6">
        <v>97.080482743677806</v>
      </c>
      <c r="I59" s="6">
        <v>0.71671435735400402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1435.1348484</v>
      </c>
      <c r="E60" s="6">
        <v>53673.338327099998</v>
      </c>
      <c r="F60" s="6">
        <v>354.81052110000002</v>
      </c>
      <c r="G60" s="6">
        <v>2.5875403559778301</v>
      </c>
      <c r="H60" s="6">
        <v>96.772738196873604</v>
      </c>
      <c r="I60" s="6">
        <v>0.63972144714855905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144</v>
      </c>
    </row>
    <row r="10" spans="1:9" x14ac:dyDescent="0.25">
      <c r="A10" t="s">
        <v>163</v>
      </c>
    </row>
    <row r="11" spans="1:9" x14ac:dyDescent="0.25">
      <c r="A11" t="s">
        <v>164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165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123678.4788426</v>
      </c>
      <c r="E17" s="6">
        <v>2637145.8521146001</v>
      </c>
      <c r="F17" s="6">
        <v>29794.376414599999</v>
      </c>
      <c r="G17" s="6">
        <v>4.4319375669591299</v>
      </c>
      <c r="H17" s="6">
        <v>94.500400400392195</v>
      </c>
      <c r="I17" s="6">
        <v>1.0676620326486801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166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218.36052040000001</v>
      </c>
      <c r="E28" s="6">
        <v>878.8559788</v>
      </c>
      <c r="F28" s="6">
        <v>21.6555888</v>
      </c>
      <c r="G28" s="6">
        <v>19.5161290322581</v>
      </c>
      <c r="H28" s="6">
        <v>78.548387096774206</v>
      </c>
      <c r="I28" s="6">
        <v>1.93548387096774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1576.2294365</v>
      </c>
      <c r="E29" s="6">
        <v>6228.5685659000001</v>
      </c>
      <c r="F29" s="6">
        <v>79.722273999999999</v>
      </c>
      <c r="G29" s="6">
        <v>19.9914437561659</v>
      </c>
      <c r="H29" s="6">
        <v>78.997432279340998</v>
      </c>
      <c r="I29" s="6">
        <v>1.01112396449313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8302.3808532000003</v>
      </c>
      <c r="E30" s="6">
        <v>123099.2391755</v>
      </c>
      <c r="F30" s="6">
        <v>576.03216429999998</v>
      </c>
      <c r="G30" s="6">
        <v>6.2907474979618998</v>
      </c>
      <c r="H30" s="6">
        <v>93.272790605096901</v>
      </c>
      <c r="I30" s="6">
        <v>0.43646189694117998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8327.8419431000002</v>
      </c>
      <c r="E31" s="6">
        <v>64295.3000187</v>
      </c>
      <c r="F31" s="6">
        <v>1791.3835422</v>
      </c>
      <c r="G31" s="6">
        <v>11.1911510376457</v>
      </c>
      <c r="H31" s="6">
        <v>86.401545374691594</v>
      </c>
      <c r="I31" s="6">
        <v>2.40730358766274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7421.1021748000003</v>
      </c>
      <c r="E32" s="6">
        <v>80199.468315699996</v>
      </c>
      <c r="F32" s="6">
        <v>739.42158340000003</v>
      </c>
      <c r="G32" s="6">
        <v>8.3987130381285606</v>
      </c>
      <c r="H32" s="6">
        <v>90.764458476439302</v>
      </c>
      <c r="I32" s="6">
        <v>0.83682848543216704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1147.6323748</v>
      </c>
      <c r="E33" s="6">
        <v>10399.404219399999</v>
      </c>
      <c r="F33" s="6">
        <v>210.16470000000001</v>
      </c>
      <c r="G33" s="6">
        <v>9.7611016948918294</v>
      </c>
      <c r="H33" s="6">
        <v>88.451358101099899</v>
      </c>
      <c r="I33" s="6">
        <v>1.78754020400822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347.67491100000001</v>
      </c>
      <c r="E34" s="6">
        <v>3488.0351587</v>
      </c>
      <c r="F34" s="6">
        <v>28.197883399999998</v>
      </c>
      <c r="G34" s="6">
        <v>8.9980122513286496</v>
      </c>
      <c r="H34" s="6">
        <v>90.272211477024499</v>
      </c>
      <c r="I34" s="6">
        <v>0.72977627164686798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1956.8286558</v>
      </c>
      <c r="E35" s="6">
        <v>101445.2874208</v>
      </c>
      <c r="F35" s="6">
        <v>791.58286339999995</v>
      </c>
      <c r="G35" s="6">
        <v>1.8780681324374899</v>
      </c>
      <c r="H35" s="6">
        <v>97.362209474123105</v>
      </c>
      <c r="I35" s="6">
        <v>0.75972239343938996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1443.4483583000001</v>
      </c>
      <c r="E36" s="6">
        <v>61778.626616399997</v>
      </c>
      <c r="F36" s="6">
        <v>261.704588</v>
      </c>
      <c r="G36" s="6">
        <v>2.2737278218830301</v>
      </c>
      <c r="H36" s="6">
        <v>97.314033666480299</v>
      </c>
      <c r="I36" s="6">
        <v>0.412238511636703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3221.0076528</v>
      </c>
      <c r="E37" s="6">
        <v>87446.370529499996</v>
      </c>
      <c r="F37" s="6">
        <v>107.72234450000001</v>
      </c>
      <c r="G37" s="6">
        <v>3.54833829332863</v>
      </c>
      <c r="H37" s="6">
        <v>96.332992221454802</v>
      </c>
      <c r="I37" s="6">
        <v>0.118669485216595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2036.9567065000001</v>
      </c>
      <c r="E38" s="6">
        <v>136363.2204235</v>
      </c>
      <c r="F38" s="6">
        <v>1202.5415862</v>
      </c>
      <c r="G38" s="6">
        <v>1.4591096256806799</v>
      </c>
      <c r="H38" s="6">
        <v>97.6794876758198</v>
      </c>
      <c r="I38" s="6">
        <v>0.86140269849949003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3527.7287046000001</v>
      </c>
      <c r="E39" s="6">
        <v>82876.753193199998</v>
      </c>
      <c r="F39" s="6">
        <v>103.7404535</v>
      </c>
      <c r="G39" s="6">
        <v>4.0779114501674698</v>
      </c>
      <c r="H39" s="6">
        <v>95.802168788819898</v>
      </c>
      <c r="I39" s="6">
        <v>0.11991976101268401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1408.6845578</v>
      </c>
      <c r="E40" s="6">
        <v>98068.358639300001</v>
      </c>
      <c r="F40" s="6">
        <v>3001.0288955999999</v>
      </c>
      <c r="G40" s="6">
        <v>1.37462047151485</v>
      </c>
      <c r="H40" s="6">
        <v>95.696919971902801</v>
      </c>
      <c r="I40" s="6">
        <v>2.9284595565823301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4889.0215939999998</v>
      </c>
      <c r="E41" s="6">
        <v>80033.525112899995</v>
      </c>
      <c r="F41" s="6">
        <v>2210.9748817</v>
      </c>
      <c r="G41" s="6">
        <v>5.6109537464621999</v>
      </c>
      <c r="H41" s="6">
        <v>91.851590127135495</v>
      </c>
      <c r="I41" s="6">
        <v>2.5374561264022999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5272.6448781999998</v>
      </c>
      <c r="E42" s="6">
        <v>77704.218983500003</v>
      </c>
      <c r="F42" s="6">
        <v>117.975942</v>
      </c>
      <c r="G42" s="6">
        <v>6.3453337062275903</v>
      </c>
      <c r="H42" s="6">
        <v>93.5126888349089</v>
      </c>
      <c r="I42" s="6">
        <v>0.14197745886351301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5096.5807305999997</v>
      </c>
      <c r="E43" s="6">
        <v>85932.506629199997</v>
      </c>
      <c r="F43" s="6">
        <v>973.72635270000001</v>
      </c>
      <c r="G43" s="6">
        <v>5.5395922417398298</v>
      </c>
      <c r="H43" s="6">
        <v>93.402041917686205</v>
      </c>
      <c r="I43" s="6">
        <v>1.05836584057397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4988.5363368999997</v>
      </c>
      <c r="E44" s="6">
        <v>113623.0781272</v>
      </c>
      <c r="F44" s="6">
        <v>416.926334</v>
      </c>
      <c r="G44" s="6">
        <v>4.1910421680811103</v>
      </c>
      <c r="H44" s="6">
        <v>95.458683577353995</v>
      </c>
      <c r="I44" s="6">
        <v>0.35027425456488098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5569.6175150999998</v>
      </c>
      <c r="E45" s="6">
        <v>104979.5565476</v>
      </c>
      <c r="F45" s="6">
        <v>1334.4093241</v>
      </c>
      <c r="G45" s="6">
        <v>4.9780471330140701</v>
      </c>
      <c r="H45" s="6">
        <v>93.829276261798299</v>
      </c>
      <c r="I45" s="6">
        <v>1.19267660518767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3847.4058455999998</v>
      </c>
      <c r="E46" s="6">
        <v>60542.169982599997</v>
      </c>
      <c r="F46" s="6">
        <v>482.2016868</v>
      </c>
      <c r="G46" s="6">
        <v>5.9307853013745202</v>
      </c>
      <c r="H46" s="6">
        <v>93.325899646577597</v>
      </c>
      <c r="I46" s="6">
        <v>0.74331505204786896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8854.4957914999995</v>
      </c>
      <c r="E47" s="6">
        <v>130907.0138213</v>
      </c>
      <c r="F47" s="6">
        <v>4775.0691131000003</v>
      </c>
      <c r="G47" s="6">
        <v>6.12612798057972</v>
      </c>
      <c r="H47" s="6">
        <v>90.570162221393701</v>
      </c>
      <c r="I47" s="6">
        <v>3.3037097980266101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7040.290454</v>
      </c>
      <c r="E48" s="6">
        <v>99992.611335499998</v>
      </c>
      <c r="F48" s="6">
        <v>941.40794870000002</v>
      </c>
      <c r="G48" s="6">
        <v>6.5203384685396397</v>
      </c>
      <c r="H48" s="6">
        <v>92.607780108015703</v>
      </c>
      <c r="I48" s="6">
        <v>0.87188142344469299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4847.7447851999996</v>
      </c>
      <c r="E49" s="6">
        <v>74587.258906300005</v>
      </c>
      <c r="F49" s="6">
        <v>1495.5760284</v>
      </c>
      <c r="G49" s="6">
        <v>5.9900037809910698</v>
      </c>
      <c r="H49" s="6">
        <v>92.162022271984</v>
      </c>
      <c r="I49" s="6">
        <v>1.8479739470249399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9346.2466578999993</v>
      </c>
      <c r="E50" s="6">
        <v>72928.410056099994</v>
      </c>
      <c r="F50" s="6">
        <v>849.56660520000003</v>
      </c>
      <c r="G50" s="6">
        <v>11.2437100579094</v>
      </c>
      <c r="H50" s="6">
        <v>87.734245378813696</v>
      </c>
      <c r="I50" s="6">
        <v>1.02204456327686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592.37974269999995</v>
      </c>
      <c r="E51" s="6">
        <v>64833.554272000001</v>
      </c>
      <c r="F51" s="6">
        <v>1026.6062612999999</v>
      </c>
      <c r="G51" s="6">
        <v>0.89143280338064601</v>
      </c>
      <c r="H51" s="6">
        <v>97.563695838750803</v>
      </c>
      <c r="I51" s="6">
        <v>1.54487135786857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709.69966820000002</v>
      </c>
      <c r="E52" s="6">
        <v>120167.0007037</v>
      </c>
      <c r="F52" s="6">
        <v>869.34872499999994</v>
      </c>
      <c r="G52" s="6">
        <v>0.58293445533919297</v>
      </c>
      <c r="H52" s="6">
        <v>98.702998245188894</v>
      </c>
      <c r="I52" s="6">
        <v>0.71406729947192704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2505.2144226999999</v>
      </c>
      <c r="E53" s="6">
        <v>99306.3379614</v>
      </c>
      <c r="F53" s="6">
        <v>1068.601827</v>
      </c>
      <c r="G53" s="6">
        <v>2.4350803533590599</v>
      </c>
      <c r="H53" s="6">
        <v>96.526233580125805</v>
      </c>
      <c r="I53" s="6">
        <v>1.0386860665151501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2850.6524257999999</v>
      </c>
      <c r="E54" s="6">
        <v>80400.563254599998</v>
      </c>
      <c r="F54" s="6">
        <v>961.89723679999997</v>
      </c>
      <c r="G54" s="6">
        <v>3.3850457809377201</v>
      </c>
      <c r="H54" s="6">
        <v>95.472736334603198</v>
      </c>
      <c r="I54" s="6">
        <v>1.14221788445911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5041.3937752000002</v>
      </c>
      <c r="E55" s="6">
        <v>93107.625028800001</v>
      </c>
      <c r="F55" s="6">
        <v>278.46386260000003</v>
      </c>
      <c r="G55" s="6">
        <v>5.1219371242852398</v>
      </c>
      <c r="H55" s="6">
        <v>94.595150161647695</v>
      </c>
      <c r="I55" s="6">
        <v>0.282912714067097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3260.2575683999999</v>
      </c>
      <c r="E56" s="6">
        <v>133289.86454519999</v>
      </c>
      <c r="F56" s="6">
        <v>953.29267389999995</v>
      </c>
      <c r="G56" s="6">
        <v>2.3710375290958798</v>
      </c>
      <c r="H56" s="6">
        <v>96.935675925712999</v>
      </c>
      <c r="I56" s="6">
        <v>0.69328654519106603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785.70328949999998</v>
      </c>
      <c r="E57" s="6">
        <v>75741.559338799998</v>
      </c>
      <c r="F57" s="6">
        <v>375.1312891</v>
      </c>
      <c r="G57" s="6">
        <v>1.0216889871385699</v>
      </c>
      <c r="H57" s="6">
        <v>98.490509177325706</v>
      </c>
      <c r="I57" s="6">
        <v>0.48780183553573703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2759.2059454</v>
      </c>
      <c r="E58" s="6">
        <v>85393.343657399993</v>
      </c>
      <c r="F58" s="6">
        <v>987.0739347</v>
      </c>
      <c r="G58" s="6">
        <v>3.0953753627187299</v>
      </c>
      <c r="H58" s="6">
        <v>95.797289991331397</v>
      </c>
      <c r="I58" s="6">
        <v>1.1073346459498401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1111.3439375</v>
      </c>
      <c r="E59" s="6">
        <v>75314.114421499995</v>
      </c>
      <c r="F59" s="6">
        <v>466.16202579999998</v>
      </c>
      <c r="G59" s="6">
        <v>1.4453381681103099</v>
      </c>
      <c r="H59" s="6">
        <v>97.948403278009394</v>
      </c>
      <c r="I59" s="6">
        <v>0.60625855388027605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3374.1666286</v>
      </c>
      <c r="E60" s="6">
        <v>51794.051173599997</v>
      </c>
      <c r="F60" s="6">
        <v>295.06589439999999</v>
      </c>
      <c r="G60" s="6">
        <v>6.0836041498329898</v>
      </c>
      <c r="H60" s="6">
        <v>93.384393641256906</v>
      </c>
      <c r="I60" s="6">
        <v>0.53200220891012295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144</v>
      </c>
    </row>
    <row r="10" spans="1:9" x14ac:dyDescent="0.25">
      <c r="A10" t="s">
        <v>167</v>
      </c>
    </row>
    <row r="11" spans="1:9" x14ac:dyDescent="0.25">
      <c r="A11" t="s">
        <v>168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169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136495.01351600001</v>
      </c>
      <c r="E17" s="6">
        <v>2622527.8032275001</v>
      </c>
      <c r="F17" s="6">
        <v>31595.8906283</v>
      </c>
      <c r="G17" s="6">
        <v>4.8912097218953603</v>
      </c>
      <c r="H17" s="6">
        <v>93.976572159418794</v>
      </c>
      <c r="I17" s="6">
        <v>1.13221811868584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170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198.50956400000001</v>
      </c>
      <c r="E28" s="6">
        <v>893.29303800000002</v>
      </c>
      <c r="F28" s="6">
        <v>27.069486000000001</v>
      </c>
      <c r="G28" s="6">
        <v>17.741935483871</v>
      </c>
      <c r="H28" s="6">
        <v>79.838709677419402</v>
      </c>
      <c r="I28" s="6">
        <v>2.4193548387096802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1383.4791055000001</v>
      </c>
      <c r="E29" s="6">
        <v>6422.3207839999995</v>
      </c>
      <c r="F29" s="6">
        <v>78.720386899999994</v>
      </c>
      <c r="G29" s="6">
        <v>17.546775922956801</v>
      </c>
      <c r="H29" s="6">
        <v>81.454807126608998</v>
      </c>
      <c r="I29" s="6">
        <v>0.99841695043421197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13089.304593999999</v>
      </c>
      <c r="E30" s="6">
        <v>118299.2856985</v>
      </c>
      <c r="F30" s="6">
        <v>589.06190049999998</v>
      </c>
      <c r="G30" s="6">
        <v>9.9178189462399295</v>
      </c>
      <c r="H30" s="6">
        <v>89.635846473085294</v>
      </c>
      <c r="I30" s="6">
        <v>0.44633458067474502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8863.0994415000005</v>
      </c>
      <c r="E31" s="6">
        <v>63618.421175700001</v>
      </c>
      <c r="F31" s="6">
        <v>1933.0048867999999</v>
      </c>
      <c r="G31" s="6">
        <v>11.910442728044501</v>
      </c>
      <c r="H31" s="6">
        <v>85.491939570696204</v>
      </c>
      <c r="I31" s="6">
        <v>2.5976177012592698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9553.6515039999995</v>
      </c>
      <c r="E32" s="6">
        <v>77983.782207299999</v>
      </c>
      <c r="F32" s="6">
        <v>822.55836260000001</v>
      </c>
      <c r="G32" s="6">
        <v>10.812191445207199</v>
      </c>
      <c r="H32" s="6">
        <v>88.256891356529493</v>
      </c>
      <c r="I32" s="6">
        <v>0.93091719826327302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1640.3063764999999</v>
      </c>
      <c r="E33" s="6">
        <v>9854.3271069999992</v>
      </c>
      <c r="F33" s="6">
        <v>262.5678107</v>
      </c>
      <c r="G33" s="6">
        <v>13.9515037248634</v>
      </c>
      <c r="H33" s="6">
        <v>83.815245315747802</v>
      </c>
      <c r="I33" s="6">
        <v>2.2332509593888501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368.06787910000003</v>
      </c>
      <c r="E34" s="6">
        <v>3450.2828454999999</v>
      </c>
      <c r="F34" s="6">
        <v>45.557228500000001</v>
      </c>
      <c r="G34" s="6">
        <v>9.5257931495159003</v>
      </c>
      <c r="H34" s="6">
        <v>89.295161462939404</v>
      </c>
      <c r="I34" s="6">
        <v>1.17904538754474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1443.1228802999999</v>
      </c>
      <c r="E35" s="6">
        <v>101978.98450380001</v>
      </c>
      <c r="F35" s="6">
        <v>771.5915559</v>
      </c>
      <c r="G35" s="6">
        <v>1.3850385339818101</v>
      </c>
      <c r="H35" s="6">
        <v>97.874425748647894</v>
      </c>
      <c r="I35" s="6">
        <v>0.74053571737031898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1579.7730518999999</v>
      </c>
      <c r="E36" s="6">
        <v>61642.301922799998</v>
      </c>
      <c r="F36" s="6">
        <v>261.704588</v>
      </c>
      <c r="G36" s="6">
        <v>2.4884672317591501</v>
      </c>
      <c r="H36" s="6">
        <v>97.099294256604196</v>
      </c>
      <c r="I36" s="6">
        <v>0.412238511636703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3215.2879360000002</v>
      </c>
      <c r="E37" s="6">
        <v>87452.090246299995</v>
      </c>
      <c r="F37" s="6">
        <v>107.72234450000001</v>
      </c>
      <c r="G37" s="6">
        <v>3.54203731787742</v>
      </c>
      <c r="H37" s="6">
        <v>96.339293196905999</v>
      </c>
      <c r="I37" s="6">
        <v>0.118669485216595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2099.4411034999998</v>
      </c>
      <c r="E38" s="6">
        <v>136219.58470830001</v>
      </c>
      <c r="F38" s="6">
        <v>1283.6929044000001</v>
      </c>
      <c r="G38" s="6">
        <v>1.50386835070739</v>
      </c>
      <c r="H38" s="6">
        <v>97.576598766118906</v>
      </c>
      <c r="I38" s="6">
        <v>0.91953288317374005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3398.6459021000001</v>
      </c>
      <c r="E39" s="6">
        <v>82822.529061599998</v>
      </c>
      <c r="F39" s="6">
        <v>287.04738759999998</v>
      </c>
      <c r="G39" s="6">
        <v>3.9286969605021902</v>
      </c>
      <c r="H39" s="6">
        <v>95.739487889679694</v>
      </c>
      <c r="I39" s="6">
        <v>0.33181514981816801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1614.3680144</v>
      </c>
      <c r="E40" s="6">
        <v>97862.675182699997</v>
      </c>
      <c r="F40" s="6">
        <v>3001.0288955999999</v>
      </c>
      <c r="G40" s="6">
        <v>1.5753301964342901</v>
      </c>
      <c r="H40" s="6">
        <v>95.496210246983395</v>
      </c>
      <c r="I40" s="6">
        <v>2.9284595565823301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5620.5621517999998</v>
      </c>
      <c r="E41" s="6">
        <v>79256.229540700006</v>
      </c>
      <c r="F41" s="6">
        <v>2256.7298961000001</v>
      </c>
      <c r="G41" s="6">
        <v>6.4505164594832101</v>
      </c>
      <c r="H41" s="6">
        <v>90.959516034377003</v>
      </c>
      <c r="I41" s="6">
        <v>2.5899675061397498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6008.1902362000001</v>
      </c>
      <c r="E42" s="6">
        <v>76990.457208899999</v>
      </c>
      <c r="F42" s="6">
        <v>96.192358600000006</v>
      </c>
      <c r="G42" s="6">
        <v>7.23052147449049</v>
      </c>
      <c r="H42" s="6">
        <v>92.653716392954394</v>
      </c>
      <c r="I42" s="6">
        <v>0.115762132555091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5104.7660321000003</v>
      </c>
      <c r="E43" s="6">
        <v>85758.752824499999</v>
      </c>
      <c r="F43" s="6">
        <v>1139.2948558999999</v>
      </c>
      <c r="G43" s="6">
        <v>5.54848903648959</v>
      </c>
      <c r="H43" s="6">
        <v>93.213184862462896</v>
      </c>
      <c r="I43" s="6">
        <v>1.2383261010475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4379.9538814999996</v>
      </c>
      <c r="E44" s="6">
        <v>114215.75607269999</v>
      </c>
      <c r="F44" s="6">
        <v>432.83084389999999</v>
      </c>
      <c r="G44" s="6">
        <v>3.6797509673998401</v>
      </c>
      <c r="H44" s="6">
        <v>95.9566128483726</v>
      </c>
      <c r="I44" s="6">
        <v>0.36363618422759802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5342.1307483999999</v>
      </c>
      <c r="E45" s="6">
        <v>105136.5541082</v>
      </c>
      <c r="F45" s="6">
        <v>1404.8985302000001</v>
      </c>
      <c r="G45" s="6">
        <v>4.7747226060246701</v>
      </c>
      <c r="H45" s="6">
        <v>93.969598510914295</v>
      </c>
      <c r="I45" s="6">
        <v>1.2556788830610099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5627.7125997000003</v>
      </c>
      <c r="E46" s="6">
        <v>58717.363992099999</v>
      </c>
      <c r="F46" s="6">
        <v>526.70092320000003</v>
      </c>
      <c r="G46" s="6">
        <v>8.6751324154771794</v>
      </c>
      <c r="H46" s="6">
        <v>90.512956853268093</v>
      </c>
      <c r="I46" s="6">
        <v>0.81191073125476398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10827.016122499999</v>
      </c>
      <c r="E47" s="6">
        <v>128975.9534784</v>
      </c>
      <c r="F47" s="6">
        <v>4733.6091249999999</v>
      </c>
      <c r="G47" s="6">
        <v>7.4908484882795099</v>
      </c>
      <c r="H47" s="6">
        <v>89.234126485718704</v>
      </c>
      <c r="I47" s="6">
        <v>3.2750250260017899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10194.2671852</v>
      </c>
      <c r="E48" s="6">
        <v>96539.349409000002</v>
      </c>
      <c r="F48" s="6">
        <v>1240.6931440000001</v>
      </c>
      <c r="G48" s="6">
        <v>9.4413821305433991</v>
      </c>
      <c r="H48" s="6">
        <v>89.409554590415297</v>
      </c>
      <c r="I48" s="6">
        <v>1.14906327904133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6553.8041610999999</v>
      </c>
      <c r="E49" s="6">
        <v>72933.293734999999</v>
      </c>
      <c r="F49" s="6">
        <v>1443.4818238</v>
      </c>
      <c r="G49" s="6">
        <v>8.0980566107182899</v>
      </c>
      <c r="H49" s="6">
        <v>90.118338441935606</v>
      </c>
      <c r="I49" s="6">
        <v>1.78360494734608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7806.6551050999997</v>
      </c>
      <c r="E50" s="6">
        <v>74326.629573800004</v>
      </c>
      <c r="F50" s="6">
        <v>990.93864029999997</v>
      </c>
      <c r="G50" s="6">
        <v>9.3915525383282805</v>
      </c>
      <c r="H50" s="6">
        <v>89.416329688138006</v>
      </c>
      <c r="I50" s="6">
        <v>1.1921177735336701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124.78992239999999</v>
      </c>
      <c r="E51" s="6">
        <v>65283.260113800003</v>
      </c>
      <c r="F51" s="6">
        <v>1044.4902397999999</v>
      </c>
      <c r="G51" s="6">
        <v>0.18778803922574699</v>
      </c>
      <c r="H51" s="6">
        <v>98.2404281953051</v>
      </c>
      <c r="I51" s="6">
        <v>1.57178376546913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381.84245120000003</v>
      </c>
      <c r="E52" s="6">
        <v>120407.20617970001</v>
      </c>
      <c r="F52" s="6">
        <v>957.00046599999996</v>
      </c>
      <c r="G52" s="6">
        <v>0.31363847453980598</v>
      </c>
      <c r="H52" s="6">
        <v>98.900298673237103</v>
      </c>
      <c r="I52" s="6">
        <v>0.78606285222307704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2210.2031281</v>
      </c>
      <c r="E53" s="6">
        <v>99580.704388500002</v>
      </c>
      <c r="F53" s="6">
        <v>1089.2466945000001</v>
      </c>
      <c r="G53" s="6">
        <v>2.1483279696149</v>
      </c>
      <c r="H53" s="6">
        <v>96.792919054310701</v>
      </c>
      <c r="I53" s="6">
        <v>1.0587529760744501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2301.1740178999999</v>
      </c>
      <c r="E54" s="6">
        <v>80822.115133600004</v>
      </c>
      <c r="F54" s="6">
        <v>1089.8237657</v>
      </c>
      <c r="G54" s="6">
        <v>2.7325602132325399</v>
      </c>
      <c r="H54" s="6">
        <v>95.973313815232004</v>
      </c>
      <c r="I54" s="6">
        <v>1.2941259715355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6359.7144267000003</v>
      </c>
      <c r="E55" s="6">
        <v>91646.2726616</v>
      </c>
      <c r="F55" s="6">
        <v>421.49557829999998</v>
      </c>
      <c r="G55" s="6">
        <v>6.4613198005297399</v>
      </c>
      <c r="H55" s="6">
        <v>93.110450637074806</v>
      </c>
      <c r="I55" s="6">
        <v>0.42822956239541099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2829.3767846999999</v>
      </c>
      <c r="E56" s="6">
        <v>133720.60881229999</v>
      </c>
      <c r="F56" s="6">
        <v>953.4291905</v>
      </c>
      <c r="G56" s="6">
        <v>2.0576774686451</v>
      </c>
      <c r="H56" s="6">
        <v>97.2489367038295</v>
      </c>
      <c r="I56" s="6">
        <v>0.69338582752540701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371.15698140000001</v>
      </c>
      <c r="E57" s="6">
        <v>76070.525550100007</v>
      </c>
      <c r="F57" s="6">
        <v>460.71138589999998</v>
      </c>
      <c r="G57" s="6">
        <v>0.48263384596148701</v>
      </c>
      <c r="H57" s="6">
        <v>98.918280270711094</v>
      </c>
      <c r="I57" s="6">
        <v>0.59908588332743595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3421.5858585000001</v>
      </c>
      <c r="E58" s="6">
        <v>84730.963744299996</v>
      </c>
      <c r="F58" s="6">
        <v>987.0739347</v>
      </c>
      <c r="G58" s="6">
        <v>3.8384567072583402</v>
      </c>
      <c r="H58" s="6">
        <v>95.054208646791807</v>
      </c>
      <c r="I58" s="6">
        <v>1.1073346459498401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1027.4142638000001</v>
      </c>
      <c r="E59" s="6">
        <v>75334.514275399997</v>
      </c>
      <c r="F59" s="6">
        <v>529.69184559999997</v>
      </c>
      <c r="G59" s="6">
        <v>1.3361849557316701</v>
      </c>
      <c r="H59" s="6">
        <v>97.974933937394496</v>
      </c>
      <c r="I59" s="6">
        <v>0.68888110687378601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1555.6401049000001</v>
      </c>
      <c r="E60" s="6">
        <v>53581.413943400003</v>
      </c>
      <c r="F60" s="6">
        <v>326.22964830000001</v>
      </c>
      <c r="G60" s="6">
        <v>2.8048106805392101</v>
      </c>
      <c r="H60" s="6">
        <v>96.606999031116899</v>
      </c>
      <c r="I60" s="6">
        <v>0.58819028834385201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171</v>
      </c>
    </row>
    <row r="10" spans="1:9" x14ac:dyDescent="0.25">
      <c r="A10" t="s">
        <v>172</v>
      </c>
    </row>
    <row r="11" spans="1:9" x14ac:dyDescent="0.25">
      <c r="A11" t="s">
        <v>173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91377.466964599997</v>
      </c>
      <c r="E17" s="6">
        <v>2667630.6144222999</v>
      </c>
      <c r="F17" s="6">
        <v>31610.625984900002</v>
      </c>
      <c r="G17" s="6">
        <v>3.2744518885082301</v>
      </c>
      <c r="H17" s="6">
        <v>95.592801960919601</v>
      </c>
      <c r="I17" s="6">
        <v>1.1327461505721399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175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1077.3655428</v>
      </c>
      <c r="F28" s="6">
        <v>25.264853599999999</v>
      </c>
      <c r="G28" s="6">
        <v>1.45161290322581</v>
      </c>
      <c r="H28" s="6">
        <v>96.290322580645196</v>
      </c>
      <c r="I28" s="6">
        <v>2.2580645161290298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752.04040710000004</v>
      </c>
      <c r="E29" s="6">
        <v>7026.9960331000002</v>
      </c>
      <c r="F29" s="6">
        <v>105.4838362</v>
      </c>
      <c r="G29" s="6">
        <v>9.5381885103525192</v>
      </c>
      <c r="H29" s="6">
        <v>89.123951575510006</v>
      </c>
      <c r="I29" s="6">
        <v>1.33785991413751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8199.1607784999997</v>
      </c>
      <c r="E30" s="6">
        <v>123020.594522</v>
      </c>
      <c r="F30" s="6">
        <v>757.89689250000004</v>
      </c>
      <c r="G30" s="6">
        <v>6.2125372305531004</v>
      </c>
      <c r="H30" s="6">
        <v>93.213201233568299</v>
      </c>
      <c r="I30" s="6">
        <v>0.57426153587857098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4729.9602551999997</v>
      </c>
      <c r="E31" s="6">
        <v>67745.013656700001</v>
      </c>
      <c r="F31" s="6">
        <v>1939.5515921000001</v>
      </c>
      <c r="G31" s="6">
        <v>6.35623250052942</v>
      </c>
      <c r="H31" s="6">
        <v>91.037352180735894</v>
      </c>
      <c r="I31" s="6">
        <v>2.6064153187347001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5058.1305822000004</v>
      </c>
      <c r="E32" s="6">
        <v>82519.268171100004</v>
      </c>
      <c r="F32" s="6">
        <v>782.59332059999997</v>
      </c>
      <c r="G32" s="6">
        <v>5.7244579401609998</v>
      </c>
      <c r="H32" s="6">
        <v>93.389854655130407</v>
      </c>
      <c r="I32" s="6">
        <v>0.88568740470854401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1161.2003640999999</v>
      </c>
      <c r="E33" s="6">
        <v>10381.423078100001</v>
      </c>
      <c r="F33" s="6">
        <v>214.57785200000001</v>
      </c>
      <c r="G33" s="6">
        <v>9.8765032174182199</v>
      </c>
      <c r="H33" s="6">
        <v>88.298420842903397</v>
      </c>
      <c r="I33" s="6">
        <v>1.82507593967839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234.02501910000001</v>
      </c>
      <c r="E34" s="6">
        <v>3606.2144097999999</v>
      </c>
      <c r="F34" s="6">
        <v>23.6685242</v>
      </c>
      <c r="G34" s="6">
        <v>6.0566923938299997</v>
      </c>
      <c r="H34" s="6">
        <v>93.330753567945294</v>
      </c>
      <c r="I34" s="6">
        <v>0.61255403822471599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1483.4920416</v>
      </c>
      <c r="E35" s="6">
        <v>101923.6428863</v>
      </c>
      <c r="F35" s="6">
        <v>786.56401210000001</v>
      </c>
      <c r="G35" s="6">
        <v>1.42378287429288</v>
      </c>
      <c r="H35" s="6">
        <v>97.821311579496594</v>
      </c>
      <c r="I35" s="6">
        <v>0.75490554621056605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739.41316229999995</v>
      </c>
      <c r="E36" s="6">
        <v>62482.661812400002</v>
      </c>
      <c r="F36" s="6">
        <v>261.704588</v>
      </c>
      <c r="G36" s="6">
        <v>1.1647276948432399</v>
      </c>
      <c r="H36" s="6">
        <v>98.423033793520005</v>
      </c>
      <c r="I36" s="6">
        <v>0.412238511636703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811.93170529999998</v>
      </c>
      <c r="E37" s="6">
        <v>89855.446477000005</v>
      </c>
      <c r="F37" s="6">
        <v>107.72234450000001</v>
      </c>
      <c r="G37" s="6">
        <v>0.89444319046530696</v>
      </c>
      <c r="H37" s="6">
        <v>98.986887324318104</v>
      </c>
      <c r="I37" s="6">
        <v>0.118669485216595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2225.8556927</v>
      </c>
      <c r="E38" s="6">
        <v>136309.74647489999</v>
      </c>
      <c r="F38" s="6">
        <v>1067.1165486</v>
      </c>
      <c r="G38" s="6">
        <v>1.5944214505055401</v>
      </c>
      <c r="H38" s="6">
        <v>97.641183301025606</v>
      </c>
      <c r="I38" s="6">
        <v>0.76439524846887397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2405.1141981999999</v>
      </c>
      <c r="E39" s="6">
        <v>83838.540013599995</v>
      </c>
      <c r="F39" s="6">
        <v>264.56813949999997</v>
      </c>
      <c r="G39" s="6">
        <v>2.7802145655393402</v>
      </c>
      <c r="H39" s="6">
        <v>96.913955384658394</v>
      </c>
      <c r="I39" s="6">
        <v>0.305830049802225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2081.0573118000002</v>
      </c>
      <c r="E40" s="6">
        <v>97445.395466400005</v>
      </c>
      <c r="F40" s="6">
        <v>2951.6193145000002</v>
      </c>
      <c r="G40" s="6">
        <v>2.0307342529995198</v>
      </c>
      <c r="H40" s="6">
        <v>95.089020974411497</v>
      </c>
      <c r="I40" s="6">
        <v>2.8802447725890201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5153.6196145000004</v>
      </c>
      <c r="E41" s="6">
        <v>79716.155857799997</v>
      </c>
      <c r="F41" s="6">
        <v>2263.7461162999998</v>
      </c>
      <c r="G41" s="6">
        <v>5.91462335108268</v>
      </c>
      <c r="H41" s="6">
        <v>91.487356879914699</v>
      </c>
      <c r="I41" s="6">
        <v>2.5980197690026299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3476.9848387000002</v>
      </c>
      <c r="E42" s="6">
        <v>79441.012910499994</v>
      </c>
      <c r="F42" s="6">
        <v>176.84205449999999</v>
      </c>
      <c r="G42" s="6">
        <v>4.1843571116015097</v>
      </c>
      <c r="H42" s="6">
        <v>95.602823350003803</v>
      </c>
      <c r="I42" s="6">
        <v>0.21281953839463999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5343.7066175999998</v>
      </c>
      <c r="E43" s="6">
        <v>85460.591735399998</v>
      </c>
      <c r="F43" s="6">
        <v>1198.5153594999999</v>
      </c>
      <c r="G43" s="6">
        <v>5.8081991212775002</v>
      </c>
      <c r="H43" s="6">
        <v>92.889106633690801</v>
      </c>
      <c r="I43" s="6">
        <v>1.30269424503173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3583.7744063999999</v>
      </c>
      <c r="E44" s="6">
        <v>115030.2076408</v>
      </c>
      <c r="F44" s="6">
        <v>414.55875090000001</v>
      </c>
      <c r="G44" s="6">
        <v>3.0108530125383202</v>
      </c>
      <c r="H44" s="6">
        <v>96.6408618214667</v>
      </c>
      <c r="I44" s="6">
        <v>0.34828516599492498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3484.6366963</v>
      </c>
      <c r="E45" s="6">
        <v>107001.1996044</v>
      </c>
      <c r="F45" s="6">
        <v>1397.7470860999999</v>
      </c>
      <c r="G45" s="6">
        <v>3.11452010278669</v>
      </c>
      <c r="H45" s="6">
        <v>95.636192876017603</v>
      </c>
      <c r="I45" s="6">
        <v>1.2492870211957401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3855.3778947000001</v>
      </c>
      <c r="E46" s="6">
        <v>60493.242034900002</v>
      </c>
      <c r="F46" s="6">
        <v>523.15758540000002</v>
      </c>
      <c r="G46" s="6">
        <v>5.9430742341051799</v>
      </c>
      <c r="H46" s="6">
        <v>93.250477098322804</v>
      </c>
      <c r="I46" s="6">
        <v>0.80644866757201605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5745.8595214999996</v>
      </c>
      <c r="E47" s="6">
        <v>133962.58519690001</v>
      </c>
      <c r="F47" s="6">
        <v>4828.1340074999998</v>
      </c>
      <c r="G47" s="6">
        <v>3.9753670469787998</v>
      </c>
      <c r="H47" s="6">
        <v>92.684209338417702</v>
      </c>
      <c r="I47" s="6">
        <v>3.34042361460354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5180.3771610000003</v>
      </c>
      <c r="E48" s="6">
        <v>101750.37228929999</v>
      </c>
      <c r="F48" s="6">
        <v>1043.5602879</v>
      </c>
      <c r="G48" s="6">
        <v>4.7977867823935201</v>
      </c>
      <c r="H48" s="6">
        <v>94.235723790232299</v>
      </c>
      <c r="I48" s="6">
        <v>0.96648942737422405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4306.6361254000003</v>
      </c>
      <c r="E49" s="6">
        <v>75191.970622199995</v>
      </c>
      <c r="F49" s="6">
        <v>1431.9729723</v>
      </c>
      <c r="G49" s="6">
        <v>5.32139537404184</v>
      </c>
      <c r="H49" s="6">
        <v>92.909220324923794</v>
      </c>
      <c r="I49" s="6">
        <v>1.76938430103435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6382.1508166000003</v>
      </c>
      <c r="E50" s="6">
        <v>75830.753235299999</v>
      </c>
      <c r="F50" s="6">
        <v>911.31926729999998</v>
      </c>
      <c r="G50" s="6">
        <v>7.6778471566492899</v>
      </c>
      <c r="H50" s="6">
        <v>91.225818669134696</v>
      </c>
      <c r="I50" s="6">
        <v>1.09633417421598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193.34048759999999</v>
      </c>
      <c r="E51" s="6">
        <v>65214.709548600003</v>
      </c>
      <c r="F51" s="6">
        <v>1044.4902397999999</v>
      </c>
      <c r="G51" s="6">
        <v>0.29094521713841398</v>
      </c>
      <c r="H51" s="6">
        <v>98.137271017392493</v>
      </c>
      <c r="I51" s="6">
        <v>1.57178376546913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397.10233959999999</v>
      </c>
      <c r="E52" s="6">
        <v>120406.11127530001</v>
      </c>
      <c r="F52" s="6">
        <v>942.83548199999996</v>
      </c>
      <c r="G52" s="6">
        <v>0.32617267052661297</v>
      </c>
      <c r="H52" s="6">
        <v>98.899399338590797</v>
      </c>
      <c r="I52" s="6">
        <v>0.77442799088254499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1885.6471595</v>
      </c>
      <c r="E53" s="6">
        <v>99943.743782699996</v>
      </c>
      <c r="F53" s="6">
        <v>1050.7632689</v>
      </c>
      <c r="G53" s="6">
        <v>1.832858021996</v>
      </c>
      <c r="H53" s="6">
        <v>97.145795074942498</v>
      </c>
      <c r="I53" s="6">
        <v>1.0213469030615301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1707.4617369</v>
      </c>
      <c r="E54" s="6">
        <v>81485.986136099993</v>
      </c>
      <c r="F54" s="6">
        <v>1019.6650442</v>
      </c>
      <c r="G54" s="6">
        <v>2.02754853460744</v>
      </c>
      <c r="H54" s="6">
        <v>96.761636416669006</v>
      </c>
      <c r="I54" s="6">
        <v>1.2108150487235301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3665.4658202000001</v>
      </c>
      <c r="E55" s="6">
        <v>94599.459330400001</v>
      </c>
      <c r="F55" s="6">
        <v>162.55751599999999</v>
      </c>
      <c r="G55" s="6">
        <v>3.72402678692485</v>
      </c>
      <c r="H55" s="6">
        <v>96.110818612351906</v>
      </c>
      <c r="I55" s="6">
        <v>0.165154600723281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2348.0162046</v>
      </c>
      <c r="E56" s="6">
        <v>133452.93522270001</v>
      </c>
      <c r="F56" s="6">
        <v>1702.4633601999999</v>
      </c>
      <c r="G56" s="6">
        <v>1.7076057407219001</v>
      </c>
      <c r="H56" s="6">
        <v>97.054269836818506</v>
      </c>
      <c r="I56" s="6">
        <v>1.2381244224596299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286.762989</v>
      </c>
      <c r="E57" s="6">
        <v>76218.861357700007</v>
      </c>
      <c r="F57" s="6">
        <v>396.76957069999997</v>
      </c>
      <c r="G57" s="6">
        <v>0.37289214859554198</v>
      </c>
      <c r="H57" s="6">
        <v>99.111168684249094</v>
      </c>
      <c r="I57" s="6">
        <v>0.515939167155402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2740.1454917000001</v>
      </c>
      <c r="E58" s="6">
        <v>85388.654742300001</v>
      </c>
      <c r="F58" s="6">
        <v>1010.8233035</v>
      </c>
      <c r="G58" s="6">
        <v>3.0739926678591498</v>
      </c>
      <c r="H58" s="6">
        <v>95.792029799607604</v>
      </c>
      <c r="I58" s="6">
        <v>1.1339775325332799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620.9857829</v>
      </c>
      <c r="E59" s="6">
        <v>75770.968778299997</v>
      </c>
      <c r="F59" s="6">
        <v>499.66582360000001</v>
      </c>
      <c r="G59" s="6">
        <v>0.80761177849069898</v>
      </c>
      <c r="H59" s="6">
        <v>98.542556912064299</v>
      </c>
      <c r="I59" s="6">
        <v>0.64983130944496803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1121.7920501999999</v>
      </c>
      <c r="E60" s="6">
        <v>54038.784576500002</v>
      </c>
      <c r="F60" s="6">
        <v>302.70706990000002</v>
      </c>
      <c r="G60" s="6">
        <v>2.02258498854219</v>
      </c>
      <c r="H60" s="6">
        <v>97.431635804521704</v>
      </c>
      <c r="I60" s="6">
        <v>0.54577920693605897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176</v>
      </c>
    </row>
    <row r="10" spans="1:9" x14ac:dyDescent="0.25">
      <c r="A10" t="s">
        <v>177</v>
      </c>
    </row>
    <row r="11" spans="1:9" x14ac:dyDescent="0.25">
      <c r="A11" t="s">
        <v>178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108724.94098309999</v>
      </c>
      <c r="E17" s="6">
        <v>2658415.4919980001</v>
      </c>
      <c r="F17" s="6">
        <v>23478.2743907</v>
      </c>
      <c r="G17" s="6">
        <v>3.89608729762644</v>
      </c>
      <c r="H17" s="6">
        <v>95.262584063363207</v>
      </c>
      <c r="I17" s="6">
        <v>0.84132863901037203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180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90.231620000000007</v>
      </c>
      <c r="E28" s="6">
        <v>1019.617306</v>
      </c>
      <c r="F28" s="6">
        <v>9.0231619999999992</v>
      </c>
      <c r="G28" s="6">
        <v>8.0645161290322598</v>
      </c>
      <c r="H28" s="6">
        <v>91.129032258064498</v>
      </c>
      <c r="I28" s="6">
        <v>0.80645161290322598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917.95752549999997</v>
      </c>
      <c r="E29" s="6">
        <v>6908.1194568000001</v>
      </c>
      <c r="F29" s="6">
        <v>58.443294100000003</v>
      </c>
      <c r="G29" s="6">
        <v>11.642528566356001</v>
      </c>
      <c r="H29" s="6">
        <v>87.616230469689199</v>
      </c>
      <c r="I29" s="6">
        <v>0.74124096395481198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7918.8753912000002</v>
      </c>
      <c r="E30" s="6">
        <v>122353.9314039</v>
      </c>
      <c r="F30" s="6">
        <v>1704.8453979000001</v>
      </c>
      <c r="G30" s="6">
        <v>6.0001638607873398</v>
      </c>
      <c r="H30" s="6">
        <v>92.708067896959903</v>
      </c>
      <c r="I30" s="6">
        <v>1.2917682422527801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5286.1752139999999</v>
      </c>
      <c r="E31" s="6">
        <v>68092.200890199994</v>
      </c>
      <c r="F31" s="6">
        <v>1036.1493998000001</v>
      </c>
      <c r="G31" s="6">
        <v>7.1036873220616803</v>
      </c>
      <c r="H31" s="6">
        <v>91.503910599470103</v>
      </c>
      <c r="I31" s="6">
        <v>1.39240207846827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6321.5031987000002</v>
      </c>
      <c r="E32" s="6">
        <v>81301.048792200003</v>
      </c>
      <c r="F32" s="6">
        <v>737.44008299999996</v>
      </c>
      <c r="G32" s="6">
        <v>7.1542595809798204</v>
      </c>
      <c r="H32" s="6">
        <v>92.011154464798693</v>
      </c>
      <c r="I32" s="6">
        <v>0.83458595422149995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1149.7757495999999</v>
      </c>
      <c r="E33" s="6">
        <v>10480.716852</v>
      </c>
      <c r="F33" s="6">
        <v>126.70869260000001</v>
      </c>
      <c r="G33" s="6">
        <v>9.7793320096271596</v>
      </c>
      <c r="H33" s="6">
        <v>89.142956641988306</v>
      </c>
      <c r="I33" s="6">
        <v>1.07771134838448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267.4715104</v>
      </c>
      <c r="E34" s="6">
        <v>3590.6026634999998</v>
      </c>
      <c r="F34" s="6">
        <v>5.8337792000000004</v>
      </c>
      <c r="G34" s="6">
        <v>6.9223054391191798</v>
      </c>
      <c r="H34" s="6">
        <v>92.926713241687693</v>
      </c>
      <c r="I34" s="6">
        <v>0.15098131919316499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1865.3214822</v>
      </c>
      <c r="E35" s="6">
        <v>101963.51476809999</v>
      </c>
      <c r="F35" s="6">
        <v>364.86268969999998</v>
      </c>
      <c r="G35" s="6">
        <v>1.79024403699704</v>
      </c>
      <c r="H35" s="6">
        <v>97.859578655342403</v>
      </c>
      <c r="I35" s="6">
        <v>0.35017730766052002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1042.9256276000001</v>
      </c>
      <c r="E36" s="6">
        <v>62327.077360299998</v>
      </c>
      <c r="F36" s="6">
        <v>113.77657480000001</v>
      </c>
      <c r="G36" s="6">
        <v>1.6428222055839501</v>
      </c>
      <c r="H36" s="6">
        <v>98.177956305740096</v>
      </c>
      <c r="I36" s="6">
        <v>0.17922148867590401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5723.7319365000003</v>
      </c>
      <c r="E37" s="6">
        <v>84936.435872200003</v>
      </c>
      <c r="F37" s="6">
        <v>114.9327181</v>
      </c>
      <c r="G37" s="6">
        <v>6.3053986206384396</v>
      </c>
      <c r="H37" s="6">
        <v>93.567988775868997</v>
      </c>
      <c r="I37" s="6">
        <v>0.12661260349259301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1224.6356049999999</v>
      </c>
      <c r="E38" s="6">
        <v>137942.7424741</v>
      </c>
      <c r="F38" s="6">
        <v>435.34063709999998</v>
      </c>
      <c r="G38" s="6">
        <v>0.87722905131208495</v>
      </c>
      <c r="H38" s="6">
        <v>98.810928427923699</v>
      </c>
      <c r="I38" s="6">
        <v>0.31184252076423302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2531.8171975</v>
      </c>
      <c r="E39" s="6">
        <v>83800.638047800006</v>
      </c>
      <c r="F39" s="6">
        <v>175.76710600000001</v>
      </c>
      <c r="G39" s="6">
        <v>2.9266780991274799</v>
      </c>
      <c r="H39" s="6">
        <v>96.870142247860798</v>
      </c>
      <c r="I39" s="6">
        <v>0.20317965301174501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1715.9126401000001</v>
      </c>
      <c r="E40" s="6">
        <v>97975.435206199996</v>
      </c>
      <c r="F40" s="6">
        <v>2786.7242464000001</v>
      </c>
      <c r="G40" s="6">
        <v>1.6744193221627099</v>
      </c>
      <c r="H40" s="6">
        <v>95.606243565523997</v>
      </c>
      <c r="I40" s="6">
        <v>2.7193371123133301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6204.6636231000002</v>
      </c>
      <c r="E41" s="6">
        <v>79328.826763000005</v>
      </c>
      <c r="F41" s="6">
        <v>1600.0312025000001</v>
      </c>
      <c r="G41" s="6">
        <v>7.1208686507533301</v>
      </c>
      <c r="H41" s="6">
        <v>91.042833247977995</v>
      </c>
      <c r="I41" s="6">
        <v>1.8362981012686801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8723.9551814000006</v>
      </c>
      <c r="E42" s="6">
        <v>74109.232223600004</v>
      </c>
      <c r="F42" s="6">
        <v>261.65239869999999</v>
      </c>
      <c r="G42" s="6">
        <v>10.4987929479245</v>
      </c>
      <c r="H42" s="6">
        <v>89.186322999927299</v>
      </c>
      <c r="I42" s="6">
        <v>0.31488405214826498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4730.7996918999997</v>
      </c>
      <c r="E43" s="6">
        <v>86685.391254999995</v>
      </c>
      <c r="F43" s="6">
        <v>586.62276559999998</v>
      </c>
      <c r="G43" s="6">
        <v>5.1420163155915004</v>
      </c>
      <c r="H43" s="6">
        <v>94.220369744216299</v>
      </c>
      <c r="I43" s="6">
        <v>0.63761394019224205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6267.1754757999997</v>
      </c>
      <c r="E44" s="6">
        <v>112431.40476809999</v>
      </c>
      <c r="F44" s="6">
        <v>329.96055419999999</v>
      </c>
      <c r="G44" s="6">
        <v>5.2652711977966602</v>
      </c>
      <c r="H44" s="6">
        <v>94.4575175115435</v>
      </c>
      <c r="I44" s="6">
        <v>0.27721129065985101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3603.2138206999998</v>
      </c>
      <c r="E45" s="6">
        <v>107535.0289092</v>
      </c>
      <c r="F45" s="6">
        <v>745.3406569</v>
      </c>
      <c r="G45" s="6">
        <v>3.2205026972036599</v>
      </c>
      <c r="H45" s="6">
        <v>96.113322128264002</v>
      </c>
      <c r="I45" s="6">
        <v>0.66617517453229402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4905.4208145000002</v>
      </c>
      <c r="E46" s="6">
        <v>59842.784422800003</v>
      </c>
      <c r="F46" s="6">
        <v>123.5722777</v>
      </c>
      <c r="G46" s="6">
        <v>7.5617179032372599</v>
      </c>
      <c r="H46" s="6">
        <v>92.247795135508397</v>
      </c>
      <c r="I46" s="6">
        <v>0.19048696125434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8756.4621903000007</v>
      </c>
      <c r="E47" s="6">
        <v>131485.75596559999</v>
      </c>
      <c r="F47" s="6">
        <v>4294.3605699999998</v>
      </c>
      <c r="G47" s="6">
        <v>6.0583018274604399</v>
      </c>
      <c r="H47" s="6">
        <v>90.970574455723295</v>
      </c>
      <c r="I47" s="6">
        <v>2.9711237168162499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6972.1899371</v>
      </c>
      <c r="E48" s="6">
        <v>100397.1826538</v>
      </c>
      <c r="F48" s="6">
        <v>604.93714729999999</v>
      </c>
      <c r="G48" s="6">
        <v>6.4572674314891403</v>
      </c>
      <c r="H48" s="6">
        <v>92.982472309596702</v>
      </c>
      <c r="I48" s="6">
        <v>0.56026025891414499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3918.0582497999999</v>
      </c>
      <c r="E49" s="6">
        <v>76124.458103800003</v>
      </c>
      <c r="F49" s="6">
        <v>888.06336629999998</v>
      </c>
      <c r="G49" s="6">
        <v>4.84125810461307</v>
      </c>
      <c r="H49" s="6">
        <v>94.061426925725797</v>
      </c>
      <c r="I49" s="6">
        <v>1.09731496966113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4876.1166184000003</v>
      </c>
      <c r="E50" s="6">
        <v>77259.870267100006</v>
      </c>
      <c r="F50" s="6">
        <v>988.23643370000002</v>
      </c>
      <c r="G50" s="6">
        <v>5.8660597641622898</v>
      </c>
      <c r="H50" s="6">
        <v>92.945073267535193</v>
      </c>
      <c r="I50" s="6">
        <v>1.1888669683025299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594.93781890000002</v>
      </c>
      <c r="E51" s="6">
        <v>64853.610181399999</v>
      </c>
      <c r="F51" s="6">
        <v>1003.9922757000001</v>
      </c>
      <c r="G51" s="6">
        <v>0.89528228180445901</v>
      </c>
      <c r="H51" s="6">
        <v>97.593876640442801</v>
      </c>
      <c r="I51" s="6">
        <v>1.5108410777527499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957.08421290000001</v>
      </c>
      <c r="E52" s="6">
        <v>120100.8849971</v>
      </c>
      <c r="F52" s="6">
        <v>688.07988690000002</v>
      </c>
      <c r="G52" s="6">
        <v>0.78613164041014505</v>
      </c>
      <c r="H52" s="6">
        <v>98.648692001092698</v>
      </c>
      <c r="I52" s="6">
        <v>0.56517635849713999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2293.2371232</v>
      </c>
      <c r="E53" s="6">
        <v>100014.43439350001</v>
      </c>
      <c r="F53" s="6">
        <v>572.48269440000001</v>
      </c>
      <c r="G53" s="6">
        <v>2.2290374084145501</v>
      </c>
      <c r="H53" s="6">
        <v>97.214506685400394</v>
      </c>
      <c r="I53" s="6">
        <v>0.556455906185095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1167.4055754000001</v>
      </c>
      <c r="E54" s="6">
        <v>82187.046647299998</v>
      </c>
      <c r="F54" s="6">
        <v>858.66069449999998</v>
      </c>
      <c r="G54" s="6">
        <v>1.3862515408352301</v>
      </c>
      <c r="H54" s="6">
        <v>97.594120203237196</v>
      </c>
      <c r="I54" s="6">
        <v>1.01962825592762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2939.5140812999998</v>
      </c>
      <c r="E55" s="6">
        <v>95203.724835899993</v>
      </c>
      <c r="F55" s="6">
        <v>284.24374940000001</v>
      </c>
      <c r="G55" s="6">
        <v>2.9864769489807199</v>
      </c>
      <c r="H55" s="6">
        <v>96.724738108339395</v>
      </c>
      <c r="I55" s="6">
        <v>0.28878494267989102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2004.4234988999999</v>
      </c>
      <c r="E56" s="6">
        <v>135272.40919199999</v>
      </c>
      <c r="F56" s="6">
        <v>226.5820966</v>
      </c>
      <c r="G56" s="6">
        <v>1.4577263422858799</v>
      </c>
      <c r="H56" s="6">
        <v>98.377490770721707</v>
      </c>
      <c r="I56" s="6">
        <v>0.164782886992417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780.3031168</v>
      </c>
      <c r="E57" s="6">
        <v>75841.758797999995</v>
      </c>
      <c r="F57" s="6">
        <v>280.33200260000001</v>
      </c>
      <c r="G57" s="6">
        <v>1.01466687452944</v>
      </c>
      <c r="H57" s="6">
        <v>98.620803507704593</v>
      </c>
      <c r="I57" s="6">
        <v>0.36452961776599802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1228.5439891000001</v>
      </c>
      <c r="E58" s="6">
        <v>86959.399552200004</v>
      </c>
      <c r="F58" s="6">
        <v>951.67999620000001</v>
      </c>
      <c r="G58" s="6">
        <v>1.37822434103411</v>
      </c>
      <c r="H58" s="6">
        <v>97.554147192036496</v>
      </c>
      <c r="I58" s="6">
        <v>1.0676284669293401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757.11894240000004</v>
      </c>
      <c r="E59" s="6">
        <v>75844.994560599996</v>
      </c>
      <c r="F59" s="6">
        <v>289.50688179999997</v>
      </c>
      <c r="G59" s="6">
        <v>0.98465728594486501</v>
      </c>
      <c r="H59" s="6">
        <v>98.638829798406903</v>
      </c>
      <c r="I59" s="6">
        <v>0.37651291564825701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987.98232289999999</v>
      </c>
      <c r="E60" s="6">
        <v>54245.212414699999</v>
      </c>
      <c r="F60" s="6">
        <v>230.08895899999999</v>
      </c>
      <c r="G60" s="6">
        <v>1.78132677521321</v>
      </c>
      <c r="H60" s="6">
        <v>97.803824078352093</v>
      </c>
      <c r="I60" s="6">
        <v>0.414849146434698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176</v>
      </c>
    </row>
    <row r="10" spans="1:9" x14ac:dyDescent="0.25">
      <c r="A10" t="s">
        <v>181</v>
      </c>
    </row>
    <row r="11" spans="1:9" x14ac:dyDescent="0.25">
      <c r="A11" t="s">
        <v>182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183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42329.506944100001</v>
      </c>
      <c r="E17" s="6">
        <v>2722725.9671892999</v>
      </c>
      <c r="F17" s="6">
        <v>25563.2332384</v>
      </c>
      <c r="G17" s="6">
        <v>1.51685025375487</v>
      </c>
      <c r="H17" s="6">
        <v>97.567107967736604</v>
      </c>
      <c r="I17" s="6">
        <v>0.91604177850851598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184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73.989928399999997</v>
      </c>
      <c r="E28" s="6">
        <v>1035.8589976000001</v>
      </c>
      <c r="F28" s="6">
        <v>9.0231619999999992</v>
      </c>
      <c r="G28" s="6">
        <v>6.6129032258064502</v>
      </c>
      <c r="H28" s="6">
        <v>92.580645161290306</v>
      </c>
      <c r="I28" s="6">
        <v>0.80645161290322598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697.32852879999996</v>
      </c>
      <c r="E29" s="6">
        <v>7127.4477906000002</v>
      </c>
      <c r="F29" s="6">
        <v>59.743957000000002</v>
      </c>
      <c r="G29" s="6">
        <v>8.84427339082694</v>
      </c>
      <c r="H29" s="6">
        <v>90.397989233839894</v>
      </c>
      <c r="I29" s="6">
        <v>0.75773737533310703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3975.0197383999998</v>
      </c>
      <c r="E30" s="6">
        <v>125755.82257990001</v>
      </c>
      <c r="F30" s="6">
        <v>2246.8098746999999</v>
      </c>
      <c r="G30" s="6">
        <v>3.0118885071444201</v>
      </c>
      <c r="H30" s="6">
        <v>95.285694578047696</v>
      </c>
      <c r="I30" s="6">
        <v>1.70241691480792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4305.0504585999997</v>
      </c>
      <c r="E31" s="6">
        <v>68589.319377000007</v>
      </c>
      <c r="F31" s="6">
        <v>1520.1556684</v>
      </c>
      <c r="G31" s="6">
        <v>5.7852286626064604</v>
      </c>
      <c r="H31" s="6">
        <v>92.171950183722004</v>
      </c>
      <c r="I31" s="6">
        <v>2.04282115367152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2767.0560144999999</v>
      </c>
      <c r="E32" s="6">
        <v>84824.020383199997</v>
      </c>
      <c r="F32" s="6">
        <v>768.91567620000001</v>
      </c>
      <c r="G32" s="6">
        <v>3.1315711438563398</v>
      </c>
      <c r="H32" s="6">
        <v>95.998220905517201</v>
      </c>
      <c r="I32" s="6">
        <v>0.87020795062647405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1938.5657430000001</v>
      </c>
      <c r="E33" s="6">
        <v>9712.4967460000007</v>
      </c>
      <c r="F33" s="6">
        <v>106.13880519999999</v>
      </c>
      <c r="G33" s="6">
        <v>16.488326554010101</v>
      </c>
      <c r="H33" s="6">
        <v>82.608917742960799</v>
      </c>
      <c r="I33" s="6">
        <v>0.90275570302908603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27.792494300000001</v>
      </c>
      <c r="E34" s="6">
        <v>3828.4943171</v>
      </c>
      <c r="F34" s="6">
        <v>7.6211416999999999</v>
      </c>
      <c r="G34" s="6">
        <v>0.71928458538206597</v>
      </c>
      <c r="H34" s="6">
        <v>99.083476200006601</v>
      </c>
      <c r="I34" s="6">
        <v>0.19723921461135199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293.0421791</v>
      </c>
      <c r="E35" s="6">
        <v>103535.7940712</v>
      </c>
      <c r="F35" s="6">
        <v>364.86268969999998</v>
      </c>
      <c r="G35" s="6">
        <v>0.28124750544536098</v>
      </c>
      <c r="H35" s="6">
        <v>99.368575186894105</v>
      </c>
      <c r="I35" s="6">
        <v>0.35017730766052002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404.06233650000001</v>
      </c>
      <c r="E36" s="6">
        <v>62891.131351600001</v>
      </c>
      <c r="F36" s="6">
        <v>188.58587460000001</v>
      </c>
      <c r="G36" s="6">
        <v>0.636481222893993</v>
      </c>
      <c r="H36" s="6">
        <v>99.066457266434995</v>
      </c>
      <c r="I36" s="6">
        <v>0.29706151067099301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780.78034990000003</v>
      </c>
      <c r="E37" s="6">
        <v>89879.387458800004</v>
      </c>
      <c r="F37" s="6">
        <v>114.9327181</v>
      </c>
      <c r="G37" s="6">
        <v>0.86012611979370501</v>
      </c>
      <c r="H37" s="6">
        <v>99.013261276713706</v>
      </c>
      <c r="I37" s="6">
        <v>0.12661260349259301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421.87796279999998</v>
      </c>
      <c r="E38" s="6">
        <v>138710.46982590001</v>
      </c>
      <c r="F38" s="6">
        <v>470.37092749999999</v>
      </c>
      <c r="G38" s="6">
        <v>0.30219895907445798</v>
      </c>
      <c r="H38" s="6">
        <v>99.360865677613404</v>
      </c>
      <c r="I38" s="6">
        <v>0.336935363312102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727.11359549999997</v>
      </c>
      <c r="E39" s="6">
        <v>85583.627361699997</v>
      </c>
      <c r="F39" s="6">
        <v>197.48139409999999</v>
      </c>
      <c r="G39" s="6">
        <v>0.84051385606708595</v>
      </c>
      <c r="H39" s="6">
        <v>98.931205653671498</v>
      </c>
      <c r="I39" s="6">
        <v>0.22828049026143499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614.37708799999996</v>
      </c>
      <c r="E40" s="6">
        <v>99019.6103554</v>
      </c>
      <c r="F40" s="6">
        <v>2844.0846492999999</v>
      </c>
      <c r="G40" s="6">
        <v>0.59952053688543705</v>
      </c>
      <c r="H40" s="6">
        <v>96.625169007696101</v>
      </c>
      <c r="I40" s="6">
        <v>2.7753104554184902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558.44234319999998</v>
      </c>
      <c r="E41" s="6">
        <v>84652.210294999997</v>
      </c>
      <c r="F41" s="6">
        <v>1922.8689503999999</v>
      </c>
      <c r="G41" s="6">
        <v>0.64090413542181801</v>
      </c>
      <c r="H41" s="6">
        <v>97.152288524139493</v>
      </c>
      <c r="I41" s="6">
        <v>2.2068073404387398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498.83348080000002</v>
      </c>
      <c r="E42" s="6">
        <v>82232.176417299997</v>
      </c>
      <c r="F42" s="6">
        <v>363.82990560000002</v>
      </c>
      <c r="G42" s="6">
        <v>0.60031824115483601</v>
      </c>
      <c r="H42" s="6">
        <v>98.961832782350996</v>
      </c>
      <c r="I42" s="6">
        <v>0.43784897649420501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736.77593469999999</v>
      </c>
      <c r="E43" s="6">
        <v>90746.009605500003</v>
      </c>
      <c r="F43" s="6">
        <v>520.02817230000005</v>
      </c>
      <c r="G43" s="6">
        <v>0.80081891517182802</v>
      </c>
      <c r="H43" s="6">
        <v>98.633950358379906</v>
      </c>
      <c r="I43" s="6">
        <v>0.565230726448257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1516.6671448</v>
      </c>
      <c r="E44" s="6">
        <v>117093.6644753</v>
      </c>
      <c r="F44" s="6">
        <v>418.20917800000001</v>
      </c>
      <c r="G44" s="6">
        <v>1.27420460221605</v>
      </c>
      <c r="H44" s="6">
        <v>98.374443381539905</v>
      </c>
      <c r="I44" s="6">
        <v>0.35135201624405299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456.87751070000002</v>
      </c>
      <c r="E45" s="6">
        <v>110602.84888980001</v>
      </c>
      <c r="F45" s="6">
        <v>823.85698630000002</v>
      </c>
      <c r="G45" s="6">
        <v>0.40835080256636003</v>
      </c>
      <c r="H45" s="6">
        <v>98.855297213200402</v>
      </c>
      <c r="I45" s="6">
        <v>0.73635198423328196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246.47866529999999</v>
      </c>
      <c r="E46" s="6">
        <v>64501.726572</v>
      </c>
      <c r="F46" s="6">
        <v>123.5722777</v>
      </c>
      <c r="G46" s="6">
        <v>0.37994745132890501</v>
      </c>
      <c r="H46" s="6">
        <v>99.429565587416803</v>
      </c>
      <c r="I46" s="6">
        <v>0.19048696125434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5493.2584586000003</v>
      </c>
      <c r="E47" s="6">
        <v>134477.1337832</v>
      </c>
      <c r="F47" s="6">
        <v>4566.1864840999997</v>
      </c>
      <c r="G47" s="6">
        <v>3.8006008631333699</v>
      </c>
      <c r="H47" s="6">
        <v>93.040208207932693</v>
      </c>
      <c r="I47" s="6">
        <v>3.15919092893387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4708.4518117999996</v>
      </c>
      <c r="E48" s="6">
        <v>102703.2537204</v>
      </c>
      <c r="F48" s="6">
        <v>562.60420599999998</v>
      </c>
      <c r="G48" s="6">
        <v>4.3607148989573101</v>
      </c>
      <c r="H48" s="6">
        <v>95.118231336157194</v>
      </c>
      <c r="I48" s="6">
        <v>0.52105376488547905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239.12307300000001</v>
      </c>
      <c r="E49" s="6">
        <v>79772.674775699998</v>
      </c>
      <c r="F49" s="6">
        <v>918.78187119999996</v>
      </c>
      <c r="G49" s="6">
        <v>0.295466897466449</v>
      </c>
      <c r="H49" s="6">
        <v>98.569261522396701</v>
      </c>
      <c r="I49" s="6">
        <v>1.1352715801368201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3524.2603023000001</v>
      </c>
      <c r="E50" s="6">
        <v>78336.443164700002</v>
      </c>
      <c r="F50" s="6">
        <v>1263.5198522000001</v>
      </c>
      <c r="G50" s="6">
        <v>4.2397512561010204</v>
      </c>
      <c r="H50" s="6">
        <v>94.240210659034105</v>
      </c>
      <c r="I50" s="6">
        <v>1.52003808486491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887.12529340000003</v>
      </c>
      <c r="E51" s="6">
        <v>64474.856375900003</v>
      </c>
      <c r="F51" s="6">
        <v>1090.5586066999999</v>
      </c>
      <c r="G51" s="6">
        <v>1.3349757431626601</v>
      </c>
      <c r="H51" s="6">
        <v>97.023915275644796</v>
      </c>
      <c r="I51" s="6">
        <v>1.6411089811924999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593.01079730000004</v>
      </c>
      <c r="E52" s="6">
        <v>120456.0794155</v>
      </c>
      <c r="F52" s="6">
        <v>696.95888409999998</v>
      </c>
      <c r="G52" s="6">
        <v>0.487088329928482</v>
      </c>
      <c r="H52" s="6">
        <v>98.940442264066206</v>
      </c>
      <c r="I52" s="6">
        <v>0.57246940600534602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3297.4393039000001</v>
      </c>
      <c r="E53" s="6">
        <v>99066.082689999996</v>
      </c>
      <c r="F53" s="6">
        <v>516.63221720000001</v>
      </c>
      <c r="G53" s="6">
        <v>3.2051267119351099</v>
      </c>
      <c r="H53" s="6">
        <v>96.292704311782103</v>
      </c>
      <c r="I53" s="6">
        <v>0.50216897628275403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575.62777000000006</v>
      </c>
      <c r="E54" s="6">
        <v>82849.051555900005</v>
      </c>
      <c r="F54" s="6">
        <v>788.43359129999999</v>
      </c>
      <c r="G54" s="6">
        <v>0.68353698142707098</v>
      </c>
      <c r="H54" s="6">
        <v>98.380226886231895</v>
      </c>
      <c r="I54" s="6">
        <v>0.93623613234105596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327.8755276</v>
      </c>
      <c r="E55" s="6">
        <v>98012.860716900002</v>
      </c>
      <c r="F55" s="6">
        <v>86.746422100000004</v>
      </c>
      <c r="G55" s="6">
        <v>0.33311379984247003</v>
      </c>
      <c r="H55" s="6">
        <v>99.578753882079397</v>
      </c>
      <c r="I55" s="6">
        <v>8.8132318078105398E-2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427.4349641</v>
      </c>
      <c r="E56" s="6">
        <v>136791.31630110001</v>
      </c>
      <c r="F56" s="6">
        <v>284.66352230000001</v>
      </c>
      <c r="G56" s="6">
        <v>0.31085407206836602</v>
      </c>
      <c r="H56" s="6">
        <v>99.482123053088898</v>
      </c>
      <c r="I56" s="6">
        <v>0.207022874842726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403.26394119999998</v>
      </c>
      <c r="E57" s="6">
        <v>76237.3133466</v>
      </c>
      <c r="F57" s="6">
        <v>261.8166296</v>
      </c>
      <c r="G57" s="6">
        <v>0.52438411947635999</v>
      </c>
      <c r="H57" s="6">
        <v>99.135162721313506</v>
      </c>
      <c r="I57" s="6">
        <v>0.34045315921012098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241.17270479999999</v>
      </c>
      <c r="E58" s="6">
        <v>87970.465580000004</v>
      </c>
      <c r="F58" s="6">
        <v>927.98525270000005</v>
      </c>
      <c r="G58" s="6">
        <v>0.27055611772753502</v>
      </c>
      <c r="H58" s="6">
        <v>98.688397021322203</v>
      </c>
      <c r="I58" s="6">
        <v>1.0410468609502299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402.0134572</v>
      </c>
      <c r="E59" s="6">
        <v>76177.938272700005</v>
      </c>
      <c r="F59" s="6">
        <v>311.66865489999998</v>
      </c>
      <c r="G59" s="6">
        <v>0.52283129837574605</v>
      </c>
      <c r="H59" s="6">
        <v>99.0718336945841</v>
      </c>
      <c r="I59" s="6">
        <v>0.40533500704013098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169.31804159999999</v>
      </c>
      <c r="E60" s="6">
        <v>55078.380619800002</v>
      </c>
      <c r="F60" s="6">
        <v>215.58503519999999</v>
      </c>
      <c r="G60" s="6">
        <v>0.30527951162469602</v>
      </c>
      <c r="H60" s="6">
        <v>99.306021837968501</v>
      </c>
      <c r="I60" s="6">
        <v>0.38869865040683799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</v>
      </c>
    </row>
    <row r="9" spans="1:9" x14ac:dyDescent="0.25">
      <c r="A9" t="s">
        <v>176</v>
      </c>
    </row>
    <row r="10" spans="1:9" x14ac:dyDescent="0.25">
      <c r="A10" t="s">
        <v>185</v>
      </c>
    </row>
    <row r="11" spans="1:9" x14ac:dyDescent="0.25">
      <c r="A11" t="s">
        <v>186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187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148</v>
      </c>
      <c r="G16" s="5" t="s">
        <v>113</v>
      </c>
      <c r="H16" s="5" t="s">
        <v>114</v>
      </c>
      <c r="I16" s="5" t="s">
        <v>149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53832.188423300002</v>
      </c>
      <c r="E17" s="6">
        <v>2705810.0887822001</v>
      </c>
      <c r="F17" s="6">
        <v>30976.430166300001</v>
      </c>
      <c r="G17" s="6">
        <v>1.92904133700154</v>
      </c>
      <c r="H17" s="6">
        <v>96.960938505659499</v>
      </c>
      <c r="I17" s="6">
        <v>1.1100201573390001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188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148</v>
      </c>
      <c r="G27" s="5" t="s">
        <v>113</v>
      </c>
      <c r="H27" s="5" t="s">
        <v>114</v>
      </c>
      <c r="I27" s="5" t="s">
        <v>149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66.7713988</v>
      </c>
      <c r="E28" s="6">
        <v>1041.2728947999999</v>
      </c>
      <c r="F28" s="6">
        <v>10.8277944</v>
      </c>
      <c r="G28" s="6">
        <v>5.9677419354838701</v>
      </c>
      <c r="H28" s="6">
        <v>93.064516129032299</v>
      </c>
      <c r="I28" s="6">
        <v>0.967741935483871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622.31337389999999</v>
      </c>
      <c r="E29" s="6">
        <v>7189.9132250000002</v>
      </c>
      <c r="F29" s="6">
        <v>72.293677500000001</v>
      </c>
      <c r="G29" s="6">
        <v>7.8928501935965896</v>
      </c>
      <c r="H29" s="6">
        <v>91.190243324262795</v>
      </c>
      <c r="I29" s="6">
        <v>0.91690648214058001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2194.4535860999999</v>
      </c>
      <c r="E30" s="6">
        <v>127550.3674756</v>
      </c>
      <c r="F30" s="6">
        <v>2232.8311312999999</v>
      </c>
      <c r="G30" s="6">
        <v>1.6627463435179901</v>
      </c>
      <c r="H30" s="6">
        <v>96.645428491995204</v>
      </c>
      <c r="I30" s="6">
        <v>1.6918251644867699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4432.0253707000002</v>
      </c>
      <c r="E31" s="6">
        <v>68634.297310099995</v>
      </c>
      <c r="F31" s="6">
        <v>1348.2028232</v>
      </c>
      <c r="G31" s="6">
        <v>5.9558605536788196</v>
      </c>
      <c r="H31" s="6">
        <v>92.232392594387605</v>
      </c>
      <c r="I31" s="6">
        <v>1.81174685193354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2505.4756352999998</v>
      </c>
      <c r="E32" s="6">
        <v>84999.492445600001</v>
      </c>
      <c r="F32" s="6">
        <v>855.02399300000002</v>
      </c>
      <c r="G32" s="6">
        <v>2.83553175650417</v>
      </c>
      <c r="H32" s="6">
        <v>96.196808590148507</v>
      </c>
      <c r="I32" s="6">
        <v>0.96765965334729698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1031.2505788000001</v>
      </c>
      <c r="E33" s="6">
        <v>10451.714269599999</v>
      </c>
      <c r="F33" s="6">
        <v>274.23644580000001</v>
      </c>
      <c r="G33" s="6">
        <v>8.7712249964515898</v>
      </c>
      <c r="H33" s="6">
        <v>88.896277337328399</v>
      </c>
      <c r="I33" s="6">
        <v>2.3324976662199801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91.020715699999997</v>
      </c>
      <c r="E34" s="6">
        <v>3767.0534582</v>
      </c>
      <c r="F34" s="6">
        <v>5.8337792000000004</v>
      </c>
      <c r="G34" s="6">
        <v>2.3556647002156001</v>
      </c>
      <c r="H34" s="6">
        <v>97.493353980591195</v>
      </c>
      <c r="I34" s="6">
        <v>0.15098131919316499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3594.0626645000002</v>
      </c>
      <c r="E35" s="6">
        <v>100100.9385605</v>
      </c>
      <c r="F35" s="6">
        <v>498.69771500000002</v>
      </c>
      <c r="G35" s="6">
        <v>3.44940500343465</v>
      </c>
      <c r="H35" s="6">
        <v>96.071969398210101</v>
      </c>
      <c r="I35" s="6">
        <v>0.47862559835520901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262.85778959999999</v>
      </c>
      <c r="E36" s="6">
        <v>62959.634883999999</v>
      </c>
      <c r="F36" s="6">
        <v>261.2868891</v>
      </c>
      <c r="G36" s="6">
        <v>0.414055041162739</v>
      </c>
      <c r="H36" s="6">
        <v>99.174364408813503</v>
      </c>
      <c r="I36" s="6">
        <v>0.41158055002371002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2230.5783072999998</v>
      </c>
      <c r="E37" s="6">
        <v>88429.589501399998</v>
      </c>
      <c r="F37" s="6">
        <v>114.9327181</v>
      </c>
      <c r="G37" s="6">
        <v>2.45725787617438</v>
      </c>
      <c r="H37" s="6">
        <v>97.416129520333001</v>
      </c>
      <c r="I37" s="6">
        <v>0.12661260349259301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621.43213960000003</v>
      </c>
      <c r="E38" s="6">
        <v>138138.2920699</v>
      </c>
      <c r="F38" s="6">
        <v>842.99450669999999</v>
      </c>
      <c r="G38" s="6">
        <v>0.445143293278777</v>
      </c>
      <c r="H38" s="6">
        <v>98.951004206961699</v>
      </c>
      <c r="I38" s="6">
        <v>0.60385249975950195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1504.3210292000001</v>
      </c>
      <c r="E39" s="6">
        <v>84738.844756499995</v>
      </c>
      <c r="F39" s="6">
        <v>265.0565656</v>
      </c>
      <c r="G39" s="6">
        <v>1.73893415945033</v>
      </c>
      <c r="H39" s="6">
        <v>97.954671189965296</v>
      </c>
      <c r="I39" s="6">
        <v>0.306394650584352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1352.9433901</v>
      </c>
      <c r="E40" s="6">
        <v>98281.044053299993</v>
      </c>
      <c r="F40" s="6">
        <v>2844.0846492999999</v>
      </c>
      <c r="G40" s="6">
        <v>1.3202272080959401</v>
      </c>
      <c r="H40" s="6">
        <v>95.904462336485594</v>
      </c>
      <c r="I40" s="6">
        <v>2.7753104554184902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736.73689720000004</v>
      </c>
      <c r="E41" s="6">
        <v>84419.989844800002</v>
      </c>
      <c r="F41" s="6">
        <v>1976.7948466</v>
      </c>
      <c r="G41" s="6">
        <v>0.845526364329099</v>
      </c>
      <c r="H41" s="6">
        <v>96.885777489159807</v>
      </c>
      <c r="I41" s="6">
        <v>2.2686961465111199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3034.5932462999999</v>
      </c>
      <c r="E42" s="6">
        <v>78789.981713600006</v>
      </c>
      <c r="F42" s="6">
        <v>1270.2648438000001</v>
      </c>
      <c r="G42" s="6">
        <v>3.6519635316330201</v>
      </c>
      <c r="H42" s="6">
        <v>94.819343655671503</v>
      </c>
      <c r="I42" s="6">
        <v>1.5286928126954999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1216.8999223000001</v>
      </c>
      <c r="E43" s="6">
        <v>90161.130180399996</v>
      </c>
      <c r="F43" s="6">
        <v>624.78360980000002</v>
      </c>
      <c r="G43" s="6">
        <v>1.32267685432176</v>
      </c>
      <c r="H43" s="6">
        <v>97.998231295561197</v>
      </c>
      <c r="I43" s="6">
        <v>0.67909185011709405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3392.9158871</v>
      </c>
      <c r="E44" s="6">
        <v>114606.310847</v>
      </c>
      <c r="F44" s="6">
        <v>1029.3140639999999</v>
      </c>
      <c r="G44" s="6">
        <v>2.8505061595732499</v>
      </c>
      <c r="H44" s="6">
        <v>96.284731442183201</v>
      </c>
      <c r="I44" s="6">
        <v>0.86476239824359002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1144.0897494999999</v>
      </c>
      <c r="E45" s="6">
        <v>109792.96300410001</v>
      </c>
      <c r="F45" s="6">
        <v>946.53063320000001</v>
      </c>
      <c r="G45" s="6">
        <v>1.02257160064734</v>
      </c>
      <c r="H45" s="6">
        <v>98.131432405527804</v>
      </c>
      <c r="I45" s="6">
        <v>0.84599599382483803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1058.7988814</v>
      </c>
      <c r="E46" s="6">
        <v>63689.406355899999</v>
      </c>
      <c r="F46" s="6">
        <v>123.5722777</v>
      </c>
      <c r="G46" s="6">
        <v>1.6321410048540399</v>
      </c>
      <c r="H46" s="6">
        <v>98.177372033891601</v>
      </c>
      <c r="I46" s="6">
        <v>0.19048696125434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3832.3986012999999</v>
      </c>
      <c r="E47" s="6">
        <v>135959.13934279999</v>
      </c>
      <c r="F47" s="6">
        <v>4745.0407818000003</v>
      </c>
      <c r="G47" s="6">
        <v>2.65150776023818</v>
      </c>
      <c r="H47" s="6">
        <v>94.065558034712893</v>
      </c>
      <c r="I47" s="6">
        <v>3.2829342050489001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3834.4371418000001</v>
      </c>
      <c r="E48" s="6">
        <v>103513.6449829</v>
      </c>
      <c r="F48" s="6">
        <v>626.22761349999996</v>
      </c>
      <c r="G48" s="6">
        <v>3.5512495065698202</v>
      </c>
      <c r="H48" s="6">
        <v>95.868772149490397</v>
      </c>
      <c r="I48" s="6">
        <v>0.579978343939761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704.17848839999999</v>
      </c>
      <c r="E49" s="6">
        <v>79204.171495899995</v>
      </c>
      <c r="F49" s="6">
        <v>1022.2297356</v>
      </c>
      <c r="G49" s="6">
        <v>0.870101871056843</v>
      </c>
      <c r="H49" s="6">
        <v>97.866803586511907</v>
      </c>
      <c r="I49" s="6">
        <v>1.2630945424312101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2952.2523031999999</v>
      </c>
      <c r="E50" s="6">
        <v>78737.749875099995</v>
      </c>
      <c r="F50" s="6">
        <v>1434.2211408999999</v>
      </c>
      <c r="G50" s="6">
        <v>3.5516149027501198</v>
      </c>
      <c r="H50" s="6">
        <v>94.722990159852898</v>
      </c>
      <c r="I50" s="6">
        <v>1.7253949373969399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642.94567889999996</v>
      </c>
      <c r="E51" s="6">
        <v>64713.190319300003</v>
      </c>
      <c r="F51" s="6">
        <v>1096.4042778</v>
      </c>
      <c r="G51" s="6">
        <v>0.96752611146184597</v>
      </c>
      <c r="H51" s="6">
        <v>97.382568146415693</v>
      </c>
      <c r="I51" s="6">
        <v>1.6499057421225101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1091.7612360000001</v>
      </c>
      <c r="E52" s="6">
        <v>119930.9741168</v>
      </c>
      <c r="F52" s="6">
        <v>723.31374410000001</v>
      </c>
      <c r="G52" s="6">
        <v>0.89675290828620402</v>
      </c>
      <c r="H52" s="6">
        <v>98.509130280970894</v>
      </c>
      <c r="I52" s="6">
        <v>0.59411681074291001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1356.8905812</v>
      </c>
      <c r="E53" s="6">
        <v>101006.63141269999</v>
      </c>
      <c r="F53" s="6">
        <v>516.63221720000001</v>
      </c>
      <c r="G53" s="6">
        <v>1.31890410896527</v>
      </c>
      <c r="H53" s="6">
        <v>98.178926914751997</v>
      </c>
      <c r="I53" s="6">
        <v>0.50216897628275503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3824.8643069</v>
      </c>
      <c r="E54" s="6">
        <v>79330.748653899995</v>
      </c>
      <c r="F54" s="6">
        <v>1057.4999564</v>
      </c>
      <c r="G54" s="6">
        <v>4.5418868563387296</v>
      </c>
      <c r="H54" s="6">
        <v>94.202370516690905</v>
      </c>
      <c r="I54" s="6">
        <v>1.2557426269704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1039.2186334</v>
      </c>
      <c r="E55" s="6">
        <v>97155.724472799993</v>
      </c>
      <c r="F55" s="6">
        <v>232.5395604</v>
      </c>
      <c r="G55" s="6">
        <v>1.0558216112466401</v>
      </c>
      <c r="H55" s="6">
        <v>98.707923682140901</v>
      </c>
      <c r="I55" s="6">
        <v>0.23625470661245401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792.34803450000004</v>
      </c>
      <c r="E56" s="6">
        <v>134719.13556580001</v>
      </c>
      <c r="F56" s="6">
        <v>1991.9311872000001</v>
      </c>
      <c r="G56" s="6">
        <v>0.57623880521404303</v>
      </c>
      <c r="H56" s="6">
        <v>97.975119944473505</v>
      </c>
      <c r="I56" s="6">
        <v>1.4486412503124799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783.27405899999997</v>
      </c>
      <c r="E57" s="6">
        <v>75776.791799700004</v>
      </c>
      <c r="F57" s="6">
        <v>342.32805869999999</v>
      </c>
      <c r="G57" s="6">
        <v>1.0185301381401799</v>
      </c>
      <c r="H57" s="6">
        <v>98.536323695060801</v>
      </c>
      <c r="I57" s="6">
        <v>0.44514616679903501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901.45768840000005</v>
      </c>
      <c r="E58" s="6">
        <v>87245.403638500007</v>
      </c>
      <c r="F58" s="6">
        <v>992.7622106</v>
      </c>
      <c r="G58" s="6">
        <v>1.0112872958463499</v>
      </c>
      <c r="H58" s="6">
        <v>97.874996747991503</v>
      </c>
      <c r="I58" s="6">
        <v>1.1137159561621399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701.67738910000003</v>
      </c>
      <c r="E59" s="6">
        <v>75888.2630584</v>
      </c>
      <c r="F59" s="6">
        <v>301.67993730000001</v>
      </c>
      <c r="G59" s="6">
        <v>0.91255378100824602</v>
      </c>
      <c r="H59" s="6">
        <v>98.695101857161106</v>
      </c>
      <c r="I59" s="6">
        <v>0.39234436183066401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280.9437178</v>
      </c>
      <c r="E60" s="6">
        <v>54886.283197299999</v>
      </c>
      <c r="F60" s="6">
        <v>296.0567815</v>
      </c>
      <c r="G60" s="6">
        <v>0.50654000101552299</v>
      </c>
      <c r="H60" s="6">
        <v>98.959671226001802</v>
      </c>
      <c r="I60" s="6">
        <v>0.53378877298270899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</v>
      </c>
    </row>
    <row r="9" spans="1:7" x14ac:dyDescent="0.25">
      <c r="A9" t="s">
        <v>190</v>
      </c>
    </row>
    <row r="10" spans="1:7" x14ac:dyDescent="0.25">
      <c r="A10" t="s">
        <v>4</v>
      </c>
    </row>
    <row r="11" spans="1:7" x14ac:dyDescent="0.25">
      <c r="A11" t="s">
        <v>191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106703.6451124</v>
      </c>
      <c r="E17" s="6">
        <v>2683915.0622593998</v>
      </c>
      <c r="F17" s="6">
        <v>3.8236554793575999</v>
      </c>
      <c r="G17" s="6">
        <v>96.176344520642402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138.95669480000001</v>
      </c>
      <c r="E28" s="6">
        <v>979.91539320000004</v>
      </c>
      <c r="F28" s="6">
        <v>12.419354838709699</v>
      </c>
      <c r="G28" s="6">
        <v>87.580645161290306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451.13641999999999</v>
      </c>
      <c r="E29" s="6">
        <v>7433.3838563999998</v>
      </c>
      <c r="F29" s="6">
        <v>5.7217992241118898</v>
      </c>
      <c r="G29" s="6">
        <v>94.278200775888095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8119.8175208000002</v>
      </c>
      <c r="E30" s="6">
        <v>123857.8346722</v>
      </c>
      <c r="F30" s="6">
        <v>6.1524185238011597</v>
      </c>
      <c r="G30" s="6">
        <v>93.847581476198798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3124.0139127000002</v>
      </c>
      <c r="E31" s="6">
        <v>71290.511591300005</v>
      </c>
      <c r="F31" s="6">
        <v>4.1981238092179698</v>
      </c>
      <c r="G31" s="6">
        <v>95.801876190781996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3346.8397054000002</v>
      </c>
      <c r="E32" s="6">
        <v>85013.152368499999</v>
      </c>
      <c r="F32" s="6">
        <v>3.7877320117920199</v>
      </c>
      <c r="G32" s="6">
        <v>96.212267988207998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414.4579511</v>
      </c>
      <c r="E33" s="6">
        <v>11342.743343100001</v>
      </c>
      <c r="F33" s="6">
        <v>3.5251412366687802</v>
      </c>
      <c r="G33" s="6">
        <v>96.474858763331198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376.38116589999998</v>
      </c>
      <c r="E34" s="6">
        <v>3487.5267871999999</v>
      </c>
      <c r="F34" s="6">
        <v>9.7409454487141893</v>
      </c>
      <c r="G34" s="6">
        <v>90.2590545512858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1034.3456635</v>
      </c>
      <c r="E35" s="6">
        <v>103159.3532765</v>
      </c>
      <c r="F35" s="6">
        <v>0.99271421786803904</v>
      </c>
      <c r="G35" s="6">
        <v>99.007285782132001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1006.0145821999999</v>
      </c>
      <c r="E36" s="6">
        <v>62477.764980499996</v>
      </c>
      <c r="F36" s="6">
        <v>1.58467972311952</v>
      </c>
      <c r="G36" s="6">
        <v>98.415320276880493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5808.7102735999997</v>
      </c>
      <c r="E37" s="6">
        <v>84966.390253200007</v>
      </c>
      <c r="F37" s="6">
        <v>6.3990127687989302</v>
      </c>
      <c r="G37" s="6">
        <v>93.600987231201103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2480.6297656000002</v>
      </c>
      <c r="E38" s="6">
        <v>137122.08895060001</v>
      </c>
      <c r="F38" s="6">
        <v>1.7769208138724699</v>
      </c>
      <c r="G38" s="6">
        <v>98.223079186127507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3428.0449872999998</v>
      </c>
      <c r="E39" s="6">
        <v>83080.177364000003</v>
      </c>
      <c r="F39" s="6">
        <v>3.96268111183594</v>
      </c>
      <c r="G39" s="6">
        <v>96.037318888164094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2096.6286461999998</v>
      </c>
      <c r="E40" s="6">
        <v>100381.44344649999</v>
      </c>
      <c r="F40" s="6">
        <v>2.0459290493906099</v>
      </c>
      <c r="G40" s="6">
        <v>97.954070950609406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5132.1618711000001</v>
      </c>
      <c r="E41" s="6">
        <v>82001.359717500003</v>
      </c>
      <c r="F41" s="6">
        <v>5.8899970729192503</v>
      </c>
      <c r="G41" s="6">
        <v>94.110002927080799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4524.7688463000004</v>
      </c>
      <c r="E42" s="6">
        <v>78570.070957400007</v>
      </c>
      <c r="F42" s="6">
        <v>5.4453066604245697</v>
      </c>
      <c r="G42" s="6">
        <v>94.554693339575394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5187.5797961999997</v>
      </c>
      <c r="E43" s="6">
        <v>86815.2339163</v>
      </c>
      <c r="F43" s="6">
        <v>5.6385012445496399</v>
      </c>
      <c r="G43" s="6">
        <v>94.361498755450299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5987.6865876000002</v>
      </c>
      <c r="E44" s="6">
        <v>113040.85421049999</v>
      </c>
      <c r="F44" s="6">
        <v>5.0304629019661</v>
      </c>
      <c r="G44" s="6">
        <v>94.969537098033896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7248.2580945</v>
      </c>
      <c r="E45" s="6">
        <v>104635.3252923</v>
      </c>
      <c r="F45" s="6">
        <v>6.47839287506691</v>
      </c>
      <c r="G45" s="6">
        <v>93.521607124933098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2486.5081205000001</v>
      </c>
      <c r="E46" s="6">
        <v>62385.269394499999</v>
      </c>
      <c r="F46" s="6">
        <v>3.8329582073268398</v>
      </c>
      <c r="G46" s="6">
        <v>96.167041792673103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5439.2470616999999</v>
      </c>
      <c r="E47" s="6">
        <v>139097.3316642</v>
      </c>
      <c r="F47" s="6">
        <v>3.7632321932948298</v>
      </c>
      <c r="G47" s="6">
        <v>96.236767806705203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5689.5827884</v>
      </c>
      <c r="E48" s="6">
        <v>102284.7269498</v>
      </c>
      <c r="F48" s="6">
        <v>5.2693856549722398</v>
      </c>
      <c r="G48" s="6">
        <v>94.730614345027803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6769.9243388000004</v>
      </c>
      <c r="E49" s="6">
        <v>74160.655381100005</v>
      </c>
      <c r="F49" s="6">
        <v>8.3651005123534805</v>
      </c>
      <c r="G49" s="6">
        <v>91.634899487646507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3635.0001990999999</v>
      </c>
      <c r="E50" s="6">
        <v>79489.223120099996</v>
      </c>
      <c r="F50" s="6">
        <v>4.3729734293473896</v>
      </c>
      <c r="G50" s="6">
        <v>95.627026570652603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479.24570080000001</v>
      </c>
      <c r="E51" s="6">
        <v>65973.294575199994</v>
      </c>
      <c r="F51" s="6">
        <v>0.72118492206547602</v>
      </c>
      <c r="G51" s="6">
        <v>99.278815077934496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702.35607130000005</v>
      </c>
      <c r="E52" s="6">
        <v>121043.69302560001</v>
      </c>
      <c r="F52" s="6">
        <v>0.57690255783247701</v>
      </c>
      <c r="G52" s="6">
        <v>99.423097442167503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1898.9428029000001</v>
      </c>
      <c r="E53" s="6">
        <v>100981.2114082</v>
      </c>
      <c r="F53" s="6">
        <v>1.8457814507193999</v>
      </c>
      <c r="G53" s="6">
        <v>98.1542185492806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1058.8317108000001</v>
      </c>
      <c r="E54" s="6">
        <v>83154.281206400003</v>
      </c>
      <c r="F54" s="6">
        <v>1.2573240367459899</v>
      </c>
      <c r="G54" s="6">
        <v>98.742675963254001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3185.1282099</v>
      </c>
      <c r="E55" s="6">
        <v>95242.354456700006</v>
      </c>
      <c r="F55" s="6">
        <v>3.2360151083908901</v>
      </c>
      <c r="G55" s="6">
        <v>96.763984891609098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6021.6668639</v>
      </c>
      <c r="E56" s="6">
        <v>131481.74792359999</v>
      </c>
      <c r="F56" s="6">
        <v>4.3792853240815699</v>
      </c>
      <c r="G56" s="6">
        <v>95.620714675918407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820.94036419999998</v>
      </c>
      <c r="E57" s="6">
        <v>76081.453553200001</v>
      </c>
      <c r="F57" s="6">
        <v>1.0675095044268199</v>
      </c>
      <c r="G57" s="6">
        <v>98.932490495573205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3463.5207747999998</v>
      </c>
      <c r="E58" s="6">
        <v>85676.1027627</v>
      </c>
      <c r="F58" s="6">
        <v>3.8855007878095198</v>
      </c>
      <c r="G58" s="6">
        <v>96.114499212190495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867.21133889999999</v>
      </c>
      <c r="E59" s="6">
        <v>76024.4090459</v>
      </c>
      <c r="F59" s="6">
        <v>1.12783595216239</v>
      </c>
      <c r="G59" s="6">
        <v>98.8721640478376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4279.1062816000003</v>
      </c>
      <c r="E60" s="6">
        <v>51184.177414999998</v>
      </c>
      <c r="F60" s="6">
        <v>7.7152054411490196</v>
      </c>
      <c r="G60" s="6">
        <v>92.284794558851004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194</v>
      </c>
    </row>
    <row r="9" spans="1:7" x14ac:dyDescent="0.25">
      <c r="A9" t="s">
        <v>190</v>
      </c>
    </row>
    <row r="10" spans="1:7" x14ac:dyDescent="0.25">
      <c r="A10" t="s">
        <v>195</v>
      </c>
    </row>
    <row r="11" spans="1:7" x14ac:dyDescent="0.25">
      <c r="A11" t="s">
        <v>196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71999.816265899994</v>
      </c>
      <c r="E17" s="6">
        <v>34703.828846500001</v>
      </c>
      <c r="F17" s="6">
        <v>67.476435495766296</v>
      </c>
      <c r="G17" s="6">
        <v>32.523564504233697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61.357501599999999</v>
      </c>
      <c r="E28" s="6">
        <v>77.599193200000002</v>
      </c>
      <c r="F28" s="6">
        <v>44.1558441558442</v>
      </c>
      <c r="G28" s="6">
        <v>55.8441558441558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286.2171803</v>
      </c>
      <c r="E29" s="6">
        <v>164.91923969999999</v>
      </c>
      <c r="F29" s="6">
        <v>63.443598789918099</v>
      </c>
      <c r="G29" s="6">
        <v>36.556401210081901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5688.5876617000004</v>
      </c>
      <c r="E30" s="6">
        <v>2431.2298590999999</v>
      </c>
      <c r="F30" s="6">
        <v>70.058072698406306</v>
      </c>
      <c r="G30" s="6">
        <v>29.941927301593701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2295.0732139000002</v>
      </c>
      <c r="E31" s="6">
        <v>828.94069879999995</v>
      </c>
      <c r="F31" s="6">
        <v>73.465524739498704</v>
      </c>
      <c r="G31" s="6">
        <v>26.534475260501299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2378.3724590000002</v>
      </c>
      <c r="E32" s="6">
        <v>968.46724640000002</v>
      </c>
      <c r="F32" s="6">
        <v>71.063231835172303</v>
      </c>
      <c r="G32" s="6">
        <v>28.936768164827701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269.65154280000002</v>
      </c>
      <c r="E33" s="6">
        <v>144.80640829999999</v>
      </c>
      <c r="F33" s="6">
        <v>65.061254606004397</v>
      </c>
      <c r="G33" s="6">
        <v>34.938745393995603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226.5376057</v>
      </c>
      <c r="E34" s="6">
        <v>149.84356020000001</v>
      </c>
      <c r="F34" s="6">
        <v>60.188347936673402</v>
      </c>
      <c r="G34" s="6">
        <v>39.811652063326598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492.33058269999998</v>
      </c>
      <c r="E35" s="6">
        <v>542.01508079999996</v>
      </c>
      <c r="F35" s="6">
        <v>47.598264301129298</v>
      </c>
      <c r="G35" s="6">
        <v>52.401735698870702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404.80141800000001</v>
      </c>
      <c r="E36" s="6">
        <v>601.21316420000005</v>
      </c>
      <c r="F36" s="6">
        <v>40.238126281903497</v>
      </c>
      <c r="G36" s="6">
        <v>59.761873718096503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3861.9008297</v>
      </c>
      <c r="E37" s="6">
        <v>1946.8094438999999</v>
      </c>
      <c r="F37" s="6">
        <v>66.484652320360098</v>
      </c>
      <c r="G37" s="6">
        <v>33.515347679639902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1703.9096453</v>
      </c>
      <c r="E38" s="6">
        <v>776.72012029999996</v>
      </c>
      <c r="F38" s="6">
        <v>68.688591458865602</v>
      </c>
      <c r="G38" s="6">
        <v>31.311408541134401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2108.6082216999998</v>
      </c>
      <c r="E39" s="6">
        <v>1319.4367655999999</v>
      </c>
      <c r="F39" s="6">
        <v>61.5105177881806</v>
      </c>
      <c r="G39" s="6">
        <v>38.4894822118194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1487.5677072999999</v>
      </c>
      <c r="E40" s="6">
        <v>609.0609389</v>
      </c>
      <c r="F40" s="6">
        <v>70.950461828141002</v>
      </c>
      <c r="G40" s="6">
        <v>29.049538171858998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2697.4023784999999</v>
      </c>
      <c r="E41" s="6">
        <v>2434.7594926000002</v>
      </c>
      <c r="F41" s="6">
        <v>52.558793862085501</v>
      </c>
      <c r="G41" s="6">
        <v>47.441206137914499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3878.9754963</v>
      </c>
      <c r="E42" s="6">
        <v>645.79335000000003</v>
      </c>
      <c r="F42" s="6">
        <v>85.727594669767996</v>
      </c>
      <c r="G42" s="6">
        <v>14.272405330232001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3512.3506480999999</v>
      </c>
      <c r="E43" s="6">
        <v>1675.2291481</v>
      </c>
      <c r="F43" s="6">
        <v>67.706922805753507</v>
      </c>
      <c r="G43" s="6">
        <v>32.2930771942465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4622.3402570999997</v>
      </c>
      <c r="E44" s="6">
        <v>1365.3463305</v>
      </c>
      <c r="F44" s="6">
        <v>77.197431586891696</v>
      </c>
      <c r="G44" s="6">
        <v>22.8025684131083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4927.8603174999998</v>
      </c>
      <c r="E45" s="6">
        <v>2320.3977770000001</v>
      </c>
      <c r="F45" s="6">
        <v>67.986821843985894</v>
      </c>
      <c r="G45" s="6">
        <v>32.013178156014099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1512.9684454000001</v>
      </c>
      <c r="E46" s="6">
        <v>973.53967509999995</v>
      </c>
      <c r="F46" s="6">
        <v>60.847114591194803</v>
      </c>
      <c r="G46" s="6">
        <v>39.152885408805197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4169.2140321999996</v>
      </c>
      <c r="E47" s="6">
        <v>1270.0330295000001</v>
      </c>
      <c r="F47" s="6">
        <v>76.650572862504603</v>
      </c>
      <c r="G47" s="6">
        <v>23.3494271374954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4028.5587817000001</v>
      </c>
      <c r="E48" s="6">
        <v>1661.0240067</v>
      </c>
      <c r="F48" s="6">
        <v>70.8058733219153</v>
      </c>
      <c r="G48" s="6">
        <v>29.1941266780847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3966.4696684999999</v>
      </c>
      <c r="E49" s="6">
        <v>2803.4546703000001</v>
      </c>
      <c r="F49" s="6">
        <v>58.589571611121897</v>
      </c>
      <c r="G49" s="6">
        <v>41.410428388878103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2245.6165540000002</v>
      </c>
      <c r="E50" s="6">
        <v>1389.3836451</v>
      </c>
      <c r="F50" s="6">
        <v>61.777618459443197</v>
      </c>
      <c r="G50" s="6">
        <v>38.222381540556803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182.91756040000001</v>
      </c>
      <c r="E51" s="6">
        <v>296.3281404</v>
      </c>
      <c r="F51" s="6">
        <v>38.167804133591098</v>
      </c>
      <c r="G51" s="6">
        <v>61.832195866408902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290.66198759999997</v>
      </c>
      <c r="E52" s="6">
        <v>411.69408370000002</v>
      </c>
      <c r="F52" s="6">
        <v>41.383850653132399</v>
      </c>
      <c r="G52" s="6">
        <v>58.616149346867601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1383.8134258</v>
      </c>
      <c r="E53" s="6">
        <v>515.12937710000006</v>
      </c>
      <c r="F53" s="6">
        <v>72.872833435882697</v>
      </c>
      <c r="G53" s="6">
        <v>27.127166564117299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764.55064140000002</v>
      </c>
      <c r="E54" s="6">
        <v>294.28106939999998</v>
      </c>
      <c r="F54" s="6">
        <v>72.207002642784801</v>
      </c>
      <c r="G54" s="6">
        <v>27.7929973572151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2596.2909076999999</v>
      </c>
      <c r="E55" s="6">
        <v>588.83730219999995</v>
      </c>
      <c r="F55" s="6">
        <v>81.512916799713807</v>
      </c>
      <c r="G55" s="6">
        <v>18.4870832002862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3653.5554195999998</v>
      </c>
      <c r="E56" s="6">
        <v>2368.1114443000001</v>
      </c>
      <c r="F56" s="6">
        <v>60.673489619678698</v>
      </c>
      <c r="G56" s="6">
        <v>39.326510380321302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594.99529050000001</v>
      </c>
      <c r="E57" s="6">
        <v>225.94507369999999</v>
      </c>
      <c r="F57" s="6">
        <v>72.477285372588298</v>
      </c>
      <c r="G57" s="6">
        <v>27.522714627411698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2418.9084484999998</v>
      </c>
      <c r="E58" s="6">
        <v>1044.6123262999999</v>
      </c>
      <c r="F58" s="6">
        <v>69.839582487842307</v>
      </c>
      <c r="G58" s="6">
        <v>30.1604175121577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566.31273620000002</v>
      </c>
      <c r="E59" s="6">
        <v>300.89860270000003</v>
      </c>
      <c r="F59" s="6">
        <v>65.302736576107307</v>
      </c>
      <c r="G59" s="6">
        <v>34.6972634238927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2721.1376992</v>
      </c>
      <c r="E60" s="6">
        <v>1557.9685824000001</v>
      </c>
      <c r="F60" s="6">
        <v>63.591262289997097</v>
      </c>
      <c r="G60" s="6">
        <v>36.408737710002796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194</v>
      </c>
    </row>
    <row r="9" spans="1:7" x14ac:dyDescent="0.25">
      <c r="A9" t="s">
        <v>190</v>
      </c>
    </row>
    <row r="10" spans="1:7" x14ac:dyDescent="0.25">
      <c r="A10" t="s">
        <v>199</v>
      </c>
    </row>
    <row r="11" spans="1:7" x14ac:dyDescent="0.25">
      <c r="A11" t="s">
        <v>200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12780.4428658</v>
      </c>
      <c r="E17" s="6">
        <v>93923.202246600005</v>
      </c>
      <c r="F17" s="6">
        <v>11.9775129072088</v>
      </c>
      <c r="G17" s="6">
        <v>88.022487092791195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137.15206240000001</v>
      </c>
      <c r="F28" s="6">
        <v>1.2987012987013</v>
      </c>
      <c r="G28" s="6">
        <v>98.701298701298697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14.2337142</v>
      </c>
      <c r="E29" s="6">
        <v>436.90270579999998</v>
      </c>
      <c r="F29" s="6">
        <v>3.1550798315063999</v>
      </c>
      <c r="G29" s="6">
        <v>96.844920168493601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965.63183600000002</v>
      </c>
      <c r="E30" s="6">
        <v>7154.1856847999998</v>
      </c>
      <c r="F30" s="6">
        <v>11.8922849377637</v>
      </c>
      <c r="G30" s="6">
        <v>88.107715062236295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178.66308000000001</v>
      </c>
      <c r="E31" s="6">
        <v>2945.3508327</v>
      </c>
      <c r="F31" s="6">
        <v>5.7190231859622704</v>
      </c>
      <c r="G31" s="6">
        <v>94.2809768140377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329.93743929999999</v>
      </c>
      <c r="E32" s="6">
        <v>3016.9022660999999</v>
      </c>
      <c r="F32" s="6">
        <v>9.8581787101323801</v>
      </c>
      <c r="G32" s="6">
        <v>90.141821289867593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29.266858599999999</v>
      </c>
      <c r="E33" s="6">
        <v>385.19109250000002</v>
      </c>
      <c r="F33" s="6">
        <v>7.0614783773175898</v>
      </c>
      <c r="G33" s="6">
        <v>92.938521622682401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145.3511738</v>
      </c>
      <c r="E34" s="6">
        <v>231.02999209999999</v>
      </c>
      <c r="F34" s="6">
        <v>38.618078418572601</v>
      </c>
      <c r="G34" s="6">
        <v>61.381921581427399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62.2032697</v>
      </c>
      <c r="E35" s="6">
        <v>972.14239380000004</v>
      </c>
      <c r="F35" s="6">
        <v>6.0137797155273702</v>
      </c>
      <c r="G35" s="6">
        <v>93.986220284472594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234.8192775</v>
      </c>
      <c r="E36" s="6">
        <v>771.19530469999995</v>
      </c>
      <c r="F36" s="6">
        <v>23.3415381501217</v>
      </c>
      <c r="G36" s="6">
        <v>76.658461849878293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575.06364429999996</v>
      </c>
      <c r="E37" s="6">
        <v>5233.6466293000003</v>
      </c>
      <c r="F37" s="6">
        <v>9.90002284867961</v>
      </c>
      <c r="G37" s="6">
        <v>90.099977151320402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326.05380300000002</v>
      </c>
      <c r="E38" s="6">
        <v>2154.5759625999999</v>
      </c>
      <c r="F38" s="6">
        <v>13.143993010223999</v>
      </c>
      <c r="G38" s="6">
        <v>86.856006989776006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276.96150499999999</v>
      </c>
      <c r="E39" s="6">
        <v>3151.0834823</v>
      </c>
      <c r="F39" s="6">
        <v>8.0792844325575999</v>
      </c>
      <c r="G39" s="6">
        <v>91.9207155674424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351.19915900000001</v>
      </c>
      <c r="E40" s="6">
        <v>1745.4294872</v>
      </c>
      <c r="F40" s="6">
        <v>16.7506610975923</v>
      </c>
      <c r="G40" s="6">
        <v>83.2493389024077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682.91745400000002</v>
      </c>
      <c r="E41" s="6">
        <v>4449.2444170999997</v>
      </c>
      <c r="F41" s="6">
        <v>13.306623429896399</v>
      </c>
      <c r="G41" s="6">
        <v>86.693376570103595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134.88078379999999</v>
      </c>
      <c r="E42" s="6">
        <v>4389.8880625000002</v>
      </c>
      <c r="F42" s="6">
        <v>2.98094307978395</v>
      </c>
      <c r="G42" s="6">
        <v>97.019056920216002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366.91171050000003</v>
      </c>
      <c r="E43" s="6">
        <v>4820.6680857000001</v>
      </c>
      <c r="F43" s="6">
        <v>7.0728880309228197</v>
      </c>
      <c r="G43" s="6">
        <v>92.927111969077203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116.7120548</v>
      </c>
      <c r="E44" s="6">
        <v>5870.9745327999999</v>
      </c>
      <c r="F44" s="6">
        <v>1.9492011328999901</v>
      </c>
      <c r="G44" s="6">
        <v>98.050798867099999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1059.6826099</v>
      </c>
      <c r="E45" s="6">
        <v>6188.5754846</v>
      </c>
      <c r="F45" s="6">
        <v>14.619824461053501</v>
      </c>
      <c r="G45" s="6">
        <v>85.380175538946503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554.85844880000002</v>
      </c>
      <c r="E46" s="6">
        <v>1931.6496717</v>
      </c>
      <c r="F46" s="6">
        <v>22.3147652012665</v>
      </c>
      <c r="G46" s="6">
        <v>77.685234798733504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679.63069189999999</v>
      </c>
      <c r="E47" s="6">
        <v>4759.6163698</v>
      </c>
      <c r="F47" s="6">
        <v>12.4949406451044</v>
      </c>
      <c r="G47" s="6">
        <v>87.505059354895593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573.11057800000003</v>
      </c>
      <c r="E48" s="6">
        <v>5116.4722104000002</v>
      </c>
      <c r="F48" s="6">
        <v>10.0729807318819</v>
      </c>
      <c r="G48" s="6">
        <v>89.927019268118102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1565.7735617000001</v>
      </c>
      <c r="E49" s="6">
        <v>5204.1507770999997</v>
      </c>
      <c r="F49" s="6">
        <v>23.128376084296701</v>
      </c>
      <c r="G49" s="6">
        <v>76.871623915703296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368.83875210000002</v>
      </c>
      <c r="E50" s="6">
        <v>3266.161447</v>
      </c>
      <c r="F50" s="6">
        <v>10.146870203509801</v>
      </c>
      <c r="G50" s="6">
        <v>89.853129796490194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76.712427000000005</v>
      </c>
      <c r="E51" s="6">
        <v>402.53327380000002</v>
      </c>
      <c r="F51" s="6">
        <v>16.006909790102402</v>
      </c>
      <c r="G51" s="6">
        <v>83.993090209897602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32.611834600000002</v>
      </c>
      <c r="E52" s="6">
        <v>669.74423669999999</v>
      </c>
      <c r="F52" s="6">
        <v>4.6432053388017804</v>
      </c>
      <c r="G52" s="6">
        <v>95.356794661198194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504.03325360000002</v>
      </c>
      <c r="E53" s="6">
        <v>1394.9095493</v>
      </c>
      <c r="F53" s="6">
        <v>26.542834930586501</v>
      </c>
      <c r="G53" s="6">
        <v>73.457165069413506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33.243934400000001</v>
      </c>
      <c r="E54" s="6">
        <v>1025.5877763999999</v>
      </c>
      <c r="F54" s="6">
        <v>3.13968065566175</v>
      </c>
      <c r="G54" s="6">
        <v>96.860319344338293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221.76350149999999</v>
      </c>
      <c r="E55" s="6">
        <v>2963.3647083999999</v>
      </c>
      <c r="F55" s="6">
        <v>6.9624670307058798</v>
      </c>
      <c r="G55" s="6">
        <v>93.037532969294105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1020.4317743</v>
      </c>
      <c r="E56" s="6">
        <v>5001.2350895999998</v>
      </c>
      <c r="F56" s="6">
        <v>16.946001785942499</v>
      </c>
      <c r="G56" s="6">
        <v>83.053998214057501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67.784320500000007</v>
      </c>
      <c r="E57" s="6">
        <v>753.15604370000005</v>
      </c>
      <c r="F57" s="6">
        <v>8.2569116413291805</v>
      </c>
      <c r="G57" s="6">
        <v>91.743088358670803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403.83368200000001</v>
      </c>
      <c r="E58" s="6">
        <v>3059.6870927999998</v>
      </c>
      <c r="F58" s="6">
        <v>11.6596292691017</v>
      </c>
      <c r="G58" s="6">
        <v>88.3403707308983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21.357977099999999</v>
      </c>
      <c r="E59" s="6">
        <v>845.85336180000002</v>
      </c>
      <c r="F59" s="6">
        <v>2.4628341607123301</v>
      </c>
      <c r="G59" s="6">
        <v>97.537165839287695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804.16412249999996</v>
      </c>
      <c r="E60" s="6">
        <v>3474.9421591</v>
      </c>
      <c r="F60" s="6">
        <v>18.792805543481698</v>
      </c>
      <c r="G60" s="6">
        <v>81.207194456518295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194</v>
      </c>
    </row>
    <row r="9" spans="1:7" x14ac:dyDescent="0.25">
      <c r="A9" t="s">
        <v>190</v>
      </c>
    </row>
    <row r="10" spans="1:7" x14ac:dyDescent="0.25">
      <c r="A10" t="s">
        <v>203</v>
      </c>
    </row>
    <row r="11" spans="1:7" x14ac:dyDescent="0.25">
      <c r="A11" t="s">
        <v>204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25997.933997</v>
      </c>
      <c r="E17" s="6">
        <v>80705.711115400001</v>
      </c>
      <c r="F17" s="6">
        <v>24.364616569203601</v>
      </c>
      <c r="G17" s="6">
        <v>75.635383430796395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108.27794400000001</v>
      </c>
      <c r="F28" s="6">
        <v>22.0779220779221</v>
      </c>
      <c r="G28" s="6">
        <v>77.922077922077904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90.3832716</v>
      </c>
      <c r="E29" s="6">
        <v>360.75314839999999</v>
      </c>
      <c r="F29" s="6">
        <v>20.034576592153702</v>
      </c>
      <c r="G29" s="6">
        <v>79.965423407846302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1842.6129436000001</v>
      </c>
      <c r="E30" s="6">
        <v>6277.2045772000001</v>
      </c>
      <c r="F30" s="6">
        <v>22.6927876011979</v>
      </c>
      <c r="G30" s="6">
        <v>77.307212398802093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650.27761880000003</v>
      </c>
      <c r="E31" s="6">
        <v>2473.7362939</v>
      </c>
      <c r="F31" s="6">
        <v>20.815452074538999</v>
      </c>
      <c r="G31" s="6">
        <v>79.184547925461004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603.95870009999999</v>
      </c>
      <c r="E32" s="6">
        <v>2742.8810053000002</v>
      </c>
      <c r="F32" s="6">
        <v>18.0456416578761</v>
      </c>
      <c r="G32" s="6">
        <v>81.954358342123896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105.5033133</v>
      </c>
      <c r="E33" s="6">
        <v>308.9546378</v>
      </c>
      <c r="F33" s="6">
        <v>25.455733933921898</v>
      </c>
      <c r="G33" s="6">
        <v>74.544266066078094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98.912876400000002</v>
      </c>
      <c r="E34" s="6">
        <v>277.46828950000003</v>
      </c>
      <c r="F34" s="6">
        <v>26.279975025711</v>
      </c>
      <c r="G34" s="6">
        <v>73.720024974289004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479.8118111</v>
      </c>
      <c r="E35" s="6">
        <v>554.5338524</v>
      </c>
      <c r="F35" s="6">
        <v>46.387955983343304</v>
      </c>
      <c r="G35" s="6">
        <v>53.612044016656696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366.3938867</v>
      </c>
      <c r="E36" s="6">
        <v>639.62069550000001</v>
      </c>
      <c r="F36" s="6">
        <v>36.420335567974803</v>
      </c>
      <c r="G36" s="6">
        <v>63.579664432025197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1459.4689851999999</v>
      </c>
      <c r="E37" s="6">
        <v>4349.2412883999996</v>
      </c>
      <c r="F37" s="6">
        <v>25.1255255720558</v>
      </c>
      <c r="G37" s="6">
        <v>74.874474427944193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450.6663173</v>
      </c>
      <c r="E38" s="6">
        <v>2029.9634483</v>
      </c>
      <c r="F38" s="6">
        <v>18.1674155309104</v>
      </c>
      <c r="G38" s="6">
        <v>81.832584469089596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1107.5346536</v>
      </c>
      <c r="E39" s="6">
        <v>2320.5103337</v>
      </c>
      <c r="F39" s="6">
        <v>32.3080548155909</v>
      </c>
      <c r="G39" s="6">
        <v>67.691945184409093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257.86177989999999</v>
      </c>
      <c r="E40" s="6">
        <v>1838.7668662999999</v>
      </c>
      <c r="F40" s="6">
        <v>12.2988770742667</v>
      </c>
      <c r="G40" s="6">
        <v>87.701122925733301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1885.5682912</v>
      </c>
      <c r="E41" s="6">
        <v>3246.5935798999999</v>
      </c>
      <c r="F41" s="6">
        <v>36.7402342045743</v>
      </c>
      <c r="G41" s="6">
        <v>63.2597657954257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755.5852549</v>
      </c>
      <c r="E42" s="6">
        <v>3769.1835913999998</v>
      </c>
      <c r="F42" s="6">
        <v>16.698869722767299</v>
      </c>
      <c r="G42" s="6">
        <v>83.301130277232701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1497.5537376</v>
      </c>
      <c r="E43" s="6">
        <v>3690.0260585999999</v>
      </c>
      <c r="F43" s="6">
        <v>28.868061724987601</v>
      </c>
      <c r="G43" s="6">
        <v>71.131938275012402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1291.2775693999999</v>
      </c>
      <c r="E44" s="6">
        <v>4696.4090182</v>
      </c>
      <c r="F44" s="6">
        <v>21.5655504093038</v>
      </c>
      <c r="G44" s="6">
        <v>78.434449590696204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1699.6201765000001</v>
      </c>
      <c r="E45" s="6">
        <v>5548.6379180000004</v>
      </c>
      <c r="F45" s="6">
        <v>23.448670761181599</v>
      </c>
      <c r="G45" s="6">
        <v>76.551329238818397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504.3734852</v>
      </c>
      <c r="E46" s="6">
        <v>1982.1346352999999</v>
      </c>
      <c r="F46" s="6">
        <v>20.284409330566699</v>
      </c>
      <c r="G46" s="6">
        <v>79.715590669433297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665.03909620000002</v>
      </c>
      <c r="E47" s="6">
        <v>4774.2079654999998</v>
      </c>
      <c r="F47" s="6">
        <v>12.226675653011201</v>
      </c>
      <c r="G47" s="6">
        <v>87.773324346988801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1147.5554281</v>
      </c>
      <c r="E48" s="6">
        <v>4542.0273602999996</v>
      </c>
      <c r="F48" s="6">
        <v>20.169412605079799</v>
      </c>
      <c r="G48" s="6">
        <v>79.830587394920201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1423.1205334000001</v>
      </c>
      <c r="E49" s="6">
        <v>5346.8038053999999</v>
      </c>
      <c r="F49" s="6">
        <v>21.021217700229901</v>
      </c>
      <c r="G49" s="6">
        <v>78.978782299770103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1304.5631231</v>
      </c>
      <c r="E50" s="6">
        <v>2330.4370760000002</v>
      </c>
      <c r="F50" s="6">
        <v>35.888942273593301</v>
      </c>
      <c r="G50" s="6">
        <v>64.111057726406699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219.6157134</v>
      </c>
      <c r="E51" s="6">
        <v>259.6299874</v>
      </c>
      <c r="F51" s="6">
        <v>45.825286076306497</v>
      </c>
      <c r="G51" s="6">
        <v>54.174713923693503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439.71714559999998</v>
      </c>
      <c r="E52" s="6">
        <v>262.63892570000002</v>
      </c>
      <c r="F52" s="6">
        <v>62.606014750626699</v>
      </c>
      <c r="G52" s="6">
        <v>37.393985249373301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435.30135200000001</v>
      </c>
      <c r="E53" s="6">
        <v>1463.6414509000001</v>
      </c>
      <c r="F53" s="6">
        <v>22.9233524746097</v>
      </c>
      <c r="G53" s="6">
        <v>77.0766475253903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384.24093010000001</v>
      </c>
      <c r="E54" s="6">
        <v>674.59078069999998</v>
      </c>
      <c r="F54" s="6">
        <v>36.289140774758899</v>
      </c>
      <c r="G54" s="6">
        <v>63.710859225241101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367.07380069999999</v>
      </c>
      <c r="E55" s="6">
        <v>2818.0544092</v>
      </c>
      <c r="F55" s="6">
        <v>11.5246161695803</v>
      </c>
      <c r="G55" s="6">
        <v>88.475383830419702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1838.1434913999999</v>
      </c>
      <c r="E56" s="6">
        <v>4183.5233724999998</v>
      </c>
      <c r="F56" s="6">
        <v>30.525492906618599</v>
      </c>
      <c r="G56" s="6">
        <v>69.474507093381305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250.31003010000001</v>
      </c>
      <c r="E57" s="6">
        <v>570.63033410000003</v>
      </c>
      <c r="F57" s="6">
        <v>30.490647191398001</v>
      </c>
      <c r="G57" s="6">
        <v>69.509352808602003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770.08006269999998</v>
      </c>
      <c r="E58" s="6">
        <v>2693.4407120999999</v>
      </c>
      <c r="F58" s="6">
        <v>22.234024646336</v>
      </c>
      <c r="G58" s="6">
        <v>77.765975353664004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279.5406256</v>
      </c>
      <c r="E59" s="6">
        <v>587.67071329999999</v>
      </c>
      <c r="F59" s="6">
        <v>32.234429263180402</v>
      </c>
      <c r="G59" s="6">
        <v>67.765570736819598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1295.5892414</v>
      </c>
      <c r="E60" s="6">
        <v>2983.5170401999999</v>
      </c>
      <c r="F60" s="6">
        <v>30.277098911307402</v>
      </c>
      <c r="G60" s="6">
        <v>69.722901088692595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194</v>
      </c>
    </row>
    <row r="9" spans="1:7" x14ac:dyDescent="0.25">
      <c r="A9" t="s">
        <v>190</v>
      </c>
    </row>
    <row r="10" spans="1:7" x14ac:dyDescent="0.25">
      <c r="A10" t="s">
        <v>207</v>
      </c>
    </row>
    <row r="11" spans="1:7" x14ac:dyDescent="0.25">
      <c r="A11" t="s">
        <v>208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354.26589869999998</v>
      </c>
      <c r="E17" s="6">
        <v>106349.3792137</v>
      </c>
      <c r="F17" s="6">
        <v>0.33200918143594998</v>
      </c>
      <c r="G17" s="6">
        <v>99.667990818563993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210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61.357501599999999</v>
      </c>
      <c r="E28" s="6">
        <v>77.599193200000002</v>
      </c>
      <c r="F28" s="6">
        <v>44.1558441558442</v>
      </c>
      <c r="G28" s="6">
        <v>55.8441558441558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71.398753600000006</v>
      </c>
      <c r="E29" s="6">
        <v>379.73766640000002</v>
      </c>
      <c r="F29" s="6">
        <v>15.826421994482301</v>
      </c>
      <c r="G29" s="6">
        <v>84.173578005517697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0</v>
      </c>
      <c r="E30" s="6">
        <v>8119.8175208000002</v>
      </c>
      <c r="F30" s="6">
        <v>0</v>
      </c>
      <c r="G30" s="6">
        <v>100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0</v>
      </c>
      <c r="E31" s="6">
        <v>3124.0139127000002</v>
      </c>
      <c r="F31" s="6">
        <v>0</v>
      </c>
      <c r="G31" s="6">
        <v>100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34.571106999999998</v>
      </c>
      <c r="E32" s="6">
        <v>3312.2685984</v>
      </c>
      <c r="F32" s="6">
        <v>1.03294779681921</v>
      </c>
      <c r="G32" s="6">
        <v>98.967052203180799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10.0362364</v>
      </c>
      <c r="E33" s="6">
        <v>404.4217147</v>
      </c>
      <c r="F33" s="6">
        <v>2.4215330827561998</v>
      </c>
      <c r="G33" s="6">
        <v>97.578466917243802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32.383704299999998</v>
      </c>
      <c r="E34" s="6">
        <v>343.99746160000001</v>
      </c>
      <c r="F34" s="6">
        <v>8.6039651379909792</v>
      </c>
      <c r="G34" s="6">
        <v>91.396034862009003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0</v>
      </c>
      <c r="E35" s="6">
        <v>1034.3456635</v>
      </c>
      <c r="F35" s="6">
        <v>0</v>
      </c>
      <c r="G35" s="6">
        <v>100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1006.0145821999999</v>
      </c>
      <c r="F36" s="6">
        <v>0</v>
      </c>
      <c r="G36" s="6">
        <v>100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5808.7102735999997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0</v>
      </c>
      <c r="E38" s="6">
        <v>2480.6297656000002</v>
      </c>
      <c r="F38" s="6">
        <v>0</v>
      </c>
      <c r="G38" s="6">
        <v>100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7.2149749999999999</v>
      </c>
      <c r="E39" s="6">
        <v>3420.8300122999999</v>
      </c>
      <c r="F39" s="6">
        <v>0.210469087387405</v>
      </c>
      <c r="G39" s="6">
        <v>99.789530912612605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0</v>
      </c>
      <c r="E40" s="6">
        <v>2096.6286461999998</v>
      </c>
      <c r="F40" s="6">
        <v>0</v>
      </c>
      <c r="G40" s="6">
        <v>100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0</v>
      </c>
      <c r="E41" s="6">
        <v>5132.1618711000001</v>
      </c>
      <c r="F41" s="6">
        <v>0</v>
      </c>
      <c r="G41" s="6">
        <v>100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0</v>
      </c>
      <c r="E42" s="6">
        <v>4524.7688463000004</v>
      </c>
      <c r="F42" s="6">
        <v>0</v>
      </c>
      <c r="G42" s="6">
        <v>100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0</v>
      </c>
      <c r="E43" s="6">
        <v>5187.5797961999997</v>
      </c>
      <c r="F43" s="6">
        <v>0</v>
      </c>
      <c r="G43" s="6">
        <v>100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0</v>
      </c>
      <c r="E44" s="6">
        <v>5987.6865876000002</v>
      </c>
      <c r="F44" s="6">
        <v>0</v>
      </c>
      <c r="G44" s="6">
        <v>100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0</v>
      </c>
      <c r="E45" s="6">
        <v>7248.2580945</v>
      </c>
      <c r="F45" s="6">
        <v>0</v>
      </c>
      <c r="G45" s="6">
        <v>100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0</v>
      </c>
      <c r="E46" s="6">
        <v>2486.5081205000001</v>
      </c>
      <c r="F46" s="6">
        <v>0</v>
      </c>
      <c r="G46" s="6">
        <v>100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0</v>
      </c>
      <c r="E47" s="6">
        <v>5439.2470616999999</v>
      </c>
      <c r="F47" s="6">
        <v>0</v>
      </c>
      <c r="G47" s="6">
        <v>100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19.741256499999999</v>
      </c>
      <c r="E48" s="6">
        <v>5669.8415318999996</v>
      </c>
      <c r="F48" s="6">
        <v>0.34697195267548903</v>
      </c>
      <c r="G48" s="6">
        <v>99.653028047324497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37.579938400000003</v>
      </c>
      <c r="E49" s="6">
        <v>6732.3444004000003</v>
      </c>
      <c r="F49" s="6">
        <v>0.55510130570619098</v>
      </c>
      <c r="G49" s="6">
        <v>99.444898694293798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8.3322757999999997</v>
      </c>
      <c r="E50" s="6">
        <v>3626.6679233</v>
      </c>
      <c r="F50" s="6">
        <v>0.22922353077347901</v>
      </c>
      <c r="G50" s="6">
        <v>99.770776469226504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0</v>
      </c>
      <c r="E51" s="6">
        <v>479.24570080000001</v>
      </c>
      <c r="F51" s="6">
        <v>0</v>
      </c>
      <c r="G51" s="6">
        <v>100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0</v>
      </c>
      <c r="E52" s="6">
        <v>702.35607130000005</v>
      </c>
      <c r="F52" s="6">
        <v>0</v>
      </c>
      <c r="G52" s="6">
        <v>100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0</v>
      </c>
      <c r="E53" s="6">
        <v>1898.9428029000001</v>
      </c>
      <c r="F53" s="6">
        <v>0</v>
      </c>
      <c r="G53" s="6">
        <v>100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0</v>
      </c>
      <c r="E54" s="6">
        <v>1058.8317108000001</v>
      </c>
      <c r="F54" s="6">
        <v>0</v>
      </c>
      <c r="G54" s="6">
        <v>100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0</v>
      </c>
      <c r="E55" s="6">
        <v>3185.1282099</v>
      </c>
      <c r="F55" s="6">
        <v>0</v>
      </c>
      <c r="G55" s="6">
        <v>100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59.284793299999997</v>
      </c>
      <c r="E56" s="6">
        <v>5962.3820705999997</v>
      </c>
      <c r="F56" s="6">
        <v>0.98452462814596098</v>
      </c>
      <c r="G56" s="6">
        <v>99.015475371853995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12.365356800000001</v>
      </c>
      <c r="E57" s="6">
        <v>808.5750074</v>
      </c>
      <c r="F57" s="6">
        <v>1.50624300366202</v>
      </c>
      <c r="G57" s="6">
        <v>98.493756996338007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0</v>
      </c>
      <c r="E58" s="6">
        <v>3463.5207747999998</v>
      </c>
      <c r="F58" s="6">
        <v>0</v>
      </c>
      <c r="G58" s="6">
        <v>100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0</v>
      </c>
      <c r="E59" s="6">
        <v>867.21133889999999</v>
      </c>
      <c r="F59" s="6">
        <v>0</v>
      </c>
      <c r="G59" s="6">
        <v>100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0</v>
      </c>
      <c r="E60" s="6">
        <v>4279.1062816000003</v>
      </c>
      <c r="F60" s="6">
        <v>0</v>
      </c>
      <c r="G60" s="6">
        <v>100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211</v>
      </c>
    </row>
    <row r="9" spans="1:11" x14ac:dyDescent="0.25">
      <c r="A9" t="s">
        <v>212</v>
      </c>
    </row>
    <row r="10" spans="1:11" x14ac:dyDescent="0.25">
      <c r="A10" t="s">
        <v>4</v>
      </c>
    </row>
    <row r="11" spans="1:11" x14ac:dyDescent="0.25">
      <c r="A11" t="s">
        <v>213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215</v>
      </c>
      <c r="E16" s="5" t="s">
        <v>216</v>
      </c>
      <c r="F16" s="5" t="s">
        <v>217</v>
      </c>
      <c r="G16" s="5" t="s">
        <v>218</v>
      </c>
      <c r="H16" s="5" t="s">
        <v>219</v>
      </c>
      <c r="I16" s="5" t="s">
        <v>220</v>
      </c>
      <c r="J16" s="5" t="s">
        <v>221</v>
      </c>
      <c r="K16" s="5" t="s">
        <v>222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1001610.0971337</v>
      </c>
      <c r="E17" s="6">
        <v>1689490.4518488999</v>
      </c>
      <c r="F17" s="6">
        <v>98853.246249400006</v>
      </c>
      <c r="G17" s="6">
        <v>664.91213979999998</v>
      </c>
      <c r="H17" s="6">
        <v>35.8920441007512</v>
      </c>
      <c r="I17" s="6">
        <v>60.541787646799598</v>
      </c>
      <c r="J17" s="6">
        <v>3.54234155989371</v>
      </c>
      <c r="K17" s="6">
        <v>2.3826692555437401E-2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223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215</v>
      </c>
      <c r="E27" s="5" t="s">
        <v>216</v>
      </c>
      <c r="F27" s="5" t="s">
        <v>217</v>
      </c>
      <c r="G27" s="5" t="s">
        <v>218</v>
      </c>
      <c r="H27" s="5" t="s">
        <v>219</v>
      </c>
      <c r="I27" s="5" t="s">
        <v>220</v>
      </c>
      <c r="J27" s="5" t="s">
        <v>221</v>
      </c>
      <c r="K27" s="5" t="s">
        <v>222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1104.4350288000001</v>
      </c>
      <c r="E28" s="6">
        <v>12.632426799999999</v>
      </c>
      <c r="F28" s="6">
        <v>1.8046324</v>
      </c>
      <c r="G28" s="6">
        <v>0</v>
      </c>
      <c r="H28" s="6">
        <v>98.709677419354804</v>
      </c>
      <c r="I28" s="6">
        <v>1.12903225806452</v>
      </c>
      <c r="J28" s="6">
        <v>0.16129032258064499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7143.9224389000001</v>
      </c>
      <c r="E29" s="6">
        <v>506.97507150000001</v>
      </c>
      <c r="F29" s="6">
        <v>111.170903</v>
      </c>
      <c r="G29" s="6">
        <v>122.451863</v>
      </c>
      <c r="H29" s="6">
        <v>90.606938513218594</v>
      </c>
      <c r="I29" s="6">
        <v>6.4300052980709701</v>
      </c>
      <c r="J29" s="6">
        <v>1.40998943629782</v>
      </c>
      <c r="K29" s="6">
        <v>1.55306675241262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54534.175836900002</v>
      </c>
      <c r="E30" s="6">
        <v>73381.883800199997</v>
      </c>
      <c r="F30" s="6">
        <v>4030.7102129999998</v>
      </c>
      <c r="G30" s="6">
        <v>30.882342900000001</v>
      </c>
      <c r="H30" s="6">
        <v>41.320765243763297</v>
      </c>
      <c r="I30" s="6">
        <v>55.601749675686499</v>
      </c>
      <c r="J30" s="6">
        <v>3.0540854046301802</v>
      </c>
      <c r="K30" s="6">
        <v>2.339967592001E-2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41001.3354568</v>
      </c>
      <c r="E31" s="6">
        <v>27951.927481800001</v>
      </c>
      <c r="F31" s="6">
        <v>5225.9685210999996</v>
      </c>
      <c r="G31" s="6">
        <v>235.2940443</v>
      </c>
      <c r="H31" s="6">
        <v>55.098564667453303</v>
      </c>
      <c r="I31" s="6">
        <v>37.562461485153896</v>
      </c>
      <c r="J31" s="6">
        <v>7.0227801436684398</v>
      </c>
      <c r="K31" s="6">
        <v>0.31619370372435202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56224.853904700001</v>
      </c>
      <c r="E32" s="6">
        <v>27640.337995900001</v>
      </c>
      <c r="F32" s="6">
        <v>4494.8001733000001</v>
      </c>
      <c r="G32" s="6">
        <v>0</v>
      </c>
      <c r="H32" s="6">
        <v>63.631574183117003</v>
      </c>
      <c r="I32" s="6">
        <v>31.281508007360301</v>
      </c>
      <c r="J32" s="6">
        <v>5.08691780952263</v>
      </c>
      <c r="K32" s="6">
        <v>0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6095.1416127000002</v>
      </c>
      <c r="E33" s="6">
        <v>5090.8788342999997</v>
      </c>
      <c r="F33" s="6">
        <v>558.41604180000002</v>
      </c>
      <c r="G33" s="6">
        <v>12.7648054</v>
      </c>
      <c r="H33" s="6">
        <v>51.841773056201902</v>
      </c>
      <c r="I33" s="6">
        <v>43.300090786158499</v>
      </c>
      <c r="J33" s="6">
        <v>4.7495660559581898</v>
      </c>
      <c r="K33" s="6">
        <v>0.10857010168140201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2547.5998835999999</v>
      </c>
      <c r="E34" s="6">
        <v>1217.2812322</v>
      </c>
      <c r="F34" s="6">
        <v>99.026837299999997</v>
      </c>
      <c r="G34" s="6">
        <v>0</v>
      </c>
      <c r="H34" s="6">
        <v>65.933244645646099</v>
      </c>
      <c r="I34" s="6">
        <v>31.503887954250601</v>
      </c>
      <c r="J34" s="6">
        <v>2.56286740010334</v>
      </c>
      <c r="K34" s="6">
        <v>0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25578.1713886</v>
      </c>
      <c r="E35" s="6">
        <v>78338.531856300004</v>
      </c>
      <c r="F35" s="6">
        <v>276.99569509999998</v>
      </c>
      <c r="G35" s="6">
        <v>0</v>
      </c>
      <c r="H35" s="6">
        <v>24.548673911009899</v>
      </c>
      <c r="I35" s="6">
        <v>75.185479211570495</v>
      </c>
      <c r="J35" s="6">
        <v>0.26584687741962998</v>
      </c>
      <c r="K35" s="6">
        <v>0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18407.744392100001</v>
      </c>
      <c r="E36" s="6">
        <v>45034.084059200002</v>
      </c>
      <c r="F36" s="6">
        <v>41.951111400000002</v>
      </c>
      <c r="G36" s="6">
        <v>0</v>
      </c>
      <c r="H36" s="6">
        <v>28.9959805778727</v>
      </c>
      <c r="I36" s="6">
        <v>70.937937799878299</v>
      </c>
      <c r="J36" s="6">
        <v>6.6081622248982202E-2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53529.967509399998</v>
      </c>
      <c r="E37" s="6">
        <v>35847.100537600003</v>
      </c>
      <c r="F37" s="6">
        <v>1398.0324797999999</v>
      </c>
      <c r="G37" s="6">
        <v>0</v>
      </c>
      <c r="H37" s="6">
        <v>58.9698796241994</v>
      </c>
      <c r="I37" s="6">
        <v>39.490014695182502</v>
      </c>
      <c r="J37" s="6">
        <v>1.54010568061806</v>
      </c>
      <c r="K37" s="6">
        <v>0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43971.591734299996</v>
      </c>
      <c r="E38" s="6">
        <v>92295.026588699999</v>
      </c>
      <c r="F38" s="6">
        <v>3336.1003931999999</v>
      </c>
      <c r="G38" s="6">
        <v>0</v>
      </c>
      <c r="H38" s="6">
        <v>31.4976614629478</v>
      </c>
      <c r="I38" s="6">
        <v>66.112628348110903</v>
      </c>
      <c r="J38" s="6">
        <v>2.3897101889412302</v>
      </c>
      <c r="K38" s="6">
        <v>0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32511.826037700001</v>
      </c>
      <c r="E39" s="6">
        <v>50466.263723600001</v>
      </c>
      <c r="F39" s="6">
        <v>3530.1325900000002</v>
      </c>
      <c r="G39" s="6">
        <v>0</v>
      </c>
      <c r="H39" s="6">
        <v>37.582353623766799</v>
      </c>
      <c r="I39" s="6">
        <v>58.3369561319412</v>
      </c>
      <c r="J39" s="6">
        <v>4.0806902442920796</v>
      </c>
      <c r="K39" s="6">
        <v>0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32840.484637900001</v>
      </c>
      <c r="E40" s="6">
        <v>69060.955983599997</v>
      </c>
      <c r="F40" s="6">
        <v>576.63147119999996</v>
      </c>
      <c r="G40" s="6">
        <v>0</v>
      </c>
      <c r="H40" s="6">
        <v>32.046352909716198</v>
      </c>
      <c r="I40" s="6">
        <v>67.390959425084205</v>
      </c>
      <c r="J40" s="6">
        <v>0.56268766519962299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25906.113671800002</v>
      </c>
      <c r="E41" s="6">
        <v>54163.342289400003</v>
      </c>
      <c r="F41" s="6">
        <v>7064.0656274000003</v>
      </c>
      <c r="G41" s="6">
        <v>0</v>
      </c>
      <c r="H41" s="6">
        <v>29.7315122807907</v>
      </c>
      <c r="I41" s="6">
        <v>62.161314384986802</v>
      </c>
      <c r="J41" s="6">
        <v>8.1071733342225194</v>
      </c>
      <c r="K41" s="6">
        <v>0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38893.856270299999</v>
      </c>
      <c r="E42" s="6">
        <v>43692.174568399998</v>
      </c>
      <c r="F42" s="6">
        <v>508.808965</v>
      </c>
      <c r="G42" s="6">
        <v>0</v>
      </c>
      <c r="H42" s="6">
        <v>46.806584334456097</v>
      </c>
      <c r="I42" s="6">
        <v>52.581092486148002</v>
      </c>
      <c r="J42" s="6">
        <v>0.61232317939596503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34952.293169099998</v>
      </c>
      <c r="E43" s="6">
        <v>54403.9307071</v>
      </c>
      <c r="F43" s="6">
        <v>2646.5898363000001</v>
      </c>
      <c r="G43" s="6">
        <v>0</v>
      </c>
      <c r="H43" s="6">
        <v>37.990461116029103</v>
      </c>
      <c r="I43" s="6">
        <v>59.132898779712399</v>
      </c>
      <c r="J43" s="6">
        <v>2.8766401042584899</v>
      </c>
      <c r="K43" s="6">
        <v>0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39429.676647599998</v>
      </c>
      <c r="E44" s="6">
        <v>76413.017516299995</v>
      </c>
      <c r="F44" s="6">
        <v>3185.8466342000002</v>
      </c>
      <c r="G44" s="6">
        <v>0</v>
      </c>
      <c r="H44" s="6">
        <v>33.126237105167803</v>
      </c>
      <c r="I44" s="6">
        <v>64.197222787024003</v>
      </c>
      <c r="J44" s="6">
        <v>2.6765401078082101</v>
      </c>
      <c r="K44" s="6">
        <v>0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54531.962378600001</v>
      </c>
      <c r="E45" s="6">
        <v>54919.840465100002</v>
      </c>
      <c r="F45" s="6">
        <v>2431.7805431000002</v>
      </c>
      <c r="G45" s="6">
        <v>0</v>
      </c>
      <c r="H45" s="6">
        <v>48.739914049833402</v>
      </c>
      <c r="I45" s="6">
        <v>49.086594120991897</v>
      </c>
      <c r="J45" s="6">
        <v>2.1734918291747398</v>
      </c>
      <c r="K45" s="6">
        <v>0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19458.978609199999</v>
      </c>
      <c r="E46" s="6">
        <v>35251.607872499997</v>
      </c>
      <c r="F46" s="6">
        <v>10161.1910333</v>
      </c>
      <c r="G46" s="6">
        <v>0</v>
      </c>
      <c r="H46" s="6">
        <v>29.996062008167701</v>
      </c>
      <c r="I46" s="6">
        <v>54.3404377417421</v>
      </c>
      <c r="J46" s="6">
        <v>15.6635002500902</v>
      </c>
      <c r="K46" s="6">
        <v>0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71494.297380000004</v>
      </c>
      <c r="E47" s="6">
        <v>66394.970096200006</v>
      </c>
      <c r="F47" s="6">
        <v>6647.3112497000002</v>
      </c>
      <c r="G47" s="6">
        <v>0</v>
      </c>
      <c r="H47" s="6">
        <v>49.464500965933503</v>
      </c>
      <c r="I47" s="6">
        <v>45.936447840039001</v>
      </c>
      <c r="J47" s="6">
        <v>4.5990511940275001</v>
      </c>
      <c r="K47" s="6">
        <v>0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49695.684303100003</v>
      </c>
      <c r="E48" s="6">
        <v>51991.616543999997</v>
      </c>
      <c r="F48" s="6">
        <v>6287.0088911000003</v>
      </c>
      <c r="G48" s="6">
        <v>0</v>
      </c>
      <c r="H48" s="6">
        <v>46.025470710203798</v>
      </c>
      <c r="I48" s="6">
        <v>48.151839701556298</v>
      </c>
      <c r="J48" s="6">
        <v>5.8226895882398297</v>
      </c>
      <c r="K48" s="6">
        <v>0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30323.913747099999</v>
      </c>
      <c r="E49" s="6">
        <v>44179.959467799999</v>
      </c>
      <c r="F49" s="6">
        <v>6426.7065050000001</v>
      </c>
      <c r="G49" s="6">
        <v>0</v>
      </c>
      <c r="H49" s="6">
        <v>37.469043039171098</v>
      </c>
      <c r="I49" s="6">
        <v>54.589945630819003</v>
      </c>
      <c r="J49" s="6">
        <v>7.9410113300099603</v>
      </c>
      <c r="K49" s="6">
        <v>0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23154.8569035</v>
      </c>
      <c r="E50" s="6">
        <v>50309.962886699999</v>
      </c>
      <c r="F50" s="6">
        <v>9395.8844448</v>
      </c>
      <c r="G50" s="6">
        <v>263.51908420000001</v>
      </c>
      <c r="H50" s="6">
        <v>27.855727222357899</v>
      </c>
      <c r="I50" s="6">
        <v>60.5238291292154</v>
      </c>
      <c r="J50" s="6">
        <v>11.3034252467172</v>
      </c>
      <c r="K50" s="6">
        <v>0.31701840170954398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1959.8089809000001</v>
      </c>
      <c r="E51" s="6">
        <v>64267.644957199998</v>
      </c>
      <c r="F51" s="6">
        <v>225.08633789999999</v>
      </c>
      <c r="G51" s="6">
        <v>0</v>
      </c>
      <c r="H51" s="6">
        <v>2.94918594949154</v>
      </c>
      <c r="I51" s="6">
        <v>96.712096618540997</v>
      </c>
      <c r="J51" s="6">
        <v>0.33871743196744603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10084.6611134</v>
      </c>
      <c r="E52" s="6">
        <v>111397.1329105</v>
      </c>
      <c r="F52" s="6">
        <v>264.25507299999998</v>
      </c>
      <c r="G52" s="6">
        <v>0</v>
      </c>
      <c r="H52" s="6">
        <v>8.2833580130172599</v>
      </c>
      <c r="I52" s="6">
        <v>91.499587655478607</v>
      </c>
      <c r="J52" s="6">
        <v>0.21705433150415801</v>
      </c>
      <c r="K52" s="6">
        <v>0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23479.347880900001</v>
      </c>
      <c r="E53" s="6">
        <v>75097.478637499997</v>
      </c>
      <c r="F53" s="6">
        <v>4303.3276926999997</v>
      </c>
      <c r="G53" s="6">
        <v>0</v>
      </c>
      <c r="H53" s="6">
        <v>22.822037992597402</v>
      </c>
      <c r="I53" s="6">
        <v>72.995106989640902</v>
      </c>
      <c r="J53" s="6">
        <v>4.1828550177617299</v>
      </c>
      <c r="K53" s="6">
        <v>0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19293.016044</v>
      </c>
      <c r="E54" s="6">
        <v>63971.586664199996</v>
      </c>
      <c r="F54" s="6">
        <v>948.51020900000003</v>
      </c>
      <c r="G54" s="6">
        <v>0</v>
      </c>
      <c r="H54" s="6">
        <v>22.909752858761198</v>
      </c>
      <c r="I54" s="6">
        <v>75.963925864013802</v>
      </c>
      <c r="J54" s="6">
        <v>1.1263212772250699</v>
      </c>
      <c r="K54" s="6">
        <v>0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37931.203501299999</v>
      </c>
      <c r="E55" s="6">
        <v>56131.326204199999</v>
      </c>
      <c r="F55" s="6">
        <v>4364.9529610999998</v>
      </c>
      <c r="G55" s="6">
        <v>0</v>
      </c>
      <c r="H55" s="6">
        <v>38.5372077733442</v>
      </c>
      <c r="I55" s="6">
        <v>57.028103008924496</v>
      </c>
      <c r="J55" s="6">
        <v>4.4346892177312398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55871.122496999997</v>
      </c>
      <c r="E56" s="6">
        <v>77328.891029499995</v>
      </c>
      <c r="F56" s="6">
        <v>4303.401261</v>
      </c>
      <c r="G56" s="6">
        <v>0</v>
      </c>
      <c r="H56" s="6">
        <v>40.632534532574397</v>
      </c>
      <c r="I56" s="6">
        <v>56.237796820541</v>
      </c>
      <c r="J56" s="6">
        <v>3.12966864688455</v>
      </c>
      <c r="K56" s="6">
        <v>0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14147.0579745</v>
      </c>
      <c r="E57" s="6">
        <v>62406.752655700002</v>
      </c>
      <c r="F57" s="6">
        <v>348.58328719999997</v>
      </c>
      <c r="G57" s="6">
        <v>0</v>
      </c>
      <c r="H57" s="6">
        <v>18.3961216990139</v>
      </c>
      <c r="I57" s="6">
        <v>81.150598150078906</v>
      </c>
      <c r="J57" s="6">
        <v>0.45328015090714802</v>
      </c>
      <c r="K57" s="6">
        <v>0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44390.238613200003</v>
      </c>
      <c r="E58" s="6">
        <v>41996.015472899999</v>
      </c>
      <c r="F58" s="6">
        <v>2753.3694513999999</v>
      </c>
      <c r="G58" s="6">
        <v>0</v>
      </c>
      <c r="H58" s="6">
        <v>49.798548447454003</v>
      </c>
      <c r="I58" s="6">
        <v>47.112623776375699</v>
      </c>
      <c r="J58" s="6">
        <v>3.08882777617037</v>
      </c>
      <c r="K58" s="6">
        <v>0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10430.796388000001</v>
      </c>
      <c r="E59" s="6">
        <v>64659.035929700003</v>
      </c>
      <c r="F59" s="6">
        <v>1801.7880671</v>
      </c>
      <c r="G59" s="6">
        <v>0</v>
      </c>
      <c r="H59" s="6">
        <v>13.565582745947699</v>
      </c>
      <c r="I59" s="6">
        <v>84.091134516501697</v>
      </c>
      <c r="J59" s="6">
        <v>2.34328273755066</v>
      </c>
      <c r="K59" s="6">
        <v>0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20689.961197799999</v>
      </c>
      <c r="E60" s="6">
        <v>33670.285382299997</v>
      </c>
      <c r="F60" s="6">
        <v>1103.0371164999999</v>
      </c>
      <c r="G60" s="6">
        <v>0</v>
      </c>
      <c r="H60" s="6">
        <v>37.303887939596201</v>
      </c>
      <c r="I60" s="6">
        <v>60.707342115706801</v>
      </c>
      <c r="J60" s="6">
        <v>1.98876994469698</v>
      </c>
      <c r="K60" s="6">
        <v>0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226</v>
      </c>
    </row>
    <row r="11" spans="1:7" x14ac:dyDescent="0.25">
      <c r="A11" t="s">
        <v>227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2786781.2913632998</v>
      </c>
      <c r="E17" s="6">
        <v>3837.4160084999999</v>
      </c>
      <c r="F17" s="6">
        <v>99.862488701936897</v>
      </c>
      <c r="G17" s="6">
        <v>0.13751129806314799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1084.5840724</v>
      </c>
      <c r="E28" s="6">
        <v>34.288015600000001</v>
      </c>
      <c r="F28" s="6">
        <v>96.935483870967701</v>
      </c>
      <c r="G28" s="6">
        <v>3.0645161290322598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7545.2555143999998</v>
      </c>
      <c r="E29" s="6">
        <v>339.26476200000002</v>
      </c>
      <c r="F29" s="6">
        <v>95.697077943784507</v>
      </c>
      <c r="G29" s="6">
        <v>4.3029220562155102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131736.4733061</v>
      </c>
      <c r="E30" s="6">
        <v>241.17888690000001</v>
      </c>
      <c r="F30" s="6">
        <v>99.817257783501603</v>
      </c>
      <c r="G30" s="6">
        <v>0.182742216498372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72861.555112700007</v>
      </c>
      <c r="E31" s="6">
        <v>1552.9703913000001</v>
      </c>
      <c r="F31" s="6">
        <v>97.913081645307898</v>
      </c>
      <c r="G31" s="6">
        <v>2.0869183546920902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88152.185412100007</v>
      </c>
      <c r="E32" s="6">
        <v>207.8066618</v>
      </c>
      <c r="F32" s="6">
        <v>99.764818152511594</v>
      </c>
      <c r="G32" s="6">
        <v>0.23518184748839799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11703.514713500001</v>
      </c>
      <c r="E33" s="6">
        <v>53.6865807</v>
      </c>
      <c r="F33" s="6">
        <v>99.543372786119704</v>
      </c>
      <c r="G33" s="6">
        <v>0.456627213880266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3853.7703201999998</v>
      </c>
      <c r="E34" s="6">
        <v>10.1376329</v>
      </c>
      <c r="F34" s="6">
        <v>99.737632650077302</v>
      </c>
      <c r="G34" s="6">
        <v>0.26236734992267602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104193.69894</v>
      </c>
      <c r="E35" s="6">
        <v>0</v>
      </c>
      <c r="F35" s="6">
        <v>100</v>
      </c>
      <c r="G35" s="6">
        <v>0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63483.779562700001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90775.100526800001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139602.7187162</v>
      </c>
      <c r="E38" s="6">
        <v>0</v>
      </c>
      <c r="F38" s="6">
        <v>100</v>
      </c>
      <c r="G38" s="6">
        <v>0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86502.951098299993</v>
      </c>
      <c r="E39" s="6">
        <v>5.2712529999999997</v>
      </c>
      <c r="F39" s="6">
        <v>99.993906645106406</v>
      </c>
      <c r="G39" s="6">
        <v>6.0933548935892404E-3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102478.07209269999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87133.521588599993</v>
      </c>
      <c r="E41" s="6">
        <v>0</v>
      </c>
      <c r="F41" s="6">
        <v>100</v>
      </c>
      <c r="G41" s="6">
        <v>0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83094.839803700001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91929.820238300003</v>
      </c>
      <c r="E43" s="6">
        <v>72.993474199999994</v>
      </c>
      <c r="F43" s="6">
        <v>99.920661693643297</v>
      </c>
      <c r="G43" s="6">
        <v>7.9338306356692104E-2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119028.5407981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111883.5833868</v>
      </c>
      <c r="E45" s="6">
        <v>0</v>
      </c>
      <c r="F45" s="6">
        <v>100</v>
      </c>
      <c r="G45" s="6">
        <v>0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64854.525967000001</v>
      </c>
      <c r="E46" s="6">
        <v>17.251548</v>
      </c>
      <c r="F46" s="6">
        <v>99.973406697548896</v>
      </c>
      <c r="G46" s="6">
        <v>2.6593302451148399E-2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144201.091059</v>
      </c>
      <c r="E47" s="6">
        <v>335.48766690000002</v>
      </c>
      <c r="F47" s="6">
        <v>99.767887361208295</v>
      </c>
      <c r="G47" s="6">
        <v>0.23211263879174901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107856.4402441</v>
      </c>
      <c r="E48" s="6">
        <v>117.8694941</v>
      </c>
      <c r="F48" s="6">
        <v>99.890835612299099</v>
      </c>
      <c r="G48" s="6">
        <v>0.10916438770091901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80859.341342500004</v>
      </c>
      <c r="E49" s="6">
        <v>71.238377400000005</v>
      </c>
      <c r="F49" s="6">
        <v>99.911975945746903</v>
      </c>
      <c r="G49" s="6">
        <v>8.8024054253108497E-2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82617.850310599999</v>
      </c>
      <c r="E50" s="6">
        <v>506.37300859999999</v>
      </c>
      <c r="F50" s="6">
        <v>99.3908237714829</v>
      </c>
      <c r="G50" s="6">
        <v>0.60917622851705899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66452.540276</v>
      </c>
      <c r="E51" s="6">
        <v>0</v>
      </c>
      <c r="F51" s="6">
        <v>100</v>
      </c>
      <c r="G51" s="6">
        <v>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121746.04909689999</v>
      </c>
      <c r="E52" s="6">
        <v>0</v>
      </c>
      <c r="F52" s="6">
        <v>100</v>
      </c>
      <c r="G52" s="6">
        <v>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102846.4692009</v>
      </c>
      <c r="E53" s="6">
        <v>33.685010200000001</v>
      </c>
      <c r="F53" s="6">
        <v>99.967258009614895</v>
      </c>
      <c r="G53" s="6">
        <v>3.2741990385124903E-2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84156.789443500005</v>
      </c>
      <c r="E54" s="6">
        <v>56.323473700000001</v>
      </c>
      <c r="F54" s="6">
        <v>99.9331179293237</v>
      </c>
      <c r="G54" s="6">
        <v>6.6882070676307095E-2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98306.838533700007</v>
      </c>
      <c r="E55" s="6">
        <v>120.6441329</v>
      </c>
      <c r="F55" s="6">
        <v>99.877428407563102</v>
      </c>
      <c r="G55" s="6">
        <v>0.122571592436895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137496.08434599999</v>
      </c>
      <c r="E56" s="6">
        <v>7.3304415000000001</v>
      </c>
      <c r="F56" s="6">
        <v>99.994668902214997</v>
      </c>
      <c r="G56" s="6">
        <v>5.3310977849739798E-3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76893.287175499994</v>
      </c>
      <c r="E57" s="6">
        <v>9.1067418999999994</v>
      </c>
      <c r="F57" s="6">
        <v>99.988158051477797</v>
      </c>
      <c r="G57" s="6">
        <v>1.18419485221506E-2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89139.623537499996</v>
      </c>
      <c r="E58" s="6">
        <v>0</v>
      </c>
      <c r="F58" s="6">
        <v>100</v>
      </c>
      <c r="G58" s="6">
        <v>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76847.111929899998</v>
      </c>
      <c r="E59" s="6">
        <v>44.508454899999997</v>
      </c>
      <c r="F59" s="6">
        <v>99.942115337565696</v>
      </c>
      <c r="G59" s="6">
        <v>5.7884662434293702E-2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55463.283696600003</v>
      </c>
      <c r="E60" s="6">
        <v>0</v>
      </c>
      <c r="F60" s="6">
        <v>100</v>
      </c>
      <c r="G60" s="6">
        <v>0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U65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230</v>
      </c>
    </row>
    <row r="9" spans="1:21" x14ac:dyDescent="0.25">
      <c r="A9" t="s">
        <v>225</v>
      </c>
    </row>
    <row r="10" spans="1:21" x14ac:dyDescent="0.25">
      <c r="A10" t="s">
        <v>231</v>
      </c>
    </row>
    <row r="11" spans="1:21" x14ac:dyDescent="0.25">
      <c r="A11" t="s">
        <v>232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233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234</v>
      </c>
      <c r="E16" s="5" t="s">
        <v>235</v>
      </c>
      <c r="F16" s="5" t="s">
        <v>236</v>
      </c>
      <c r="G16" s="5" t="s">
        <v>237</v>
      </c>
      <c r="H16" s="5" t="s">
        <v>238</v>
      </c>
      <c r="I16" s="5" t="s">
        <v>239</v>
      </c>
      <c r="J16" s="5" t="s">
        <v>240</v>
      </c>
      <c r="K16" s="5" t="s">
        <v>241</v>
      </c>
      <c r="L16" s="5" t="s">
        <v>242</v>
      </c>
      <c r="M16" s="5" t="s">
        <v>243</v>
      </c>
      <c r="N16" s="5" t="s">
        <v>244</v>
      </c>
      <c r="O16" s="5" t="s">
        <v>245</v>
      </c>
      <c r="P16" s="5" t="s">
        <v>246</v>
      </c>
      <c r="Q16" s="5" t="s">
        <v>247</v>
      </c>
      <c r="R16" s="5" t="s">
        <v>248</v>
      </c>
      <c r="S16" s="5" t="s">
        <v>249</v>
      </c>
      <c r="T16" s="5" t="s">
        <v>250</v>
      </c>
      <c r="U16" s="5" t="s">
        <v>251</v>
      </c>
    </row>
    <row r="17" spans="1:21" x14ac:dyDescent="0.25">
      <c r="A17" s="6" t="s">
        <v>20</v>
      </c>
      <c r="B17" s="6" t="s">
        <v>21</v>
      </c>
      <c r="C17" s="6" t="s">
        <v>22</v>
      </c>
      <c r="D17" s="6">
        <v>1307.8882140999999</v>
      </c>
      <c r="E17" s="6">
        <v>231202.72199769999</v>
      </c>
      <c r="F17" s="6">
        <v>1062536.3932177001</v>
      </c>
      <c r="G17" s="6">
        <v>976389.66193990002</v>
      </c>
      <c r="H17" s="6">
        <v>334676.41054509999</v>
      </c>
      <c r="I17" s="6">
        <v>109324.3766688</v>
      </c>
      <c r="J17" s="6">
        <v>69959.634447499993</v>
      </c>
      <c r="K17" s="6">
        <v>3.8516780000000002</v>
      </c>
      <c r="L17" s="6">
        <v>1380.3526545</v>
      </c>
      <c r="M17" s="6">
        <v>4.69318571268353E-2</v>
      </c>
      <c r="N17" s="6">
        <v>8.2964071387387204</v>
      </c>
      <c r="O17" s="6">
        <v>38.127728089415498</v>
      </c>
      <c r="P17" s="6">
        <v>35.036465364752303</v>
      </c>
      <c r="Q17" s="6">
        <v>12.0094250518445</v>
      </c>
      <c r="R17" s="6">
        <v>3.92296220042866</v>
      </c>
      <c r="S17" s="6">
        <v>2.51040993652127</v>
      </c>
      <c r="T17" s="6">
        <v>1.3821242491963699E-4</v>
      </c>
      <c r="U17" s="6">
        <v>4.9532148747300102E-2</v>
      </c>
    </row>
    <row r="18" spans="1:21" x14ac:dyDescent="0.25">
      <c r="A18" t="s">
        <v>23</v>
      </c>
    </row>
    <row r="19" spans="1:21" x14ac:dyDescent="0.25">
      <c r="A19" t="s">
        <v>24</v>
      </c>
    </row>
    <row r="20" spans="1:21" x14ac:dyDescent="0.25">
      <c r="A20" t="s">
        <v>25</v>
      </c>
    </row>
    <row r="21" spans="1:21" x14ac:dyDescent="0.25">
      <c r="A21" t="s">
        <v>26</v>
      </c>
    </row>
    <row r="25" spans="1:21" x14ac:dyDescent="0.25">
      <c r="L25" s="7" t="str">
        <f>HYPERLINK("#'Indice'!A1", "Ir al índice")</f>
        <v>Ir al índice</v>
      </c>
    </row>
    <row r="26" spans="1:21" ht="17.25" x14ac:dyDescent="0.3">
      <c r="A26" s="4" t="s">
        <v>252</v>
      </c>
    </row>
    <row r="27" spans="1:21" x14ac:dyDescent="0.25">
      <c r="A27" s="5" t="s">
        <v>28</v>
      </c>
      <c r="B27" s="5" t="s">
        <v>29</v>
      </c>
      <c r="C27" s="5" t="s">
        <v>11</v>
      </c>
      <c r="D27" s="5" t="s">
        <v>234</v>
      </c>
      <c r="E27" s="5" t="s">
        <v>235</v>
      </c>
      <c r="F27" s="5" t="s">
        <v>236</v>
      </c>
      <c r="G27" s="5" t="s">
        <v>237</v>
      </c>
      <c r="H27" s="5" t="s">
        <v>239</v>
      </c>
      <c r="I27" s="5" t="s">
        <v>240</v>
      </c>
      <c r="J27" s="5" t="s">
        <v>238</v>
      </c>
      <c r="K27" s="5" t="s">
        <v>242</v>
      </c>
      <c r="L27" s="5" t="s">
        <v>241</v>
      </c>
      <c r="M27" s="5" t="s">
        <v>243</v>
      </c>
      <c r="N27" s="5" t="s">
        <v>244</v>
      </c>
      <c r="O27" s="5" t="s">
        <v>245</v>
      </c>
      <c r="P27" s="5" t="s">
        <v>246</v>
      </c>
      <c r="Q27" s="5" t="s">
        <v>248</v>
      </c>
      <c r="R27" s="5" t="s">
        <v>249</v>
      </c>
      <c r="S27" s="5" t="s">
        <v>247</v>
      </c>
      <c r="T27" s="5" t="s">
        <v>251</v>
      </c>
      <c r="U27" s="5" t="s">
        <v>250</v>
      </c>
    </row>
    <row r="28" spans="1:21" x14ac:dyDescent="0.25">
      <c r="A28" s="6" t="s">
        <v>30</v>
      </c>
      <c r="B28" s="6" t="s">
        <v>5063</v>
      </c>
      <c r="C28" s="6" t="s">
        <v>22</v>
      </c>
      <c r="D28" s="6">
        <v>39.701912800000002</v>
      </c>
      <c r="E28" s="6">
        <v>990.74318760000006</v>
      </c>
      <c r="F28" s="6">
        <v>43.311177600000001</v>
      </c>
      <c r="G28" s="6">
        <v>1.8046324</v>
      </c>
      <c r="H28" s="6">
        <v>7.2185296000000001</v>
      </c>
      <c r="I28" s="6">
        <v>1.8046324</v>
      </c>
      <c r="J28" s="6">
        <v>0</v>
      </c>
      <c r="K28" s="6">
        <v>0</v>
      </c>
      <c r="L28" s="6">
        <v>0</v>
      </c>
      <c r="M28" s="6">
        <v>3.6605657237936802</v>
      </c>
      <c r="N28" s="6">
        <v>91.347753743760407</v>
      </c>
      <c r="O28" s="6">
        <v>3.9933444259567401</v>
      </c>
      <c r="P28" s="6">
        <v>0.166389351081531</v>
      </c>
      <c r="Q28" s="6">
        <v>0.66555740432612298</v>
      </c>
      <c r="R28" s="6">
        <v>0.166389351081531</v>
      </c>
      <c r="S28" s="6">
        <v>0</v>
      </c>
      <c r="T28" s="6">
        <v>0</v>
      </c>
      <c r="U28" s="6">
        <v>0</v>
      </c>
    </row>
    <row r="29" spans="1:21" x14ac:dyDescent="0.25">
      <c r="A29" s="6" t="s">
        <v>31</v>
      </c>
      <c r="B29" s="6" t="s">
        <v>32</v>
      </c>
      <c r="C29" s="6" t="s">
        <v>22</v>
      </c>
      <c r="D29" s="6">
        <v>201.00577419999999</v>
      </c>
      <c r="E29" s="6">
        <v>5419.5238473999998</v>
      </c>
      <c r="F29" s="6">
        <v>1871.6225694</v>
      </c>
      <c r="G29" s="6">
        <v>20.245422900000001</v>
      </c>
      <c r="H29" s="6">
        <v>0</v>
      </c>
      <c r="I29" s="6">
        <v>0</v>
      </c>
      <c r="J29" s="6">
        <v>15.1470681</v>
      </c>
      <c r="K29" s="6">
        <v>17.710832400000001</v>
      </c>
      <c r="L29" s="6">
        <v>0</v>
      </c>
      <c r="M29" s="6">
        <v>2.6640022172394802</v>
      </c>
      <c r="N29" s="6">
        <v>71.826909467239702</v>
      </c>
      <c r="O29" s="6">
        <v>24.8052907662045</v>
      </c>
      <c r="P29" s="6">
        <v>0.26831991125233501</v>
      </c>
      <c r="Q29" s="6">
        <v>0</v>
      </c>
      <c r="R29" s="6">
        <v>0</v>
      </c>
      <c r="S29" s="6">
        <v>0.20074957131792401</v>
      </c>
      <c r="T29" s="6">
        <v>0.23472806674603899</v>
      </c>
      <c r="U29" s="6">
        <v>0</v>
      </c>
    </row>
    <row r="30" spans="1:21" x14ac:dyDescent="0.25">
      <c r="A30" s="6" t="s">
        <v>33</v>
      </c>
      <c r="B30" s="6" t="s">
        <v>34</v>
      </c>
      <c r="C30" s="6" t="s">
        <v>22</v>
      </c>
      <c r="D30" s="6">
        <v>0</v>
      </c>
      <c r="E30" s="6">
        <v>53245.6243263</v>
      </c>
      <c r="F30" s="6">
        <v>59939.195736599999</v>
      </c>
      <c r="G30" s="6">
        <v>18527.401860800001</v>
      </c>
      <c r="H30" s="6">
        <v>0</v>
      </c>
      <c r="I30" s="6">
        <v>0</v>
      </c>
      <c r="J30" s="6">
        <v>24.251382400000001</v>
      </c>
      <c r="K30" s="6">
        <v>0</v>
      </c>
      <c r="L30" s="6">
        <v>0</v>
      </c>
      <c r="M30" s="6">
        <v>0</v>
      </c>
      <c r="N30" s="6">
        <v>40.418285832337098</v>
      </c>
      <c r="O30" s="6">
        <v>45.499317108122803</v>
      </c>
      <c r="P30" s="6">
        <v>14.0639880481316</v>
      </c>
      <c r="Q30" s="6">
        <v>0</v>
      </c>
      <c r="R30" s="6">
        <v>0</v>
      </c>
      <c r="S30" s="6">
        <v>1.8409011408442699E-2</v>
      </c>
      <c r="T30" s="6">
        <v>0</v>
      </c>
      <c r="U30" s="6">
        <v>0</v>
      </c>
    </row>
    <row r="31" spans="1:21" x14ac:dyDescent="0.25">
      <c r="A31" s="6" t="s">
        <v>35</v>
      </c>
      <c r="B31" s="6" t="s">
        <v>36</v>
      </c>
      <c r="C31" s="6" t="s">
        <v>22</v>
      </c>
      <c r="D31" s="6">
        <v>175.57059889999999</v>
      </c>
      <c r="E31" s="6">
        <v>52995.100836899997</v>
      </c>
      <c r="F31" s="6">
        <v>19466.508768600001</v>
      </c>
      <c r="G31" s="6">
        <v>224.37490829999999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0.240964660483067</v>
      </c>
      <c r="N31" s="6">
        <v>72.733968901609103</v>
      </c>
      <c r="O31" s="6">
        <v>26.717119526875099</v>
      </c>
      <c r="P31" s="6">
        <v>0.307946911032771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</row>
    <row r="32" spans="1:21" x14ac:dyDescent="0.25">
      <c r="A32" s="6" t="s">
        <v>37</v>
      </c>
      <c r="B32" s="6" t="s">
        <v>38</v>
      </c>
      <c r="C32" s="6" t="s">
        <v>22</v>
      </c>
      <c r="D32" s="6">
        <v>610.11379299999999</v>
      </c>
      <c r="E32" s="6">
        <v>42781.9282398</v>
      </c>
      <c r="F32" s="6">
        <v>44587.178737800001</v>
      </c>
      <c r="G32" s="6">
        <v>169.11296350000001</v>
      </c>
      <c r="H32" s="6">
        <v>0</v>
      </c>
      <c r="I32" s="6">
        <v>0</v>
      </c>
      <c r="J32" s="6">
        <v>0</v>
      </c>
      <c r="K32" s="6">
        <v>0</v>
      </c>
      <c r="L32" s="6">
        <v>3.8516780000000002</v>
      </c>
      <c r="M32" s="6">
        <v>0.69211420017302705</v>
      </c>
      <c r="N32" s="6">
        <v>48.531897467771302</v>
      </c>
      <c r="O32" s="6">
        <v>50.579776927095701</v>
      </c>
      <c r="P32" s="6">
        <v>0.19184205440786201</v>
      </c>
      <c r="Q32" s="6">
        <v>0</v>
      </c>
      <c r="R32" s="6">
        <v>0</v>
      </c>
      <c r="S32" s="6">
        <v>0</v>
      </c>
      <c r="T32" s="6">
        <v>0</v>
      </c>
      <c r="U32" s="6">
        <v>4.3693505521092899E-3</v>
      </c>
    </row>
    <row r="33" spans="1:21" x14ac:dyDescent="0.25">
      <c r="A33" s="6" t="s">
        <v>39</v>
      </c>
      <c r="B33" s="6" t="s">
        <v>40</v>
      </c>
      <c r="C33" s="6" t="s">
        <v>22</v>
      </c>
      <c r="D33" s="6">
        <v>14.7025497</v>
      </c>
      <c r="E33" s="6">
        <v>2669.0181281999999</v>
      </c>
      <c r="F33" s="6">
        <v>8085.7157643999999</v>
      </c>
      <c r="G33" s="6">
        <v>324.88319539999998</v>
      </c>
      <c r="H33" s="6">
        <v>163.5081668</v>
      </c>
      <c r="I33" s="6">
        <v>238.96637129999999</v>
      </c>
      <c r="J33" s="6">
        <v>204.02460719999999</v>
      </c>
      <c r="K33" s="6">
        <v>2.6959304999999998</v>
      </c>
      <c r="L33" s="6">
        <v>0</v>
      </c>
      <c r="M33" s="6">
        <v>0.125625079815046</v>
      </c>
      <c r="N33" s="6">
        <v>22.805269985445399</v>
      </c>
      <c r="O33" s="6">
        <v>69.087927535760997</v>
      </c>
      <c r="P33" s="6">
        <v>2.77594554587305</v>
      </c>
      <c r="Q33" s="6">
        <v>1.39708601050754</v>
      </c>
      <c r="R33" s="6">
        <v>2.0418342450952101</v>
      </c>
      <c r="S33" s="6">
        <v>1.7432763763235799</v>
      </c>
      <c r="T33" s="6">
        <v>2.3035221179243202E-2</v>
      </c>
      <c r="U33" s="6">
        <v>0</v>
      </c>
    </row>
    <row r="34" spans="1:21" x14ac:dyDescent="0.25">
      <c r="A34" s="6" t="s">
        <v>41</v>
      </c>
      <c r="B34" s="6" t="s">
        <v>42</v>
      </c>
      <c r="C34" s="6" t="s">
        <v>22</v>
      </c>
      <c r="D34" s="6">
        <v>5.7093835000000004</v>
      </c>
      <c r="E34" s="6">
        <v>75.375261800000004</v>
      </c>
      <c r="F34" s="6">
        <v>2446.8675741000002</v>
      </c>
      <c r="G34" s="6">
        <v>20.5394352</v>
      </c>
      <c r="H34" s="6">
        <v>229.7478313</v>
      </c>
      <c r="I34" s="6">
        <v>1045.4486749</v>
      </c>
      <c r="J34" s="6">
        <v>30.082159399999998</v>
      </c>
      <c r="K34" s="6">
        <v>0</v>
      </c>
      <c r="L34" s="6">
        <v>0</v>
      </c>
      <c r="M34" s="6">
        <v>0.148150590866134</v>
      </c>
      <c r="N34" s="6">
        <v>1.9558836032576099</v>
      </c>
      <c r="O34" s="6">
        <v>63.492823152289297</v>
      </c>
      <c r="P34" s="6">
        <v>0.53296988386516098</v>
      </c>
      <c r="Q34" s="6">
        <v>5.9616378821474898</v>
      </c>
      <c r="R34" s="6">
        <v>27.1279445331798</v>
      </c>
      <c r="S34" s="6">
        <v>0.78059035439451996</v>
      </c>
      <c r="T34" s="6">
        <v>0</v>
      </c>
      <c r="U34" s="6">
        <v>0</v>
      </c>
    </row>
    <row r="35" spans="1:21" x14ac:dyDescent="0.25">
      <c r="A35" s="6" t="s">
        <v>43</v>
      </c>
      <c r="B35" s="6" t="s">
        <v>44</v>
      </c>
      <c r="C35" s="6" t="s">
        <v>22</v>
      </c>
      <c r="D35" s="6">
        <v>0</v>
      </c>
      <c r="E35" s="6">
        <v>75.719876799999994</v>
      </c>
      <c r="F35" s="6">
        <v>1476.6499005000001</v>
      </c>
      <c r="G35" s="6">
        <v>35743.780276400001</v>
      </c>
      <c r="H35" s="6">
        <v>14059.989419699999</v>
      </c>
      <c r="I35" s="6">
        <v>1174.6898366999999</v>
      </c>
      <c r="J35" s="6">
        <v>51662.8696299</v>
      </c>
      <c r="K35" s="6">
        <v>0</v>
      </c>
      <c r="L35" s="6">
        <v>0</v>
      </c>
      <c r="M35" s="6">
        <v>0</v>
      </c>
      <c r="N35" s="6">
        <v>7.2672222572310596E-2</v>
      </c>
      <c r="O35" s="6">
        <v>1.41721612297336</v>
      </c>
      <c r="P35" s="6">
        <v>34.3051265479912</v>
      </c>
      <c r="Q35" s="6">
        <v>13.494087994511499</v>
      </c>
      <c r="R35" s="6">
        <v>1.1274096693471301</v>
      </c>
      <c r="S35" s="6">
        <v>49.5834874426045</v>
      </c>
      <c r="T35" s="6">
        <v>0</v>
      </c>
      <c r="U35" s="6">
        <v>0</v>
      </c>
    </row>
    <row r="36" spans="1:21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0</v>
      </c>
      <c r="F36" s="6">
        <v>19718.999428899999</v>
      </c>
      <c r="G36" s="6">
        <v>40615.318211999998</v>
      </c>
      <c r="H36" s="6">
        <v>0</v>
      </c>
      <c r="I36" s="6">
        <v>0</v>
      </c>
      <c r="J36" s="6">
        <v>3149.4619217999998</v>
      </c>
      <c r="K36" s="6">
        <v>0</v>
      </c>
      <c r="L36" s="6">
        <v>0</v>
      </c>
      <c r="M36" s="6">
        <v>0</v>
      </c>
      <c r="N36" s="6">
        <v>0</v>
      </c>
      <c r="O36" s="6">
        <v>31.061476750016801</v>
      </c>
      <c r="P36" s="6">
        <v>63.977473445616297</v>
      </c>
      <c r="Q36" s="6">
        <v>0</v>
      </c>
      <c r="R36" s="6">
        <v>0</v>
      </c>
      <c r="S36" s="6">
        <v>4.9610498043668301</v>
      </c>
      <c r="T36" s="6">
        <v>0</v>
      </c>
      <c r="U36" s="6">
        <v>0</v>
      </c>
    </row>
    <row r="37" spans="1:21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293.37283669999999</v>
      </c>
      <c r="F37" s="6">
        <v>76089.805131400004</v>
      </c>
      <c r="G37" s="6">
        <v>14238.012204299999</v>
      </c>
      <c r="H37" s="6">
        <v>0</v>
      </c>
      <c r="I37" s="6">
        <v>0</v>
      </c>
      <c r="J37" s="6">
        <v>153.91035439999999</v>
      </c>
      <c r="K37" s="6">
        <v>0</v>
      </c>
      <c r="L37" s="6">
        <v>0</v>
      </c>
      <c r="M37" s="6">
        <v>0</v>
      </c>
      <c r="N37" s="6">
        <v>0.323186463025052</v>
      </c>
      <c r="O37" s="6">
        <v>83.8223308923085</v>
      </c>
      <c r="P37" s="6">
        <v>15.6849313541619</v>
      </c>
      <c r="Q37" s="6">
        <v>0</v>
      </c>
      <c r="R37" s="6">
        <v>0</v>
      </c>
      <c r="S37" s="6">
        <v>0.169551290504559</v>
      </c>
      <c r="T37" s="6">
        <v>0</v>
      </c>
      <c r="U37" s="6">
        <v>0</v>
      </c>
    </row>
    <row r="38" spans="1:21" x14ac:dyDescent="0.25">
      <c r="A38" s="6" t="s">
        <v>49</v>
      </c>
      <c r="B38" s="6" t="s">
        <v>50</v>
      </c>
      <c r="C38" s="6" t="s">
        <v>22</v>
      </c>
      <c r="D38" s="6">
        <v>7.3908847</v>
      </c>
      <c r="E38" s="6">
        <v>453.12437460000001</v>
      </c>
      <c r="F38" s="6">
        <v>55739.2274531</v>
      </c>
      <c r="G38" s="6">
        <v>78210.910219900004</v>
      </c>
      <c r="H38" s="6">
        <v>0</v>
      </c>
      <c r="I38" s="6">
        <v>0</v>
      </c>
      <c r="J38" s="6">
        <v>5192.0657838999996</v>
      </c>
      <c r="K38" s="6">
        <v>0</v>
      </c>
      <c r="L38" s="6">
        <v>0</v>
      </c>
      <c r="M38" s="6">
        <v>5.2942269090224597E-3</v>
      </c>
      <c r="N38" s="6">
        <v>0.324581339652247</v>
      </c>
      <c r="O38" s="6">
        <v>39.927035781024401</v>
      </c>
      <c r="P38" s="6">
        <v>56.023916252588101</v>
      </c>
      <c r="Q38" s="6">
        <v>0</v>
      </c>
      <c r="R38" s="6">
        <v>0</v>
      </c>
      <c r="S38" s="6">
        <v>3.71917239982626</v>
      </c>
      <c r="T38" s="6">
        <v>0</v>
      </c>
      <c r="U38" s="6">
        <v>0</v>
      </c>
    </row>
    <row r="39" spans="1:21" x14ac:dyDescent="0.25">
      <c r="A39" s="6" t="s">
        <v>51</v>
      </c>
      <c r="B39" s="6" t="s">
        <v>52</v>
      </c>
      <c r="C39" s="6" t="s">
        <v>22</v>
      </c>
      <c r="D39" s="6">
        <v>5.9179006000000003</v>
      </c>
      <c r="E39" s="6">
        <v>136.0967101</v>
      </c>
      <c r="F39" s="6">
        <v>30721.847073100002</v>
      </c>
      <c r="G39" s="6">
        <v>55121.382975200002</v>
      </c>
      <c r="H39" s="6">
        <v>0</v>
      </c>
      <c r="I39" s="6">
        <v>0</v>
      </c>
      <c r="J39" s="6">
        <v>517.70643930000006</v>
      </c>
      <c r="K39" s="6">
        <v>0</v>
      </c>
      <c r="L39" s="6">
        <v>0</v>
      </c>
      <c r="M39" s="6">
        <v>6.8412701819560197E-3</v>
      </c>
      <c r="N39" s="6">
        <v>0.157331869458815</v>
      </c>
      <c r="O39" s="6">
        <v>35.515374542758003</v>
      </c>
      <c r="P39" s="6">
        <v>63.721968181826902</v>
      </c>
      <c r="Q39" s="6">
        <v>0</v>
      </c>
      <c r="R39" s="6">
        <v>0</v>
      </c>
      <c r="S39" s="6">
        <v>0.59848413577438497</v>
      </c>
      <c r="T39" s="6">
        <v>0</v>
      </c>
      <c r="U39" s="6">
        <v>0</v>
      </c>
    </row>
    <row r="40" spans="1:21" x14ac:dyDescent="0.25">
      <c r="A40" s="6" t="s">
        <v>53</v>
      </c>
      <c r="B40" s="6" t="s">
        <v>54</v>
      </c>
      <c r="C40" s="6" t="s">
        <v>22</v>
      </c>
      <c r="D40" s="6">
        <v>0</v>
      </c>
      <c r="E40" s="6">
        <v>0</v>
      </c>
      <c r="F40" s="6">
        <v>43094.172336299998</v>
      </c>
      <c r="G40" s="6">
        <v>52840.436089000003</v>
      </c>
      <c r="H40" s="6">
        <v>0</v>
      </c>
      <c r="I40" s="6">
        <v>0</v>
      </c>
      <c r="J40" s="6">
        <v>6543.4636674000003</v>
      </c>
      <c r="K40" s="6">
        <v>0</v>
      </c>
      <c r="L40" s="6">
        <v>0</v>
      </c>
      <c r="M40" s="6">
        <v>0</v>
      </c>
      <c r="N40" s="6">
        <v>0</v>
      </c>
      <c r="O40" s="6">
        <v>42.052091199879001</v>
      </c>
      <c r="P40" s="6">
        <v>51.562675809515</v>
      </c>
      <c r="Q40" s="6">
        <v>0</v>
      </c>
      <c r="R40" s="6">
        <v>0</v>
      </c>
      <c r="S40" s="6">
        <v>6.3852329906059202</v>
      </c>
      <c r="T40" s="6">
        <v>0</v>
      </c>
      <c r="U40" s="6">
        <v>0</v>
      </c>
    </row>
    <row r="41" spans="1:21" x14ac:dyDescent="0.25">
      <c r="A41" s="6" t="s">
        <v>55</v>
      </c>
      <c r="B41" s="6" t="s">
        <v>56</v>
      </c>
      <c r="C41" s="6" t="s">
        <v>22</v>
      </c>
      <c r="D41" s="6">
        <v>0</v>
      </c>
      <c r="E41" s="6">
        <v>2635.6139189999999</v>
      </c>
      <c r="F41" s="6">
        <v>83869.478716099999</v>
      </c>
      <c r="G41" s="6">
        <v>596.07341980000001</v>
      </c>
      <c r="H41" s="6">
        <v>0</v>
      </c>
      <c r="I41" s="6">
        <v>0</v>
      </c>
      <c r="J41" s="6">
        <v>0</v>
      </c>
      <c r="K41" s="6">
        <v>32.355533700000002</v>
      </c>
      <c r="L41" s="6">
        <v>0</v>
      </c>
      <c r="M41" s="6">
        <v>0</v>
      </c>
      <c r="N41" s="6">
        <v>3.0247990336532302</v>
      </c>
      <c r="O41" s="6">
        <v>96.253975722557001</v>
      </c>
      <c r="P41" s="6">
        <v>0.68409196475996303</v>
      </c>
      <c r="Q41" s="6">
        <v>0</v>
      </c>
      <c r="R41" s="6">
        <v>0</v>
      </c>
      <c r="S41" s="6">
        <v>0</v>
      </c>
      <c r="T41" s="6">
        <v>3.7133279029816203E-2</v>
      </c>
      <c r="U41" s="6">
        <v>0</v>
      </c>
    </row>
    <row r="42" spans="1:21" x14ac:dyDescent="0.25">
      <c r="A42" s="6" t="s">
        <v>57</v>
      </c>
      <c r="B42" s="6" t="s">
        <v>58</v>
      </c>
      <c r="C42" s="6" t="s">
        <v>22</v>
      </c>
      <c r="D42" s="6">
        <v>0</v>
      </c>
      <c r="E42" s="6">
        <v>24019.014393099998</v>
      </c>
      <c r="F42" s="6">
        <v>58835.317027500001</v>
      </c>
      <c r="G42" s="6">
        <v>240.5083831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28.905542690546799</v>
      </c>
      <c r="O42" s="6">
        <v>70.805018899477105</v>
      </c>
      <c r="P42" s="6">
        <v>0.28943840997608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</row>
    <row r="43" spans="1:21" x14ac:dyDescent="0.25">
      <c r="A43" s="6" t="s">
        <v>59</v>
      </c>
      <c r="B43" s="6" t="s">
        <v>60</v>
      </c>
      <c r="C43" s="6" t="s">
        <v>22</v>
      </c>
      <c r="D43" s="6">
        <v>0</v>
      </c>
      <c r="E43" s="6">
        <v>3252.9824088999999</v>
      </c>
      <c r="F43" s="6">
        <v>88184.111749899996</v>
      </c>
      <c r="G43" s="6">
        <v>492.72607950000003</v>
      </c>
      <c r="H43" s="6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3.53854973333749</v>
      </c>
      <c r="O43" s="6">
        <v>95.9254695824593</v>
      </c>
      <c r="P43" s="6">
        <v>0.53598068420318701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</row>
    <row r="44" spans="1:21" x14ac:dyDescent="0.25">
      <c r="A44" s="6" t="s">
        <v>61</v>
      </c>
      <c r="B44" s="6" t="s">
        <v>62</v>
      </c>
      <c r="C44" s="6" t="s">
        <v>22</v>
      </c>
      <c r="D44" s="6">
        <v>0</v>
      </c>
      <c r="E44" s="6">
        <v>1173.2676802999999</v>
      </c>
      <c r="F44" s="6">
        <v>96435.392998299998</v>
      </c>
      <c r="G44" s="6">
        <v>21419.880119500001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0.98570281752015598</v>
      </c>
      <c r="O44" s="6">
        <v>81.018713958593196</v>
      </c>
      <c r="P44" s="6">
        <v>17.995583223886701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</row>
    <row r="45" spans="1:21" x14ac:dyDescent="0.25">
      <c r="A45" s="6" t="s">
        <v>63</v>
      </c>
      <c r="B45" s="6" t="s">
        <v>64</v>
      </c>
      <c r="C45" s="6" t="s">
        <v>22</v>
      </c>
      <c r="D45" s="6">
        <v>0</v>
      </c>
      <c r="E45" s="6">
        <v>412.2639097</v>
      </c>
      <c r="F45" s="6">
        <v>16002.4497092</v>
      </c>
      <c r="G45" s="6">
        <v>92543.636167799996</v>
      </c>
      <c r="H45" s="6">
        <v>0</v>
      </c>
      <c r="I45" s="6">
        <v>0</v>
      </c>
      <c r="J45" s="6">
        <v>2925.2336000999999</v>
      </c>
      <c r="K45" s="6">
        <v>0</v>
      </c>
      <c r="L45" s="6">
        <v>0</v>
      </c>
      <c r="M45" s="6">
        <v>0</v>
      </c>
      <c r="N45" s="6">
        <v>0.36847578279177501</v>
      </c>
      <c r="O45" s="6">
        <v>14.3027683104115</v>
      </c>
      <c r="P45" s="6">
        <v>82.714222557442895</v>
      </c>
      <c r="Q45" s="6">
        <v>0</v>
      </c>
      <c r="R45" s="6">
        <v>0</v>
      </c>
      <c r="S45" s="6">
        <v>2.6145333493538399</v>
      </c>
      <c r="T45" s="6">
        <v>0</v>
      </c>
      <c r="U45" s="6">
        <v>0</v>
      </c>
    </row>
    <row r="46" spans="1:21" x14ac:dyDescent="0.25">
      <c r="A46" s="6" t="s">
        <v>65</v>
      </c>
      <c r="B46" s="6" t="s">
        <v>66</v>
      </c>
      <c r="C46" s="6" t="s">
        <v>22</v>
      </c>
      <c r="D46" s="6">
        <v>0</v>
      </c>
      <c r="E46" s="6">
        <v>0</v>
      </c>
      <c r="F46" s="6">
        <v>39773.282877899997</v>
      </c>
      <c r="G46" s="6">
        <v>25081.2430891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61.326919416754201</v>
      </c>
      <c r="P46" s="6">
        <v>38.673080583245799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</row>
    <row r="47" spans="1:21" x14ac:dyDescent="0.25">
      <c r="A47" s="6" t="s">
        <v>67</v>
      </c>
      <c r="B47" s="6" t="s">
        <v>68</v>
      </c>
      <c r="C47" s="6" t="s">
        <v>22</v>
      </c>
      <c r="D47" s="6">
        <v>19.497921000000002</v>
      </c>
      <c r="E47" s="6">
        <v>27060.9263446</v>
      </c>
      <c r="F47" s="6">
        <v>108136.01627760001</v>
      </c>
      <c r="G47" s="6">
        <v>8984.6505158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1.35213408281512E-2</v>
      </c>
      <c r="N47" s="6">
        <v>18.766103741564599</v>
      </c>
      <c r="O47" s="6">
        <v>74.9897351562729</v>
      </c>
      <c r="P47" s="6">
        <v>6.2306397613343503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</row>
    <row r="48" spans="1:21" x14ac:dyDescent="0.25">
      <c r="A48" s="6" t="s">
        <v>69</v>
      </c>
      <c r="B48" s="6" t="s">
        <v>70</v>
      </c>
      <c r="C48" s="6" t="s">
        <v>22</v>
      </c>
      <c r="D48" s="6">
        <v>0</v>
      </c>
      <c r="E48" s="6">
        <v>4477.8061048</v>
      </c>
      <c r="F48" s="6">
        <v>83938.885875099993</v>
      </c>
      <c r="G48" s="6">
        <v>19439.7482642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4.1516353540556903</v>
      </c>
      <c r="O48" s="6">
        <v>77.824639571944005</v>
      </c>
      <c r="P48" s="6">
        <v>18.0237250740003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</row>
    <row r="49" spans="1:21" x14ac:dyDescent="0.25">
      <c r="A49" s="6" t="s">
        <v>71</v>
      </c>
      <c r="B49" s="6" t="s">
        <v>72</v>
      </c>
      <c r="C49" s="6" t="s">
        <v>22</v>
      </c>
      <c r="D49" s="6">
        <v>37.575692799999999</v>
      </c>
      <c r="E49" s="6">
        <v>106.4621956</v>
      </c>
      <c r="F49" s="6">
        <v>2690.0471827000001</v>
      </c>
      <c r="G49" s="6">
        <v>77986.576580599998</v>
      </c>
      <c r="H49" s="6">
        <v>0</v>
      </c>
      <c r="I49" s="6">
        <v>0</v>
      </c>
      <c r="J49" s="6">
        <v>38.679690800000003</v>
      </c>
      <c r="K49" s="6">
        <v>0</v>
      </c>
      <c r="L49" s="6">
        <v>0</v>
      </c>
      <c r="M49" s="6">
        <v>4.6470441356724297E-2</v>
      </c>
      <c r="N49" s="6">
        <v>0.13166344646446301</v>
      </c>
      <c r="O49" s="6">
        <v>3.32682302135709</v>
      </c>
      <c r="P49" s="6">
        <v>96.447207318036803</v>
      </c>
      <c r="Q49" s="6">
        <v>0</v>
      </c>
      <c r="R49" s="6">
        <v>0</v>
      </c>
      <c r="S49" s="6">
        <v>4.7835772784943303E-2</v>
      </c>
      <c r="T49" s="6">
        <v>0</v>
      </c>
      <c r="U49" s="6">
        <v>0</v>
      </c>
    </row>
    <row r="50" spans="1:21" x14ac:dyDescent="0.25">
      <c r="A50" s="6" t="s">
        <v>73</v>
      </c>
      <c r="B50" s="6" t="s">
        <v>74</v>
      </c>
      <c r="C50" s="6" t="s">
        <v>22</v>
      </c>
      <c r="D50" s="6">
        <v>116.3695348</v>
      </c>
      <c r="E50" s="6">
        <v>1890.9420623999999</v>
      </c>
      <c r="F50" s="6">
        <v>30477.824134800001</v>
      </c>
      <c r="G50" s="6">
        <v>39141.468411100002</v>
      </c>
      <c r="H50" s="6">
        <v>229.90180029999999</v>
      </c>
      <c r="I50" s="6">
        <v>18.148327999999999</v>
      </c>
      <c r="J50" s="6">
        <v>10708.652199800001</v>
      </c>
      <c r="K50" s="6">
        <v>34.543839400000003</v>
      </c>
      <c r="L50" s="6">
        <v>0</v>
      </c>
      <c r="M50" s="6">
        <v>0.14085277499052701</v>
      </c>
      <c r="N50" s="6">
        <v>2.2887814864354898</v>
      </c>
      <c r="O50" s="6">
        <v>36.890120016702603</v>
      </c>
      <c r="P50" s="6">
        <v>47.376527304872397</v>
      </c>
      <c r="Q50" s="6">
        <v>0.27827134140587001</v>
      </c>
      <c r="R50" s="6">
        <v>2.1966594303497101E-2</v>
      </c>
      <c r="S50" s="6">
        <v>12.9616688881895</v>
      </c>
      <c r="T50" s="6">
        <v>4.1811593100199503E-2</v>
      </c>
      <c r="U50" s="6">
        <v>0</v>
      </c>
    </row>
    <row r="51" spans="1:21" x14ac:dyDescent="0.25">
      <c r="A51" s="6" t="s">
        <v>75</v>
      </c>
      <c r="B51" s="6" t="s">
        <v>76</v>
      </c>
      <c r="C51" s="6" t="s">
        <v>22</v>
      </c>
      <c r="D51" s="6">
        <v>26.974395900000001</v>
      </c>
      <c r="E51" s="6">
        <v>1082.9123669999999</v>
      </c>
      <c r="F51" s="6">
        <v>886.591769</v>
      </c>
      <c r="G51" s="6">
        <v>6290.8148639000001</v>
      </c>
      <c r="H51" s="6">
        <v>6027.5740255000001</v>
      </c>
      <c r="I51" s="6">
        <v>29138.742808399998</v>
      </c>
      <c r="J51" s="6">
        <v>22978.0122405</v>
      </c>
      <c r="K51" s="6">
        <v>20.9178058</v>
      </c>
      <c r="L51" s="6">
        <v>0</v>
      </c>
      <c r="M51" s="6">
        <v>4.0591971033712398E-2</v>
      </c>
      <c r="N51" s="6">
        <v>1.6296026645517201</v>
      </c>
      <c r="O51" s="6">
        <v>1.3341728778428701</v>
      </c>
      <c r="P51" s="6">
        <v>9.4666281195152298</v>
      </c>
      <c r="Q51" s="6">
        <v>9.07049452205354</v>
      </c>
      <c r="R51" s="6">
        <v>43.848952481540799</v>
      </c>
      <c r="S51" s="6">
        <v>34.578079551307603</v>
      </c>
      <c r="T51" s="6">
        <v>3.1477812154540999E-2</v>
      </c>
      <c r="U51" s="6">
        <v>0</v>
      </c>
    </row>
    <row r="52" spans="1:21" x14ac:dyDescent="0.25">
      <c r="A52" s="6" t="s">
        <v>77</v>
      </c>
      <c r="B52" s="6" t="s">
        <v>78</v>
      </c>
      <c r="C52" s="6" t="s">
        <v>22</v>
      </c>
      <c r="D52" s="6">
        <v>28.889038800000002</v>
      </c>
      <c r="E52" s="6">
        <v>0</v>
      </c>
      <c r="F52" s="6">
        <v>1283.7850117999999</v>
      </c>
      <c r="G52" s="6">
        <v>1393.9773886</v>
      </c>
      <c r="H52" s="6">
        <v>37195.371899999998</v>
      </c>
      <c r="I52" s="6">
        <v>36043.776665700003</v>
      </c>
      <c r="J52" s="6">
        <v>45790.065720899998</v>
      </c>
      <c r="K52" s="6">
        <v>10.1833711</v>
      </c>
      <c r="L52" s="6">
        <v>0</v>
      </c>
      <c r="M52" s="6">
        <v>2.3728933311837199E-2</v>
      </c>
      <c r="N52" s="6">
        <v>0</v>
      </c>
      <c r="O52" s="6">
        <v>1.0544777603240401</v>
      </c>
      <c r="P52" s="6">
        <v>1.1449877831275701</v>
      </c>
      <c r="Q52" s="6">
        <v>30.551604898813199</v>
      </c>
      <c r="R52" s="6">
        <v>29.605705427871499</v>
      </c>
      <c r="S52" s="6">
        <v>37.6111307599434</v>
      </c>
      <c r="T52" s="6">
        <v>8.3644366084478505E-3</v>
      </c>
      <c r="U52" s="6">
        <v>0</v>
      </c>
    </row>
    <row r="53" spans="1:21" x14ac:dyDescent="0.25">
      <c r="A53" s="6" t="s">
        <v>79</v>
      </c>
      <c r="B53" s="6" t="s">
        <v>80</v>
      </c>
      <c r="C53" s="6" t="s">
        <v>22</v>
      </c>
      <c r="D53" s="6">
        <v>0</v>
      </c>
      <c r="E53" s="6">
        <v>2947.2955741000001</v>
      </c>
      <c r="F53" s="6">
        <v>17347.992135799999</v>
      </c>
      <c r="G53" s="6">
        <v>54735.056568799999</v>
      </c>
      <c r="H53" s="6">
        <v>1665.7531597</v>
      </c>
      <c r="I53" s="6">
        <v>0</v>
      </c>
      <c r="J53" s="6">
        <v>26150.371762499999</v>
      </c>
      <c r="K53" s="6">
        <v>0</v>
      </c>
      <c r="L53" s="6">
        <v>0</v>
      </c>
      <c r="M53" s="6">
        <v>0</v>
      </c>
      <c r="N53" s="6">
        <v>2.8657236334898002</v>
      </c>
      <c r="O53" s="6">
        <v>16.867853870522801</v>
      </c>
      <c r="P53" s="6">
        <v>53.220161075127102</v>
      </c>
      <c r="Q53" s="6">
        <v>1.61965031239538</v>
      </c>
      <c r="R53" s="6">
        <v>0</v>
      </c>
      <c r="S53" s="6">
        <v>25.4266111084649</v>
      </c>
      <c r="T53" s="6">
        <v>0</v>
      </c>
      <c r="U53" s="6">
        <v>0</v>
      </c>
    </row>
    <row r="54" spans="1:21" x14ac:dyDescent="0.25">
      <c r="A54" s="6" t="s">
        <v>81</v>
      </c>
      <c r="B54" s="6" t="s">
        <v>82</v>
      </c>
      <c r="C54" s="6" t="s">
        <v>22</v>
      </c>
      <c r="D54" s="6">
        <v>0</v>
      </c>
      <c r="E54" s="6">
        <v>287.35458349999999</v>
      </c>
      <c r="F54" s="6">
        <v>255.3959614</v>
      </c>
      <c r="G54" s="6">
        <v>20000.361080400002</v>
      </c>
      <c r="H54" s="6">
        <v>39352.129835</v>
      </c>
      <c r="I54" s="6">
        <v>2172.6895628000002</v>
      </c>
      <c r="J54" s="6">
        <v>22088.8584204</v>
      </c>
      <c r="K54" s="6">
        <v>0</v>
      </c>
      <c r="L54" s="6">
        <v>0</v>
      </c>
      <c r="M54" s="6">
        <v>0</v>
      </c>
      <c r="N54" s="6">
        <v>0.34145145673947103</v>
      </c>
      <c r="O54" s="6">
        <v>0.30347636012358098</v>
      </c>
      <c r="P54" s="6">
        <v>23.7655942112996</v>
      </c>
      <c r="Q54" s="6">
        <v>46.7604932355692</v>
      </c>
      <c r="R54" s="6">
        <v>2.5817163144735602</v>
      </c>
      <c r="S54" s="6">
        <v>26.247268421794701</v>
      </c>
      <c r="T54" s="6">
        <v>0</v>
      </c>
      <c r="U54" s="6">
        <v>0</v>
      </c>
    </row>
    <row r="55" spans="1:21" x14ac:dyDescent="0.25">
      <c r="A55" s="6" t="s">
        <v>83</v>
      </c>
      <c r="B55" s="6" t="s">
        <v>84</v>
      </c>
      <c r="C55" s="6" t="s">
        <v>22</v>
      </c>
      <c r="D55" s="6">
        <v>0</v>
      </c>
      <c r="E55" s="6">
        <v>944.88196440000002</v>
      </c>
      <c r="F55" s="6">
        <v>58620.542468699998</v>
      </c>
      <c r="G55" s="6">
        <v>37518.958296600002</v>
      </c>
      <c r="H55" s="6">
        <v>0</v>
      </c>
      <c r="I55" s="6">
        <v>0</v>
      </c>
      <c r="J55" s="6">
        <v>0</v>
      </c>
      <c r="K55" s="6">
        <v>1222.4558039999999</v>
      </c>
      <c r="L55" s="6">
        <v>0</v>
      </c>
      <c r="M55" s="6">
        <v>0</v>
      </c>
      <c r="N55" s="6">
        <v>0.96115588548409103</v>
      </c>
      <c r="O55" s="6">
        <v>59.630177659110302</v>
      </c>
      <c r="P55" s="6">
        <v>38.165156011744102</v>
      </c>
      <c r="Q55" s="6">
        <v>0</v>
      </c>
      <c r="R55" s="6">
        <v>0</v>
      </c>
      <c r="S55" s="6">
        <v>0</v>
      </c>
      <c r="T55" s="6">
        <v>1.2435104436614901</v>
      </c>
      <c r="U55" s="6">
        <v>0</v>
      </c>
    </row>
    <row r="56" spans="1:21" x14ac:dyDescent="0.25">
      <c r="A56" s="6" t="s">
        <v>85</v>
      </c>
      <c r="B56" s="6" t="s">
        <v>86</v>
      </c>
      <c r="C56" s="6" t="s">
        <v>22</v>
      </c>
      <c r="D56" s="6">
        <v>0</v>
      </c>
      <c r="E56" s="6">
        <v>736.73175920000006</v>
      </c>
      <c r="F56" s="6">
        <v>11828.9614143</v>
      </c>
      <c r="G56" s="6">
        <v>120673.56119350001</v>
      </c>
      <c r="H56" s="6">
        <v>0</v>
      </c>
      <c r="I56" s="6">
        <v>104.4833369</v>
      </c>
      <c r="J56" s="6">
        <v>4152.3466421000003</v>
      </c>
      <c r="K56" s="6">
        <v>0</v>
      </c>
      <c r="L56" s="6">
        <v>0</v>
      </c>
      <c r="M56" s="6">
        <v>0</v>
      </c>
      <c r="N56" s="6">
        <v>0.53582017459207198</v>
      </c>
      <c r="O56" s="6">
        <v>8.6031260239623908</v>
      </c>
      <c r="P56" s="6">
        <v>87.765089287803093</v>
      </c>
      <c r="Q56" s="6">
        <v>0</v>
      </c>
      <c r="R56" s="6">
        <v>7.5990045387092198E-2</v>
      </c>
      <c r="S56" s="6">
        <v>3.0199744682553198</v>
      </c>
      <c r="T56" s="6">
        <v>0</v>
      </c>
      <c r="U56" s="6">
        <v>0</v>
      </c>
    </row>
    <row r="57" spans="1:21" x14ac:dyDescent="0.25">
      <c r="A57" s="6" t="s">
        <v>87</v>
      </c>
      <c r="B57" s="6" t="s">
        <v>88</v>
      </c>
      <c r="C57" s="6" t="s">
        <v>22</v>
      </c>
      <c r="D57" s="6">
        <v>0</v>
      </c>
      <c r="E57" s="6">
        <v>24.321475299999999</v>
      </c>
      <c r="F57" s="6">
        <v>79.174674300000007</v>
      </c>
      <c r="G57" s="6">
        <v>16656.678846399998</v>
      </c>
      <c r="H57" s="6">
        <v>2515.4798875000001</v>
      </c>
      <c r="I57" s="6">
        <v>20.8842304</v>
      </c>
      <c r="J57" s="6">
        <v>57596.748061600003</v>
      </c>
      <c r="K57" s="6">
        <v>0</v>
      </c>
      <c r="L57" s="6">
        <v>0</v>
      </c>
      <c r="M57" s="6">
        <v>0</v>
      </c>
      <c r="N57" s="6">
        <v>3.1630167201057602E-2</v>
      </c>
      <c r="O57" s="6">
        <v>0.10296695226371699</v>
      </c>
      <c r="P57" s="6">
        <v>21.662071499665601</v>
      </c>
      <c r="Q57" s="6">
        <v>3.2713907545124301</v>
      </c>
      <c r="R57" s="6">
        <v>2.71600176909256E-2</v>
      </c>
      <c r="S57" s="6">
        <v>74.9047806086663</v>
      </c>
      <c r="T57" s="6">
        <v>0</v>
      </c>
      <c r="U57" s="6">
        <v>0</v>
      </c>
    </row>
    <row r="58" spans="1:21" x14ac:dyDescent="0.25">
      <c r="A58" s="6" t="s">
        <v>89</v>
      </c>
      <c r="B58" s="6" t="s">
        <v>90</v>
      </c>
      <c r="C58" s="6" t="s">
        <v>22</v>
      </c>
      <c r="D58" s="6">
        <v>0</v>
      </c>
      <c r="E58" s="6">
        <v>763.26590620000002</v>
      </c>
      <c r="F58" s="6">
        <v>494.87027469999998</v>
      </c>
      <c r="G58" s="6">
        <v>87881.487356600002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0.85625883968300898</v>
      </c>
      <c r="O58" s="6">
        <v>0.55516307458019898</v>
      </c>
      <c r="P58" s="6">
        <v>98.588578085736799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</row>
    <row r="59" spans="1:21" x14ac:dyDescent="0.25">
      <c r="A59" s="6" t="s">
        <v>91</v>
      </c>
      <c r="B59" s="6" t="s">
        <v>92</v>
      </c>
      <c r="C59" s="6" t="s">
        <v>22</v>
      </c>
      <c r="D59" s="6">
        <v>18.468833400000001</v>
      </c>
      <c r="E59" s="6">
        <v>174.8309907</v>
      </c>
      <c r="F59" s="6">
        <v>18.933705100000001</v>
      </c>
      <c r="G59" s="6">
        <v>12001.6243973</v>
      </c>
      <c r="H59" s="6">
        <v>6028.9251899999999</v>
      </c>
      <c r="I59" s="6">
        <v>0</v>
      </c>
      <c r="J59" s="6">
        <v>58564.839275799997</v>
      </c>
      <c r="K59" s="6">
        <v>39.489537599999998</v>
      </c>
      <c r="L59" s="6">
        <v>0</v>
      </c>
      <c r="M59" s="6">
        <v>2.4033217301448199E-2</v>
      </c>
      <c r="N59" s="6">
        <v>0.227504959274827</v>
      </c>
      <c r="O59" s="6">
        <v>2.4638147907589999E-2</v>
      </c>
      <c r="P59" s="6">
        <v>15.617534733443099</v>
      </c>
      <c r="Q59" s="6">
        <v>7.8453503828479496</v>
      </c>
      <c r="R59" s="6">
        <v>0</v>
      </c>
      <c r="S59" s="6">
        <v>76.209551413230599</v>
      </c>
      <c r="T59" s="6">
        <v>5.1387145994533097E-2</v>
      </c>
      <c r="U59" s="6">
        <v>0</v>
      </c>
    </row>
    <row r="60" spans="1:21" x14ac:dyDescent="0.25">
      <c r="A60" s="6" t="s">
        <v>93</v>
      </c>
      <c r="B60" s="6" t="s">
        <v>94</v>
      </c>
      <c r="C60" s="6" t="s">
        <v>22</v>
      </c>
      <c r="D60" s="6">
        <v>0</v>
      </c>
      <c r="E60" s="6">
        <v>76.220732699999999</v>
      </c>
      <c r="F60" s="6">
        <v>96.237601699999999</v>
      </c>
      <c r="G60" s="6">
        <v>37252.428522000002</v>
      </c>
      <c r="H60" s="6">
        <v>1848.7769234</v>
      </c>
      <c r="I60" s="6">
        <v>0</v>
      </c>
      <c r="J60" s="6">
        <v>16189.6199168</v>
      </c>
      <c r="K60" s="6">
        <v>0</v>
      </c>
      <c r="L60" s="6">
        <v>0</v>
      </c>
      <c r="M60" s="6">
        <v>0</v>
      </c>
      <c r="N60" s="6">
        <v>0.137425568087438</v>
      </c>
      <c r="O60" s="6">
        <v>0.173515874441274</v>
      </c>
      <c r="P60" s="6">
        <v>67.165926788218002</v>
      </c>
      <c r="Q60" s="6">
        <v>3.3333347760535399</v>
      </c>
      <c r="R60" s="6">
        <v>0</v>
      </c>
      <c r="S60" s="6">
        <v>29.189796993199799</v>
      </c>
      <c r="T60" s="6">
        <v>0</v>
      </c>
      <c r="U60" s="6">
        <v>0</v>
      </c>
    </row>
    <row r="61" spans="1:21" x14ac:dyDescent="0.25">
      <c r="A61" t="s">
        <v>23</v>
      </c>
    </row>
    <row r="62" spans="1:21" x14ac:dyDescent="0.25">
      <c r="A62" t="s">
        <v>24</v>
      </c>
    </row>
    <row r="63" spans="1:21" x14ac:dyDescent="0.25">
      <c r="A63" t="s">
        <v>25</v>
      </c>
    </row>
    <row r="64" spans="1:2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253</v>
      </c>
    </row>
    <row r="11" spans="1:7" x14ac:dyDescent="0.25">
      <c r="A11" t="s">
        <v>254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2782866.4021729999</v>
      </c>
      <c r="E17" s="6">
        <v>7752.3051987999997</v>
      </c>
      <c r="F17" s="6">
        <v>99.722201202969003</v>
      </c>
      <c r="G17" s="6">
        <v>0.27779879703096799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256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790.42899120000004</v>
      </c>
      <c r="E28" s="6">
        <v>328.44309679999998</v>
      </c>
      <c r="F28" s="6">
        <v>70.645161290322605</v>
      </c>
      <c r="G28" s="6">
        <v>29.354838709677399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6677.0033825</v>
      </c>
      <c r="E29" s="6">
        <v>1207.5168939</v>
      </c>
      <c r="F29" s="6">
        <v>84.684966851891403</v>
      </c>
      <c r="G29" s="6">
        <v>15.315033148108601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131589.1734077</v>
      </c>
      <c r="E30" s="6">
        <v>388.47878530000003</v>
      </c>
      <c r="F30" s="6">
        <v>99.705648055678495</v>
      </c>
      <c r="G30" s="6">
        <v>0.294351944321529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72155.106377799995</v>
      </c>
      <c r="E31" s="6">
        <v>2259.4191261999999</v>
      </c>
      <c r="F31" s="6">
        <v>96.963739120961606</v>
      </c>
      <c r="G31" s="6">
        <v>3.03626087903839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87929.488384299999</v>
      </c>
      <c r="E32" s="6">
        <v>430.50368959999997</v>
      </c>
      <c r="F32" s="6">
        <v>99.512784372773694</v>
      </c>
      <c r="G32" s="6">
        <v>0.48721562722634398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10504.334649099999</v>
      </c>
      <c r="E33" s="6">
        <v>1252.8666450999999</v>
      </c>
      <c r="F33" s="6">
        <v>89.3438360563065</v>
      </c>
      <c r="G33" s="6">
        <v>10.6561639436934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3707.3497723</v>
      </c>
      <c r="E34" s="6">
        <v>156.5581808</v>
      </c>
      <c r="F34" s="6">
        <v>95.948190725547803</v>
      </c>
      <c r="G34" s="6">
        <v>4.0518092744521503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104124.46881219999</v>
      </c>
      <c r="E35" s="6">
        <v>69.230127800000005</v>
      </c>
      <c r="F35" s="6">
        <v>99.933556320099697</v>
      </c>
      <c r="G35" s="6">
        <v>6.6443679900323196E-2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63483.779562700001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90683.093591099998</v>
      </c>
      <c r="E37" s="6">
        <v>92.0069357</v>
      </c>
      <c r="F37" s="6">
        <v>99.898642981207303</v>
      </c>
      <c r="G37" s="6">
        <v>0.101357018792655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139602.7187162</v>
      </c>
      <c r="E38" s="6">
        <v>0</v>
      </c>
      <c r="F38" s="6">
        <v>100</v>
      </c>
      <c r="G38" s="6">
        <v>0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86492.677899500006</v>
      </c>
      <c r="E39" s="6">
        <v>15.544451799999999</v>
      </c>
      <c r="F39" s="6">
        <v>99.982031243530997</v>
      </c>
      <c r="G39" s="6">
        <v>1.7968756469039199E-2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102478.07209269999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87133.521588599993</v>
      </c>
      <c r="E41" s="6">
        <v>0</v>
      </c>
      <c r="F41" s="6">
        <v>100</v>
      </c>
      <c r="G41" s="6">
        <v>0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82973.485034800004</v>
      </c>
      <c r="E42" s="6">
        <v>121.3547689</v>
      </c>
      <c r="F42" s="6">
        <v>99.853956311623307</v>
      </c>
      <c r="G42" s="6">
        <v>0.14604368837665899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91852.715029600004</v>
      </c>
      <c r="E43" s="6">
        <v>150.0986829</v>
      </c>
      <c r="F43" s="6">
        <v>99.836854247339602</v>
      </c>
      <c r="G43" s="6">
        <v>0.16314575266039599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119028.5407981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111856.64245299999</v>
      </c>
      <c r="E45" s="6">
        <v>26.9409338</v>
      </c>
      <c r="F45" s="6">
        <v>99.975920565837697</v>
      </c>
      <c r="G45" s="6">
        <v>2.4079434162258401E-2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64871.777515000002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144251.79826069999</v>
      </c>
      <c r="E47" s="6">
        <v>284.78046519999998</v>
      </c>
      <c r="F47" s="6">
        <v>99.802969969463504</v>
      </c>
      <c r="G47" s="6">
        <v>0.19703003053646301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107678.6865412</v>
      </c>
      <c r="E48" s="6">
        <v>295.623197</v>
      </c>
      <c r="F48" s="6">
        <v>99.726209690326499</v>
      </c>
      <c r="G48" s="6">
        <v>0.27379030967346102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80903.216750699998</v>
      </c>
      <c r="E49" s="6">
        <v>27.362969199999998</v>
      </c>
      <c r="F49" s="6">
        <v>99.966189579643796</v>
      </c>
      <c r="G49" s="6">
        <v>3.3810420356190397E-2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82585.450223199994</v>
      </c>
      <c r="E50" s="6">
        <v>538.77309600000001</v>
      </c>
      <c r="F50" s="6">
        <v>99.351845858539804</v>
      </c>
      <c r="G50" s="6">
        <v>0.64815414146017603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66452.540276</v>
      </c>
      <c r="E51" s="6">
        <v>0</v>
      </c>
      <c r="F51" s="6">
        <v>100</v>
      </c>
      <c r="G51" s="6">
        <v>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121746.04909689999</v>
      </c>
      <c r="E52" s="6">
        <v>0</v>
      </c>
      <c r="F52" s="6">
        <v>100</v>
      </c>
      <c r="G52" s="6">
        <v>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102830.3207829</v>
      </c>
      <c r="E53" s="6">
        <v>49.8334282</v>
      </c>
      <c r="F53" s="6">
        <v>99.951561670390006</v>
      </c>
      <c r="G53" s="6">
        <v>4.84383296099525E-2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84173.880256999997</v>
      </c>
      <c r="E54" s="6">
        <v>39.232660199999998</v>
      </c>
      <c r="F54" s="6">
        <v>99.953412646984603</v>
      </c>
      <c r="G54" s="6">
        <v>4.6587353015407902E-2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98427.482666600001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137503.41478749999</v>
      </c>
      <c r="E56" s="6">
        <v>0</v>
      </c>
      <c r="F56" s="6">
        <v>100</v>
      </c>
      <c r="G56" s="6">
        <v>0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76893.287175499994</v>
      </c>
      <c r="E57" s="6">
        <v>9.1067418999999994</v>
      </c>
      <c r="F57" s="6">
        <v>99.988158051477797</v>
      </c>
      <c r="G57" s="6">
        <v>1.18419485221506E-2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89139.623537499996</v>
      </c>
      <c r="E58" s="6">
        <v>0</v>
      </c>
      <c r="F58" s="6">
        <v>100</v>
      </c>
      <c r="G58" s="6">
        <v>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76891.6203848</v>
      </c>
      <c r="E59" s="6">
        <v>0</v>
      </c>
      <c r="F59" s="6">
        <v>100</v>
      </c>
      <c r="G59" s="6">
        <v>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55454.653374100002</v>
      </c>
      <c r="E60" s="6">
        <v>8.6303225000000001</v>
      </c>
      <c r="F60" s="6">
        <v>99.984439575292299</v>
      </c>
      <c r="G60" s="6">
        <v>1.55604247076504E-2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257</v>
      </c>
    </row>
    <row r="11" spans="1:7" x14ac:dyDescent="0.25">
      <c r="A11" t="s">
        <v>258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2768706.4454848999</v>
      </c>
      <c r="E17" s="6">
        <v>21912.2618869</v>
      </c>
      <c r="F17" s="6">
        <v>99.214788396959605</v>
      </c>
      <c r="G17" s="6">
        <v>0.78521160304042203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260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160.61228360000001</v>
      </c>
      <c r="E28" s="6">
        <v>958.25980440000001</v>
      </c>
      <c r="F28" s="6">
        <v>14.3548387096774</v>
      </c>
      <c r="G28" s="6">
        <v>85.645161290322605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2803.4713163000001</v>
      </c>
      <c r="E29" s="6">
        <v>5081.0489600999999</v>
      </c>
      <c r="F29" s="6">
        <v>35.556650474872498</v>
      </c>
      <c r="G29" s="6">
        <v>64.443349525127502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131539.6866629</v>
      </c>
      <c r="E30" s="6">
        <v>437.96553010000002</v>
      </c>
      <c r="F30" s="6">
        <v>99.668151749313196</v>
      </c>
      <c r="G30" s="6">
        <v>0.331848250686816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70907.2244527</v>
      </c>
      <c r="E31" s="6">
        <v>3507.3010512999999</v>
      </c>
      <c r="F31" s="6">
        <v>95.286805865460394</v>
      </c>
      <c r="G31" s="6">
        <v>4.7131941345395996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87348.518754799996</v>
      </c>
      <c r="E32" s="6">
        <v>1011.4733191</v>
      </c>
      <c r="F32" s="6">
        <v>98.855281337899996</v>
      </c>
      <c r="G32" s="6">
        <v>1.1447186620999801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9928.7293475000006</v>
      </c>
      <c r="E33" s="6">
        <v>1828.4719467</v>
      </c>
      <c r="F33" s="6">
        <v>84.448068031275298</v>
      </c>
      <c r="G33" s="6">
        <v>15.5519319687247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3106.4480736999999</v>
      </c>
      <c r="E34" s="6">
        <v>757.45987939999998</v>
      </c>
      <c r="F34" s="6">
        <v>80.396534063595098</v>
      </c>
      <c r="G34" s="6">
        <v>19.603465936404898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102768.22018040001</v>
      </c>
      <c r="E35" s="6">
        <v>1425.4787596000001</v>
      </c>
      <c r="F35" s="6">
        <v>98.631895427360902</v>
      </c>
      <c r="G35" s="6">
        <v>1.3681045726391401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62915.089337999998</v>
      </c>
      <c r="E36" s="6">
        <v>568.69022470000004</v>
      </c>
      <c r="F36" s="6">
        <v>99.104196018861302</v>
      </c>
      <c r="G36" s="6">
        <v>0.89580398113872695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89643.487673099997</v>
      </c>
      <c r="E37" s="6">
        <v>1131.6128537</v>
      </c>
      <c r="F37" s="6">
        <v>98.753388487445505</v>
      </c>
      <c r="G37" s="6">
        <v>1.2466115125544901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138817.30212750001</v>
      </c>
      <c r="E38" s="6">
        <v>785.41658870000003</v>
      </c>
      <c r="F38" s="6">
        <v>99.437391623943498</v>
      </c>
      <c r="G38" s="6">
        <v>0.56260837605654601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86464.623149599996</v>
      </c>
      <c r="E39" s="6">
        <v>43.599201700000002</v>
      </c>
      <c r="F39" s="6">
        <v>99.9496010893358</v>
      </c>
      <c r="G39" s="6">
        <v>5.0398910664177801E-2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102478.07209269999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87113.810386600002</v>
      </c>
      <c r="E41" s="6">
        <v>19.711202</v>
      </c>
      <c r="F41" s="6">
        <v>99.977378164407199</v>
      </c>
      <c r="G41" s="6">
        <v>2.2621835592811501E-2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81561.007334499998</v>
      </c>
      <c r="E42" s="6">
        <v>1533.8324692000001</v>
      </c>
      <c r="F42" s="6">
        <v>98.154118266761898</v>
      </c>
      <c r="G42" s="6">
        <v>1.8458817332381501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91384.839097200005</v>
      </c>
      <c r="E43" s="6">
        <v>617.97461529999998</v>
      </c>
      <c r="F43" s="6">
        <v>99.328309004514693</v>
      </c>
      <c r="G43" s="6">
        <v>0.67169099548532496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119028.5407981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111883.5833868</v>
      </c>
      <c r="E45" s="6">
        <v>0</v>
      </c>
      <c r="F45" s="6">
        <v>100</v>
      </c>
      <c r="G45" s="6">
        <v>0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64871.777515000002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143833.9480451</v>
      </c>
      <c r="E47" s="6">
        <v>702.63068080000005</v>
      </c>
      <c r="F47" s="6">
        <v>99.513873451970596</v>
      </c>
      <c r="G47" s="6">
        <v>0.48612654802938998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107466.7001513</v>
      </c>
      <c r="E48" s="6">
        <v>507.60958690000001</v>
      </c>
      <c r="F48" s="6">
        <v>99.529879294314796</v>
      </c>
      <c r="G48" s="6">
        <v>0.470120705685247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80903.216750699998</v>
      </c>
      <c r="E49" s="6">
        <v>27.362969199999998</v>
      </c>
      <c r="F49" s="6">
        <v>99.966189579643796</v>
      </c>
      <c r="G49" s="6">
        <v>3.3810420356190397E-2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82519.813728599998</v>
      </c>
      <c r="E50" s="6">
        <v>604.4095906</v>
      </c>
      <c r="F50" s="6">
        <v>99.272883924245505</v>
      </c>
      <c r="G50" s="6">
        <v>0.72711607575453097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66452.540276</v>
      </c>
      <c r="E51" s="6">
        <v>0</v>
      </c>
      <c r="F51" s="6">
        <v>100</v>
      </c>
      <c r="G51" s="6">
        <v>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121695.7706988</v>
      </c>
      <c r="E52" s="6">
        <v>50.278398099999997</v>
      </c>
      <c r="F52" s="6">
        <v>99.958702234304099</v>
      </c>
      <c r="G52" s="6">
        <v>4.12977656958564E-2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102685.8255373</v>
      </c>
      <c r="E53" s="6">
        <v>194.32867379999999</v>
      </c>
      <c r="F53" s="6">
        <v>99.811111603311502</v>
      </c>
      <c r="G53" s="6">
        <v>0.188888396688497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84104.874077600005</v>
      </c>
      <c r="E54" s="6">
        <v>108.23883960000001</v>
      </c>
      <c r="F54" s="6">
        <v>99.871470325878505</v>
      </c>
      <c r="G54" s="6">
        <v>0.128529674121443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98427.482666600001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137503.41478749999</v>
      </c>
      <c r="E56" s="6">
        <v>0</v>
      </c>
      <c r="F56" s="6">
        <v>100</v>
      </c>
      <c r="G56" s="6">
        <v>0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76893.287175499994</v>
      </c>
      <c r="E57" s="6">
        <v>9.1067418999999994</v>
      </c>
      <c r="F57" s="6">
        <v>99.988158051477797</v>
      </c>
      <c r="G57" s="6">
        <v>1.18419485221506E-2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89139.623537499996</v>
      </c>
      <c r="E58" s="6">
        <v>0</v>
      </c>
      <c r="F58" s="6">
        <v>100</v>
      </c>
      <c r="G58" s="6">
        <v>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76891.6203848</v>
      </c>
      <c r="E59" s="6">
        <v>0</v>
      </c>
      <c r="F59" s="6">
        <v>100</v>
      </c>
      <c r="G59" s="6">
        <v>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55463.283696600003</v>
      </c>
      <c r="E60" s="6">
        <v>0</v>
      </c>
      <c r="F60" s="6">
        <v>100</v>
      </c>
      <c r="G60" s="6">
        <v>0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261</v>
      </c>
    </row>
    <row r="11" spans="1:7" x14ac:dyDescent="0.25">
      <c r="A11" t="s">
        <v>262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2778688.6495536999</v>
      </c>
      <c r="E17" s="6">
        <v>11930.0578181</v>
      </c>
      <c r="F17" s="6">
        <v>99.572494164588505</v>
      </c>
      <c r="G17" s="6">
        <v>0.42750583541152098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264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673.12788520000004</v>
      </c>
      <c r="E28" s="6">
        <v>445.74420279999998</v>
      </c>
      <c r="F28" s="6">
        <v>60.161290322580598</v>
      </c>
      <c r="G28" s="6">
        <v>39.838709677419402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5435.0394581999999</v>
      </c>
      <c r="E29" s="6">
        <v>2449.4808182000002</v>
      </c>
      <c r="F29" s="6">
        <v>68.933039267692607</v>
      </c>
      <c r="G29" s="6">
        <v>31.0669607323074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131439.00509749999</v>
      </c>
      <c r="E30" s="6">
        <v>538.64709549999998</v>
      </c>
      <c r="F30" s="6">
        <v>99.591864920651602</v>
      </c>
      <c r="G30" s="6">
        <v>0.40813507934835802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72568.284784200005</v>
      </c>
      <c r="E31" s="6">
        <v>1846.2407198000001</v>
      </c>
      <c r="F31" s="6">
        <v>97.518978039172296</v>
      </c>
      <c r="G31" s="6">
        <v>2.4810219608277402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87647.559648399998</v>
      </c>
      <c r="E32" s="6">
        <v>712.43242550000002</v>
      </c>
      <c r="F32" s="6">
        <v>99.193716059974093</v>
      </c>
      <c r="G32" s="6">
        <v>0.80628394002588399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11417.742756199999</v>
      </c>
      <c r="E33" s="6">
        <v>339.45853799999998</v>
      </c>
      <c r="F33" s="6">
        <v>97.112760685934205</v>
      </c>
      <c r="G33" s="6">
        <v>2.8872393140658401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3795.1445420999999</v>
      </c>
      <c r="E34" s="6">
        <v>68.763411000000005</v>
      </c>
      <c r="F34" s="6">
        <v>98.220366224179003</v>
      </c>
      <c r="G34" s="6">
        <v>1.7796337758209599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104034.1866241</v>
      </c>
      <c r="E35" s="6">
        <v>159.5123159</v>
      </c>
      <c r="F35" s="6">
        <v>99.846907905638503</v>
      </c>
      <c r="G35" s="6">
        <v>0.15309209436153601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63483.779562700001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90553.476765700005</v>
      </c>
      <c r="E37" s="6">
        <v>221.6237611</v>
      </c>
      <c r="F37" s="6">
        <v>99.755854017441095</v>
      </c>
      <c r="G37" s="6">
        <v>0.24414598255891601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139525.6430141</v>
      </c>
      <c r="E38" s="6">
        <v>77.075702100000001</v>
      </c>
      <c r="F38" s="6">
        <v>99.944789254243204</v>
      </c>
      <c r="G38" s="6">
        <v>5.5210745756813E-2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86403.054478599995</v>
      </c>
      <c r="E39" s="6">
        <v>105.1678727</v>
      </c>
      <c r="F39" s="6">
        <v>99.878430200226603</v>
      </c>
      <c r="G39" s="6">
        <v>0.12156979977339601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102478.07209269999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87133.521588599993</v>
      </c>
      <c r="E41" s="6">
        <v>0</v>
      </c>
      <c r="F41" s="6">
        <v>100</v>
      </c>
      <c r="G41" s="6">
        <v>0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82800.062413599997</v>
      </c>
      <c r="E42" s="6">
        <v>294.77739009999999</v>
      </c>
      <c r="F42" s="6">
        <v>99.645251870276894</v>
      </c>
      <c r="G42" s="6">
        <v>0.35474812972306202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91220.884661699994</v>
      </c>
      <c r="E43" s="6">
        <v>781.92905080000003</v>
      </c>
      <c r="F43" s="6">
        <v>99.150103111798899</v>
      </c>
      <c r="G43" s="6">
        <v>0.84989688820110798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119028.5407981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111810.7803501</v>
      </c>
      <c r="E45" s="6">
        <v>72.803036700000007</v>
      </c>
      <c r="F45" s="6">
        <v>99.934929652325906</v>
      </c>
      <c r="G45" s="6">
        <v>6.5070347674071105E-2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64871.777515000002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144043.71062609999</v>
      </c>
      <c r="E47" s="6">
        <v>492.86809979999998</v>
      </c>
      <c r="F47" s="6">
        <v>99.659001130271207</v>
      </c>
      <c r="G47" s="6">
        <v>0.340998869728803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107780.12174839999</v>
      </c>
      <c r="E48" s="6">
        <v>194.1879898</v>
      </c>
      <c r="F48" s="6">
        <v>99.820153525157195</v>
      </c>
      <c r="G48" s="6">
        <v>0.179846474842801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80903.216750699998</v>
      </c>
      <c r="E49" s="6">
        <v>27.362969199999998</v>
      </c>
      <c r="F49" s="6">
        <v>99.966189579643796</v>
      </c>
      <c r="G49" s="6">
        <v>3.3810420356190397E-2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82400.215000099997</v>
      </c>
      <c r="E50" s="6">
        <v>724.00831909999999</v>
      </c>
      <c r="F50" s="6">
        <v>99.129004410279094</v>
      </c>
      <c r="G50" s="6">
        <v>0.87099558972091895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66452.540276</v>
      </c>
      <c r="E51" s="6">
        <v>0</v>
      </c>
      <c r="F51" s="6">
        <v>100</v>
      </c>
      <c r="G51" s="6">
        <v>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121580.40182119999</v>
      </c>
      <c r="E52" s="6">
        <v>165.64727569999999</v>
      </c>
      <c r="F52" s="6">
        <v>99.863940327486006</v>
      </c>
      <c r="G52" s="6">
        <v>0.13605967251402001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102849.1768795</v>
      </c>
      <c r="E53" s="6">
        <v>30.977331599999999</v>
      </c>
      <c r="F53" s="6">
        <v>99.969889886113094</v>
      </c>
      <c r="G53" s="6">
        <v>3.01101138869189E-2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84049.615515900005</v>
      </c>
      <c r="E54" s="6">
        <v>163.49740130000001</v>
      </c>
      <c r="F54" s="6">
        <v>99.805852799360693</v>
      </c>
      <c r="G54" s="6">
        <v>0.19414720063935201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96697.643074199994</v>
      </c>
      <c r="E55" s="6">
        <v>1729.8395923999999</v>
      </c>
      <c r="F55" s="6">
        <v>98.242523789560394</v>
      </c>
      <c r="G55" s="6">
        <v>1.7574762104395401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137358.7641606</v>
      </c>
      <c r="E56" s="6">
        <v>144.65062689999999</v>
      </c>
      <c r="F56" s="6">
        <v>99.894802156642001</v>
      </c>
      <c r="G56" s="6">
        <v>0.10519784335795999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76837.390660899997</v>
      </c>
      <c r="E57" s="6">
        <v>65.003256500000006</v>
      </c>
      <c r="F57" s="6">
        <v>99.915473039019005</v>
      </c>
      <c r="G57" s="6">
        <v>8.4526960980979698E-2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89088.526655499998</v>
      </c>
      <c r="E58" s="6">
        <v>51.096882000000001</v>
      </c>
      <c r="F58" s="6">
        <v>99.942677700474604</v>
      </c>
      <c r="G58" s="6">
        <v>5.7322299525422803E-2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76891.6203848</v>
      </c>
      <c r="E59" s="6">
        <v>0</v>
      </c>
      <c r="F59" s="6">
        <v>100</v>
      </c>
      <c r="G59" s="6">
        <v>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55436.021962999999</v>
      </c>
      <c r="E60" s="6">
        <v>27.261733599999999</v>
      </c>
      <c r="F60" s="6">
        <v>99.950847242025702</v>
      </c>
      <c r="G60" s="6">
        <v>4.9152757974319498E-2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224</v>
      </c>
    </row>
    <row r="9" spans="1:4" x14ac:dyDescent="0.25">
      <c r="A9" t="s">
        <v>225</v>
      </c>
    </row>
    <row r="10" spans="1:4" x14ac:dyDescent="0.25">
      <c r="A10" t="s">
        <v>265</v>
      </c>
    </row>
    <row r="11" spans="1:4" x14ac:dyDescent="0.25">
      <c r="A11" t="s">
        <v>266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267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2.9920573719260499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1.50134048257373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2.3743972973609102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3.02015614495815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2.9523030155791501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2.9625546094133601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2.85807485463621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2.8704008597448998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2.9063202054953901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2.9022664257226198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2.9785395557077501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2.9432702744247501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2.9722100499862001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2.9145369719243202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2.9411490331699102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2.9701805449968499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2.9839156408234699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2.9276419127223501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2.9018273191473201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2.96670847256651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2.9190847313878598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2.9541093993255401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3.11120066036833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3.7239531674720499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3.0012702943280898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2.9466401055785201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2.9778999883230699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2.9386982755878801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2.9275953665899799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3.1618646148781901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2.9529789520476499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2.9989495899201302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3.0333264524310399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3.0724802705320702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S6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269</v>
      </c>
    </row>
    <row r="9" spans="1:19" x14ac:dyDescent="0.25">
      <c r="A9" t="s">
        <v>270</v>
      </c>
    </row>
    <row r="10" spans="1:19" x14ac:dyDescent="0.25">
      <c r="A10" t="s">
        <v>4</v>
      </c>
    </row>
    <row r="11" spans="1:19" x14ac:dyDescent="0.25">
      <c r="A11" t="s">
        <v>271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272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273</v>
      </c>
      <c r="E16" s="5" t="s">
        <v>274</v>
      </c>
      <c r="F16" s="5" t="s">
        <v>275</v>
      </c>
      <c r="G16" s="5" t="s">
        <v>276</v>
      </c>
      <c r="H16" s="5" t="s">
        <v>277</v>
      </c>
      <c r="I16" s="5" t="s">
        <v>278</v>
      </c>
      <c r="J16" s="5" t="s">
        <v>279</v>
      </c>
      <c r="K16" s="5" t="s">
        <v>280</v>
      </c>
      <c r="L16" s="5" t="s">
        <v>281</v>
      </c>
      <c r="M16" s="5" t="s">
        <v>282</v>
      </c>
      <c r="N16" s="5" t="s">
        <v>283</v>
      </c>
      <c r="O16" s="5" t="s">
        <v>284</v>
      </c>
      <c r="P16" s="5" t="s">
        <v>285</v>
      </c>
      <c r="Q16" s="5" t="s">
        <v>286</v>
      </c>
      <c r="R16" s="5" t="s">
        <v>287</v>
      </c>
      <c r="S16" s="5" t="s">
        <v>288</v>
      </c>
    </row>
    <row r="17" spans="1:19" x14ac:dyDescent="0.25">
      <c r="A17" s="6" t="s">
        <v>20</v>
      </c>
      <c r="B17" s="6" t="s">
        <v>21</v>
      </c>
      <c r="C17" s="6" t="s">
        <v>22</v>
      </c>
      <c r="D17" s="6">
        <v>2766284.3932268</v>
      </c>
      <c r="E17" s="6">
        <v>7279.6442946999996</v>
      </c>
      <c r="F17" s="6">
        <v>845.03257640000004</v>
      </c>
      <c r="G17" s="6">
        <v>6026.4162678000002</v>
      </c>
      <c r="H17" s="6">
        <v>41.932096799999997</v>
      </c>
      <c r="I17" s="6">
        <v>5615.0945356000002</v>
      </c>
      <c r="J17" s="6">
        <v>39.9863237</v>
      </c>
      <c r="K17" s="6">
        <v>4486.2080500000002</v>
      </c>
      <c r="L17" s="6">
        <v>99.127995735113601</v>
      </c>
      <c r="M17" s="6">
        <v>0.26086130202846503</v>
      </c>
      <c r="N17" s="6">
        <v>3.0281190840143499E-2</v>
      </c>
      <c r="O17" s="6">
        <v>0.21595269364031699</v>
      </c>
      <c r="P17" s="6">
        <v>1.5026093206223601E-3</v>
      </c>
      <c r="Q17" s="6">
        <v>0.201213247828052</v>
      </c>
      <c r="R17" s="6">
        <v>1.43288381154941E-3</v>
      </c>
      <c r="S17" s="6">
        <v>0.16076033741725701</v>
      </c>
    </row>
    <row r="18" spans="1:19" x14ac:dyDescent="0.25">
      <c r="A18" t="s">
        <v>23</v>
      </c>
    </row>
    <row r="19" spans="1:19" x14ac:dyDescent="0.25">
      <c r="A19" t="s">
        <v>24</v>
      </c>
    </row>
    <row r="20" spans="1:19" x14ac:dyDescent="0.25">
      <c r="A20" t="s">
        <v>25</v>
      </c>
    </row>
    <row r="21" spans="1:19" x14ac:dyDescent="0.25">
      <c r="A21" t="s">
        <v>26</v>
      </c>
    </row>
    <row r="25" spans="1:19" x14ac:dyDescent="0.25">
      <c r="L25" s="7" t="str">
        <f>HYPERLINK("#'Indice'!A1", "Ir al índice")</f>
        <v>Ir al índice</v>
      </c>
    </row>
    <row r="26" spans="1:19" ht="17.25" x14ac:dyDescent="0.3">
      <c r="A26" s="4" t="s">
        <v>289</v>
      </c>
    </row>
    <row r="27" spans="1:19" x14ac:dyDescent="0.25">
      <c r="A27" s="5" t="s">
        <v>28</v>
      </c>
      <c r="B27" s="5" t="s">
        <v>29</v>
      </c>
      <c r="C27" s="5" t="s">
        <v>11</v>
      </c>
      <c r="D27" s="5" t="s">
        <v>273</v>
      </c>
      <c r="E27" s="5" t="s">
        <v>274</v>
      </c>
      <c r="F27" s="5" t="s">
        <v>275</v>
      </c>
      <c r="G27" s="5" t="s">
        <v>276</v>
      </c>
      <c r="H27" s="5" t="s">
        <v>278</v>
      </c>
      <c r="I27" s="5" t="s">
        <v>280</v>
      </c>
      <c r="J27" s="5" t="s">
        <v>277</v>
      </c>
      <c r="K27" s="5" t="s">
        <v>279</v>
      </c>
      <c r="L27" s="5" t="s">
        <v>281</v>
      </c>
      <c r="M27" s="5" t="s">
        <v>282</v>
      </c>
      <c r="N27" s="5" t="s">
        <v>283</v>
      </c>
      <c r="O27" s="5" t="s">
        <v>284</v>
      </c>
      <c r="P27" s="5" t="s">
        <v>286</v>
      </c>
      <c r="Q27" s="5" t="s">
        <v>288</v>
      </c>
      <c r="R27" s="5" t="s">
        <v>285</v>
      </c>
      <c r="S27" s="5" t="s">
        <v>287</v>
      </c>
    </row>
    <row r="28" spans="1:19" x14ac:dyDescent="0.25">
      <c r="A28" s="6" t="s">
        <v>30</v>
      </c>
      <c r="B28" s="6" t="s">
        <v>5063</v>
      </c>
      <c r="C28" s="6" t="s">
        <v>22</v>
      </c>
      <c r="D28" s="6">
        <v>777.79656439999997</v>
      </c>
      <c r="E28" s="6">
        <v>32.483383199999999</v>
      </c>
      <c r="F28" s="6">
        <v>5.4138972000000001</v>
      </c>
      <c r="G28" s="6">
        <v>43.311177600000001</v>
      </c>
      <c r="H28" s="6">
        <v>258.06243319999999</v>
      </c>
      <c r="I28" s="6">
        <v>1.8046324</v>
      </c>
      <c r="J28" s="6">
        <v>0</v>
      </c>
      <c r="K28" s="6">
        <v>0</v>
      </c>
      <c r="L28" s="6">
        <v>69.516129032258107</v>
      </c>
      <c r="M28" s="6">
        <v>2.9032258064516099</v>
      </c>
      <c r="N28" s="6">
        <v>0.483870967741936</v>
      </c>
      <c r="O28" s="6">
        <v>3.87096774193548</v>
      </c>
      <c r="P28" s="6">
        <v>23.064516129032299</v>
      </c>
      <c r="Q28" s="6">
        <v>0.16129032258064499</v>
      </c>
      <c r="R28" s="6">
        <v>0</v>
      </c>
      <c r="S28" s="6">
        <v>0</v>
      </c>
    </row>
    <row r="29" spans="1:19" x14ac:dyDescent="0.25">
      <c r="A29" s="6" t="s">
        <v>31</v>
      </c>
      <c r="B29" s="6" t="s">
        <v>32</v>
      </c>
      <c r="C29" s="6" t="s">
        <v>22</v>
      </c>
      <c r="D29" s="6">
        <v>6710.1381874999997</v>
      </c>
      <c r="E29" s="6">
        <v>77.763297100000003</v>
      </c>
      <c r="F29" s="6">
        <v>12.174143000000001</v>
      </c>
      <c r="G29" s="6">
        <v>248.5935887</v>
      </c>
      <c r="H29" s="6">
        <v>249.18954959999999</v>
      </c>
      <c r="I29" s="6">
        <v>586.66151049999996</v>
      </c>
      <c r="J29" s="6">
        <v>0</v>
      </c>
      <c r="K29" s="6">
        <v>0</v>
      </c>
      <c r="L29" s="6">
        <v>85.105218228493001</v>
      </c>
      <c r="M29" s="6">
        <v>0.986278104106874</v>
      </c>
      <c r="N29" s="6">
        <v>0.15440562739675801</v>
      </c>
      <c r="O29" s="6">
        <v>3.15293232797044</v>
      </c>
      <c r="P29" s="6">
        <v>3.1604909476341398</v>
      </c>
      <c r="Q29" s="6">
        <v>7.4406747643987803</v>
      </c>
      <c r="R29" s="6">
        <v>0</v>
      </c>
      <c r="S29" s="6">
        <v>0</v>
      </c>
    </row>
    <row r="30" spans="1:19" x14ac:dyDescent="0.25">
      <c r="A30" s="6" t="s">
        <v>33</v>
      </c>
      <c r="B30" s="6" t="s">
        <v>34</v>
      </c>
      <c r="C30" s="6" t="s">
        <v>22</v>
      </c>
      <c r="D30" s="6">
        <v>129905.5693856</v>
      </c>
      <c r="E30" s="6">
        <v>451.03014739999998</v>
      </c>
      <c r="F30" s="6">
        <v>43.7538464</v>
      </c>
      <c r="G30" s="6">
        <v>916.56320229999994</v>
      </c>
      <c r="H30" s="6">
        <v>314.8643174</v>
      </c>
      <c r="I30" s="6">
        <v>345.87129390000001</v>
      </c>
      <c r="J30" s="6">
        <v>0</v>
      </c>
      <c r="K30" s="6">
        <v>0</v>
      </c>
      <c r="L30" s="6">
        <v>98.4299744896433</v>
      </c>
      <c r="M30" s="6">
        <v>0.34174736397070299</v>
      </c>
      <c r="N30" s="6">
        <v>3.3152466097832803E-2</v>
      </c>
      <c r="O30" s="6">
        <v>0.69448363951773195</v>
      </c>
      <c r="P30" s="6">
        <v>0.238573964734236</v>
      </c>
      <c r="Q30" s="6">
        <v>0.26206807603624299</v>
      </c>
      <c r="R30" s="6">
        <v>0</v>
      </c>
      <c r="S30" s="6">
        <v>0</v>
      </c>
    </row>
    <row r="31" spans="1:19" x14ac:dyDescent="0.25">
      <c r="A31" s="6" t="s">
        <v>35</v>
      </c>
      <c r="B31" s="6" t="s">
        <v>36</v>
      </c>
      <c r="C31" s="6" t="s">
        <v>22</v>
      </c>
      <c r="D31" s="6">
        <v>71469.407227999996</v>
      </c>
      <c r="E31" s="6">
        <v>29.396331199999999</v>
      </c>
      <c r="F31" s="6">
        <v>0</v>
      </c>
      <c r="G31" s="6">
        <v>463.78229490000001</v>
      </c>
      <c r="H31" s="6">
        <v>745.41353340000001</v>
      </c>
      <c r="I31" s="6">
        <v>1650.9713744000001</v>
      </c>
      <c r="J31" s="6">
        <v>15.568418400000001</v>
      </c>
      <c r="K31" s="6">
        <v>39.9863237</v>
      </c>
      <c r="L31" s="6">
        <v>96.042280380002296</v>
      </c>
      <c r="M31" s="6">
        <v>3.9503485375875801E-2</v>
      </c>
      <c r="N31" s="6">
        <v>0</v>
      </c>
      <c r="O31" s="6">
        <v>0.62324162085138901</v>
      </c>
      <c r="P31" s="6">
        <v>1.00170434246729</v>
      </c>
      <c r="Q31" s="6">
        <v>2.2186143944588599</v>
      </c>
      <c r="R31" s="6">
        <v>2.0921208990525901E-2</v>
      </c>
      <c r="S31" s="6">
        <v>5.37345678537594E-2</v>
      </c>
    </row>
    <row r="32" spans="1:19" x14ac:dyDescent="0.25">
      <c r="A32" s="6" t="s">
        <v>37</v>
      </c>
      <c r="B32" s="6" t="s">
        <v>38</v>
      </c>
      <c r="C32" s="6" t="s">
        <v>22</v>
      </c>
      <c r="D32" s="6">
        <v>84984.868446499997</v>
      </c>
      <c r="E32" s="6">
        <v>323.595302</v>
      </c>
      <c r="F32" s="6">
        <v>0</v>
      </c>
      <c r="G32" s="6">
        <v>1260.3847539000001</v>
      </c>
      <c r="H32" s="6">
        <v>584.89706209999997</v>
      </c>
      <c r="I32" s="6">
        <v>1206.2465093999999</v>
      </c>
      <c r="J32" s="6">
        <v>0</v>
      </c>
      <c r="K32" s="6">
        <v>0</v>
      </c>
      <c r="L32" s="6">
        <v>96.180258114354302</v>
      </c>
      <c r="M32" s="6">
        <v>0.36622377889006702</v>
      </c>
      <c r="N32" s="6">
        <v>0</v>
      </c>
      <c r="O32" s="6">
        <v>1.42642017537289</v>
      </c>
      <c r="P32" s="6">
        <v>0.66194784355664105</v>
      </c>
      <c r="Q32" s="6">
        <v>1.36515008782612</v>
      </c>
      <c r="R32" s="6">
        <v>0</v>
      </c>
      <c r="S32" s="6">
        <v>0</v>
      </c>
    </row>
    <row r="33" spans="1:19" x14ac:dyDescent="0.25">
      <c r="A33" s="6" t="s">
        <v>39</v>
      </c>
      <c r="B33" s="6" t="s">
        <v>40</v>
      </c>
      <c r="C33" s="6" t="s">
        <v>22</v>
      </c>
      <c r="D33" s="6">
        <v>11076.820676400001</v>
      </c>
      <c r="E33" s="6">
        <v>99.1149171</v>
      </c>
      <c r="F33" s="6">
        <v>6.4417210000000003</v>
      </c>
      <c r="G33" s="6">
        <v>351.70527170000003</v>
      </c>
      <c r="H33" s="6">
        <v>189.25580980000001</v>
      </c>
      <c r="I33" s="6">
        <v>33.862898199999997</v>
      </c>
      <c r="J33" s="6">
        <v>0</v>
      </c>
      <c r="K33" s="6">
        <v>0</v>
      </c>
      <c r="L33" s="6">
        <v>94.213073326084498</v>
      </c>
      <c r="M33" s="6">
        <v>0.84301454589277802</v>
      </c>
      <c r="N33" s="6">
        <v>5.4789578223669602E-2</v>
      </c>
      <c r="O33" s="6">
        <v>2.9914029954858501</v>
      </c>
      <c r="P33" s="6">
        <v>1.6097011955843801</v>
      </c>
      <c r="Q33" s="6">
        <v>0.28801835872883302</v>
      </c>
      <c r="R33" s="6">
        <v>0</v>
      </c>
      <c r="S33" s="6">
        <v>0</v>
      </c>
    </row>
    <row r="34" spans="1:19" x14ac:dyDescent="0.25">
      <c r="A34" s="6" t="s">
        <v>41</v>
      </c>
      <c r="B34" s="6" t="s">
        <v>42</v>
      </c>
      <c r="C34" s="6" t="s">
        <v>22</v>
      </c>
      <c r="D34" s="6">
        <v>3764.0232928999999</v>
      </c>
      <c r="E34" s="6">
        <v>2.2694063999999998</v>
      </c>
      <c r="F34" s="6">
        <v>1.7873625</v>
      </c>
      <c r="G34" s="6">
        <v>50.918928000000001</v>
      </c>
      <c r="H34" s="6">
        <v>34.079457499999997</v>
      </c>
      <c r="I34" s="6">
        <v>7.1608093000000004</v>
      </c>
      <c r="J34" s="6">
        <v>3.6686964999999998</v>
      </c>
      <c r="K34" s="6">
        <v>0</v>
      </c>
      <c r="L34" s="6">
        <v>97.414931685423198</v>
      </c>
      <c r="M34" s="6">
        <v>5.8733448817776902E-2</v>
      </c>
      <c r="N34" s="6">
        <v>4.6257895418186798E-2</v>
      </c>
      <c r="O34" s="6">
        <v>1.31780903215223</v>
      </c>
      <c r="P34" s="6">
        <v>0.88199454836024704</v>
      </c>
      <c r="Q34" s="6">
        <v>0.18532556641922401</v>
      </c>
      <c r="R34" s="6">
        <v>9.4947823409111398E-2</v>
      </c>
      <c r="S34" s="6">
        <v>0</v>
      </c>
    </row>
    <row r="35" spans="1:19" x14ac:dyDescent="0.25">
      <c r="A35" s="6" t="s">
        <v>43</v>
      </c>
      <c r="B35" s="6" t="s">
        <v>44</v>
      </c>
      <c r="C35" s="6" t="s">
        <v>22</v>
      </c>
      <c r="D35" s="6">
        <v>104138.9352339</v>
      </c>
      <c r="E35" s="6">
        <v>48.370376800000003</v>
      </c>
      <c r="F35" s="6">
        <v>0</v>
      </c>
      <c r="G35" s="6">
        <v>6.3933293000000004</v>
      </c>
      <c r="H35" s="6">
        <v>0</v>
      </c>
      <c r="I35" s="6">
        <v>0</v>
      </c>
      <c r="J35" s="6">
        <v>0</v>
      </c>
      <c r="K35" s="6">
        <v>0</v>
      </c>
      <c r="L35" s="6">
        <v>99.947440481855296</v>
      </c>
      <c r="M35" s="6">
        <v>4.6423514369956398E-2</v>
      </c>
      <c r="N35" s="6">
        <v>0</v>
      </c>
      <c r="O35" s="6">
        <v>6.1360037747403501E-3</v>
      </c>
      <c r="P35" s="6">
        <v>0</v>
      </c>
      <c r="Q35" s="6">
        <v>0</v>
      </c>
      <c r="R35" s="6">
        <v>0</v>
      </c>
      <c r="S35" s="6">
        <v>0</v>
      </c>
    </row>
    <row r="36" spans="1:19" x14ac:dyDescent="0.25">
      <c r="A36" s="6" t="s">
        <v>45</v>
      </c>
      <c r="B36" s="6" t="s">
        <v>46</v>
      </c>
      <c r="C36" s="6" t="s">
        <v>22</v>
      </c>
      <c r="D36" s="6">
        <v>63145.411847000003</v>
      </c>
      <c r="E36" s="6">
        <v>209.15597159999999</v>
      </c>
      <c r="F36" s="6">
        <v>0</v>
      </c>
      <c r="G36" s="6">
        <v>0</v>
      </c>
      <c r="H36" s="6">
        <v>129.2117441</v>
      </c>
      <c r="I36" s="6">
        <v>0</v>
      </c>
      <c r="J36" s="6">
        <v>0</v>
      </c>
      <c r="K36" s="6">
        <v>0</v>
      </c>
      <c r="L36" s="6">
        <v>99.467001306426894</v>
      </c>
      <c r="M36" s="6">
        <v>0.329463641013097</v>
      </c>
      <c r="N36" s="6">
        <v>0</v>
      </c>
      <c r="O36" s="6">
        <v>0</v>
      </c>
      <c r="P36" s="6">
        <v>0.203535052559975</v>
      </c>
      <c r="Q36" s="6">
        <v>0</v>
      </c>
      <c r="R36" s="6">
        <v>0</v>
      </c>
      <c r="S36" s="6">
        <v>0</v>
      </c>
    </row>
    <row r="37" spans="1:19" x14ac:dyDescent="0.25">
      <c r="A37" s="6" t="s">
        <v>47</v>
      </c>
      <c r="B37" s="6" t="s">
        <v>48</v>
      </c>
      <c r="C37" s="6" t="s">
        <v>22</v>
      </c>
      <c r="D37" s="6">
        <v>90229.520980999994</v>
      </c>
      <c r="E37" s="6">
        <v>129.61682540000001</v>
      </c>
      <c r="F37" s="6">
        <v>0</v>
      </c>
      <c r="G37" s="6">
        <v>0</v>
      </c>
      <c r="H37" s="6">
        <v>415.96272040000002</v>
      </c>
      <c r="I37" s="6">
        <v>0</v>
      </c>
      <c r="J37" s="6">
        <v>0</v>
      </c>
      <c r="K37" s="6">
        <v>0</v>
      </c>
      <c r="L37" s="6">
        <v>99.398976654794296</v>
      </c>
      <c r="M37" s="6">
        <v>0.14278896376626199</v>
      </c>
      <c r="N37" s="6">
        <v>0</v>
      </c>
      <c r="O37" s="6">
        <v>0</v>
      </c>
      <c r="P37" s="6">
        <v>0.45823438143942702</v>
      </c>
      <c r="Q37" s="6">
        <v>0</v>
      </c>
      <c r="R37" s="6">
        <v>0</v>
      </c>
      <c r="S37" s="6">
        <v>0</v>
      </c>
    </row>
    <row r="38" spans="1:19" x14ac:dyDescent="0.25">
      <c r="A38" s="6" t="s">
        <v>49</v>
      </c>
      <c r="B38" s="6" t="s">
        <v>50</v>
      </c>
      <c r="C38" s="6" t="s">
        <v>22</v>
      </c>
      <c r="D38" s="6">
        <v>139048.32246160001</v>
      </c>
      <c r="E38" s="6">
        <v>464.54144100000002</v>
      </c>
      <c r="F38" s="6">
        <v>0</v>
      </c>
      <c r="G38" s="6">
        <v>0</v>
      </c>
      <c r="H38" s="6">
        <v>89.8548136</v>
      </c>
      <c r="I38" s="6">
        <v>0</v>
      </c>
      <c r="J38" s="6">
        <v>0</v>
      </c>
      <c r="K38" s="6">
        <v>0</v>
      </c>
      <c r="L38" s="6">
        <v>99.602875746476698</v>
      </c>
      <c r="M38" s="6">
        <v>0.33275959470701399</v>
      </c>
      <c r="N38" s="6">
        <v>0</v>
      </c>
      <c r="O38" s="6">
        <v>0</v>
      </c>
      <c r="P38" s="6">
        <v>6.4364658816327899E-2</v>
      </c>
      <c r="Q38" s="6">
        <v>0</v>
      </c>
      <c r="R38" s="6">
        <v>0</v>
      </c>
      <c r="S38" s="6">
        <v>0</v>
      </c>
    </row>
    <row r="39" spans="1:19" x14ac:dyDescent="0.25">
      <c r="A39" s="6" t="s">
        <v>51</v>
      </c>
      <c r="B39" s="6" t="s">
        <v>52</v>
      </c>
      <c r="C39" s="6" t="s">
        <v>22</v>
      </c>
      <c r="D39" s="6">
        <v>86032.094732600002</v>
      </c>
      <c r="E39" s="6">
        <v>152.02193109999999</v>
      </c>
      <c r="F39" s="6">
        <v>9.4052935000000009</v>
      </c>
      <c r="G39" s="6">
        <v>99.138816899999995</v>
      </c>
      <c r="H39" s="6">
        <v>215.56157719999999</v>
      </c>
      <c r="I39" s="6">
        <v>0</v>
      </c>
      <c r="J39" s="6">
        <v>0</v>
      </c>
      <c r="K39" s="6">
        <v>0</v>
      </c>
      <c r="L39" s="6">
        <v>99.449615763959997</v>
      </c>
      <c r="M39" s="6">
        <v>0.17573119290632999</v>
      </c>
      <c r="N39" s="6">
        <v>1.0872138213413001E-2</v>
      </c>
      <c r="O39" s="6">
        <v>0.114600455546767</v>
      </c>
      <c r="P39" s="6">
        <v>0.249180449373505</v>
      </c>
      <c r="Q39" s="6">
        <v>0</v>
      </c>
      <c r="R39" s="6">
        <v>0</v>
      </c>
      <c r="S39" s="6">
        <v>0</v>
      </c>
    </row>
    <row r="40" spans="1:19" x14ac:dyDescent="0.25">
      <c r="A40" s="6" t="s">
        <v>53</v>
      </c>
      <c r="B40" s="6" t="s">
        <v>54</v>
      </c>
      <c r="C40" s="6" t="s">
        <v>22</v>
      </c>
      <c r="D40" s="6">
        <v>102128.3057669</v>
      </c>
      <c r="E40" s="6">
        <v>297.43158440000002</v>
      </c>
      <c r="F40" s="6">
        <v>0</v>
      </c>
      <c r="G40" s="6">
        <v>0</v>
      </c>
      <c r="H40" s="6">
        <v>52.334741399999999</v>
      </c>
      <c r="I40" s="6">
        <v>0</v>
      </c>
      <c r="J40" s="6">
        <v>0</v>
      </c>
      <c r="K40" s="6">
        <v>0</v>
      </c>
      <c r="L40" s="6">
        <v>99.658691543803002</v>
      </c>
      <c r="M40" s="6">
        <v>0.29023924662726702</v>
      </c>
      <c r="N40" s="6">
        <v>0</v>
      </c>
      <c r="O40" s="6">
        <v>0</v>
      </c>
      <c r="P40" s="6">
        <v>5.1069209569691E-2</v>
      </c>
      <c r="Q40" s="6">
        <v>0</v>
      </c>
      <c r="R40" s="6">
        <v>0</v>
      </c>
      <c r="S40" s="6">
        <v>0</v>
      </c>
    </row>
    <row r="41" spans="1:19" x14ac:dyDescent="0.25">
      <c r="A41" s="6" t="s">
        <v>55</v>
      </c>
      <c r="B41" s="6" t="s">
        <v>56</v>
      </c>
      <c r="C41" s="6" t="s">
        <v>22</v>
      </c>
      <c r="D41" s="6">
        <v>86765.371055199997</v>
      </c>
      <c r="E41" s="6">
        <v>250.3322814</v>
      </c>
      <c r="F41" s="6">
        <v>0</v>
      </c>
      <c r="G41" s="6">
        <v>61.513608599999998</v>
      </c>
      <c r="H41" s="6">
        <v>15.563929</v>
      </c>
      <c r="I41" s="6">
        <v>40.740714400000002</v>
      </c>
      <c r="J41" s="6">
        <v>0</v>
      </c>
      <c r="K41" s="6">
        <v>0</v>
      </c>
      <c r="L41" s="6">
        <v>99.577486911250702</v>
      </c>
      <c r="M41" s="6">
        <v>0.28729733039132899</v>
      </c>
      <c r="N41" s="6">
        <v>0</v>
      </c>
      <c r="O41" s="6">
        <v>7.0596949920646898E-2</v>
      </c>
      <c r="P41" s="6">
        <v>1.78621599543341E-2</v>
      </c>
      <c r="Q41" s="6">
        <v>4.6756648482953397E-2</v>
      </c>
      <c r="R41" s="6">
        <v>0</v>
      </c>
      <c r="S41" s="6">
        <v>0</v>
      </c>
    </row>
    <row r="42" spans="1:19" x14ac:dyDescent="0.25">
      <c r="A42" s="6" t="s">
        <v>57</v>
      </c>
      <c r="B42" s="6" t="s">
        <v>58</v>
      </c>
      <c r="C42" s="6" t="s">
        <v>22</v>
      </c>
      <c r="D42" s="6">
        <v>82694.618207099993</v>
      </c>
      <c r="E42" s="6">
        <v>294.69895430000003</v>
      </c>
      <c r="F42" s="6">
        <v>0</v>
      </c>
      <c r="G42" s="6">
        <v>61.349901299999999</v>
      </c>
      <c r="H42" s="6">
        <v>44.172741000000002</v>
      </c>
      <c r="I42" s="6">
        <v>0</v>
      </c>
      <c r="J42" s="6">
        <v>0</v>
      </c>
      <c r="K42" s="6">
        <v>0</v>
      </c>
      <c r="L42" s="6">
        <v>99.518355655362598</v>
      </c>
      <c r="M42" s="6">
        <v>0.35465373661732202</v>
      </c>
      <c r="N42" s="6">
        <v>0</v>
      </c>
      <c r="O42" s="6">
        <v>7.3831180666489804E-2</v>
      </c>
      <c r="P42" s="6">
        <v>5.3159427353554001E-2</v>
      </c>
      <c r="Q42" s="6">
        <v>0</v>
      </c>
      <c r="R42" s="6">
        <v>0</v>
      </c>
      <c r="S42" s="6">
        <v>0</v>
      </c>
    </row>
    <row r="43" spans="1:19" x14ac:dyDescent="0.25">
      <c r="A43" s="6" t="s">
        <v>59</v>
      </c>
      <c r="B43" s="6" t="s">
        <v>60</v>
      </c>
      <c r="C43" s="6" t="s">
        <v>22</v>
      </c>
      <c r="D43" s="6">
        <v>91688.882613900001</v>
      </c>
      <c r="E43" s="6">
        <v>125.95034680000001</v>
      </c>
      <c r="F43" s="6">
        <v>0</v>
      </c>
      <c r="G43" s="6">
        <v>116.3606022</v>
      </c>
      <c r="H43" s="6">
        <v>71.620149600000005</v>
      </c>
      <c r="I43" s="6">
        <v>0</v>
      </c>
      <c r="J43" s="6">
        <v>0</v>
      </c>
      <c r="K43" s="6">
        <v>0</v>
      </c>
      <c r="L43" s="6">
        <v>99.658780980784996</v>
      </c>
      <c r="M43" s="6">
        <v>0.13689836399306499</v>
      </c>
      <c r="N43" s="6">
        <v>0</v>
      </c>
      <c r="O43" s="6">
        <v>0.126475047343243</v>
      </c>
      <c r="P43" s="6">
        <v>7.7845607878696099E-2</v>
      </c>
      <c r="Q43" s="6">
        <v>0</v>
      </c>
      <c r="R43" s="6">
        <v>0</v>
      </c>
      <c r="S43" s="6">
        <v>0</v>
      </c>
    </row>
    <row r="44" spans="1:19" x14ac:dyDescent="0.25">
      <c r="A44" s="6" t="s">
        <v>61</v>
      </c>
      <c r="B44" s="6" t="s">
        <v>62</v>
      </c>
      <c r="C44" s="6" t="s">
        <v>22</v>
      </c>
      <c r="D44" s="6">
        <v>118432.09482689999</v>
      </c>
      <c r="E44" s="6">
        <v>342.9281699</v>
      </c>
      <c r="F44" s="6">
        <v>0</v>
      </c>
      <c r="G44" s="6">
        <v>149.2675654</v>
      </c>
      <c r="H44" s="6">
        <v>104.25023590000001</v>
      </c>
      <c r="I44" s="6">
        <v>0</v>
      </c>
      <c r="J44" s="6">
        <v>0</v>
      </c>
      <c r="K44" s="6">
        <v>0</v>
      </c>
      <c r="L44" s="6">
        <v>99.498905080075104</v>
      </c>
      <c r="M44" s="6">
        <v>0.28810583377787202</v>
      </c>
      <c r="N44" s="6">
        <v>0</v>
      </c>
      <c r="O44" s="6">
        <v>0.125404851978478</v>
      </c>
      <c r="P44" s="6">
        <v>8.7584234168536598E-2</v>
      </c>
      <c r="Q44" s="6">
        <v>0</v>
      </c>
      <c r="R44" s="6">
        <v>0</v>
      </c>
      <c r="S44" s="6">
        <v>0</v>
      </c>
    </row>
    <row r="45" spans="1:19" x14ac:dyDescent="0.25">
      <c r="A45" s="6" t="s">
        <v>63</v>
      </c>
      <c r="B45" s="6" t="s">
        <v>64</v>
      </c>
      <c r="C45" s="6" t="s">
        <v>22</v>
      </c>
      <c r="D45" s="6">
        <v>111550.32027349999</v>
      </c>
      <c r="E45" s="6">
        <v>166.86943450000001</v>
      </c>
      <c r="F45" s="6">
        <v>0</v>
      </c>
      <c r="G45" s="6">
        <v>53.533258400000001</v>
      </c>
      <c r="H45" s="6">
        <v>112.8604204</v>
      </c>
      <c r="I45" s="6">
        <v>0</v>
      </c>
      <c r="J45" s="6">
        <v>0</v>
      </c>
      <c r="K45" s="6">
        <v>0</v>
      </c>
      <c r="L45" s="6">
        <v>99.702134036815906</v>
      </c>
      <c r="M45" s="6">
        <v>0.149145593525642</v>
      </c>
      <c r="N45" s="6">
        <v>0</v>
      </c>
      <c r="O45" s="6">
        <v>4.7847286241205503E-2</v>
      </c>
      <c r="P45" s="6">
        <v>0.100873083417272</v>
      </c>
      <c r="Q45" s="6">
        <v>0</v>
      </c>
      <c r="R45" s="6">
        <v>0</v>
      </c>
      <c r="S45" s="6">
        <v>0</v>
      </c>
    </row>
    <row r="46" spans="1:19" x14ac:dyDescent="0.25">
      <c r="A46" s="6" t="s">
        <v>65</v>
      </c>
      <c r="B46" s="6" t="s">
        <v>66</v>
      </c>
      <c r="C46" s="6" t="s">
        <v>22</v>
      </c>
      <c r="D46" s="6">
        <v>64684.734944099997</v>
      </c>
      <c r="E46" s="6">
        <v>32.964581600000002</v>
      </c>
      <c r="F46" s="6">
        <v>0</v>
      </c>
      <c r="G46" s="6">
        <v>50.348173299999999</v>
      </c>
      <c r="H46" s="6">
        <v>103.729816</v>
      </c>
      <c r="I46" s="6">
        <v>0</v>
      </c>
      <c r="J46" s="6">
        <v>0</v>
      </c>
      <c r="K46" s="6">
        <v>0</v>
      </c>
      <c r="L46" s="6">
        <v>99.711673430165007</v>
      </c>
      <c r="M46" s="6">
        <v>5.0814981279613897E-2</v>
      </c>
      <c r="N46" s="6">
        <v>0</v>
      </c>
      <c r="O46" s="6">
        <v>7.7611829409727898E-2</v>
      </c>
      <c r="P46" s="6">
        <v>0.15989975914567001</v>
      </c>
      <c r="Q46" s="6">
        <v>0</v>
      </c>
      <c r="R46" s="6">
        <v>0</v>
      </c>
      <c r="S46" s="6">
        <v>0</v>
      </c>
    </row>
    <row r="47" spans="1:19" x14ac:dyDescent="0.25">
      <c r="A47" s="6" t="s">
        <v>67</v>
      </c>
      <c r="B47" s="6" t="s">
        <v>68</v>
      </c>
      <c r="C47" s="6" t="s">
        <v>22</v>
      </c>
      <c r="D47" s="6">
        <v>143033.29849740001</v>
      </c>
      <c r="E47" s="6">
        <v>704.46764810000002</v>
      </c>
      <c r="F47" s="6">
        <v>53.256646099999998</v>
      </c>
      <c r="G47" s="6">
        <v>222.420941</v>
      </c>
      <c r="H47" s="6">
        <v>262.90974249999999</v>
      </c>
      <c r="I47" s="6">
        <v>260.22525080000003</v>
      </c>
      <c r="J47" s="6">
        <v>0</v>
      </c>
      <c r="K47" s="6">
        <v>0</v>
      </c>
      <c r="L47" s="6">
        <v>98.959930944988798</v>
      </c>
      <c r="M47" s="6">
        <v>0.48739748395176602</v>
      </c>
      <c r="N47" s="6">
        <v>3.6846483132132402E-2</v>
      </c>
      <c r="O47" s="6">
        <v>0.15388557205425499</v>
      </c>
      <c r="P47" s="6">
        <v>0.18189841271847401</v>
      </c>
      <c r="Q47" s="6">
        <v>0.18004110315458099</v>
      </c>
      <c r="R47" s="6">
        <v>0</v>
      </c>
      <c r="S47" s="6">
        <v>0</v>
      </c>
    </row>
    <row r="48" spans="1:19" x14ac:dyDescent="0.25">
      <c r="A48" s="6" t="s">
        <v>69</v>
      </c>
      <c r="B48" s="6" t="s">
        <v>70</v>
      </c>
      <c r="C48" s="6" t="s">
        <v>22</v>
      </c>
      <c r="D48" s="6">
        <v>106252.37439700001</v>
      </c>
      <c r="E48" s="6">
        <v>366.32695150000001</v>
      </c>
      <c r="F48" s="6">
        <v>76.969208499999993</v>
      </c>
      <c r="G48" s="6">
        <v>726.0600786</v>
      </c>
      <c r="H48" s="6">
        <v>446.94077170000003</v>
      </c>
      <c r="I48" s="6">
        <v>105.6383309</v>
      </c>
      <c r="J48" s="6">
        <v>0</v>
      </c>
      <c r="K48" s="6">
        <v>0</v>
      </c>
      <c r="L48" s="6">
        <v>98.405236073863193</v>
      </c>
      <c r="M48" s="6">
        <v>0.33927232541538299</v>
      </c>
      <c r="N48" s="6">
        <v>7.1284742349011998E-2</v>
      </c>
      <c r="O48" s="6">
        <v>0.672437805215372</v>
      </c>
      <c r="P48" s="6">
        <v>0.41393251115350999</v>
      </c>
      <c r="Q48" s="6">
        <v>9.7836542003497007E-2</v>
      </c>
      <c r="R48" s="6">
        <v>0</v>
      </c>
      <c r="S48" s="6">
        <v>0</v>
      </c>
    </row>
    <row r="49" spans="1:19" x14ac:dyDescent="0.25">
      <c r="A49" s="6" t="s">
        <v>71</v>
      </c>
      <c r="B49" s="6" t="s">
        <v>72</v>
      </c>
      <c r="C49" s="6" t="s">
        <v>22</v>
      </c>
      <c r="D49" s="6">
        <v>80459.779640399996</v>
      </c>
      <c r="E49" s="6">
        <v>336.28608910000003</v>
      </c>
      <c r="F49" s="6">
        <v>0</v>
      </c>
      <c r="G49" s="6">
        <v>45.339718300000001</v>
      </c>
      <c r="H49" s="6">
        <v>89.174272099999996</v>
      </c>
      <c r="I49" s="6">
        <v>0</v>
      </c>
      <c r="J49" s="6">
        <v>0</v>
      </c>
      <c r="K49" s="6">
        <v>0</v>
      </c>
      <c r="L49" s="6">
        <v>99.418266765010898</v>
      </c>
      <c r="M49" s="6">
        <v>0.41552413224257501</v>
      </c>
      <c r="N49" s="6">
        <v>0</v>
      </c>
      <c r="O49" s="6">
        <v>5.6022974822274099E-2</v>
      </c>
      <c r="P49" s="6">
        <v>0.110186127924242</v>
      </c>
      <c r="Q49" s="6">
        <v>0</v>
      </c>
      <c r="R49" s="6">
        <v>0</v>
      </c>
      <c r="S49" s="6">
        <v>0</v>
      </c>
    </row>
    <row r="50" spans="1:19" x14ac:dyDescent="0.25">
      <c r="A50" s="6" t="s">
        <v>73</v>
      </c>
      <c r="B50" s="6" t="s">
        <v>74</v>
      </c>
      <c r="C50" s="6" t="s">
        <v>22</v>
      </c>
      <c r="D50" s="6">
        <v>80694.882314600007</v>
      </c>
      <c r="E50" s="6">
        <v>885.59193049999999</v>
      </c>
      <c r="F50" s="6">
        <v>534.39132500000005</v>
      </c>
      <c r="G50" s="6">
        <v>164.84283830000001</v>
      </c>
      <c r="H50" s="6">
        <v>606.12050750000003</v>
      </c>
      <c r="I50" s="6">
        <v>238.39440329999999</v>
      </c>
      <c r="J50" s="6">
        <v>0</v>
      </c>
      <c r="K50" s="6">
        <v>0</v>
      </c>
      <c r="L50" s="6">
        <v>97.077457198882598</v>
      </c>
      <c r="M50" s="6">
        <v>1.0653837054203701</v>
      </c>
      <c r="N50" s="6">
        <v>0.64288278874849503</v>
      </c>
      <c r="O50" s="6">
        <v>0.19830902680076501</v>
      </c>
      <c r="P50" s="6">
        <v>0.72917434088072697</v>
      </c>
      <c r="Q50" s="6">
        <v>0.286792939267002</v>
      </c>
      <c r="R50" s="6">
        <v>0</v>
      </c>
      <c r="S50" s="6">
        <v>0</v>
      </c>
    </row>
    <row r="51" spans="1:19" x14ac:dyDescent="0.25">
      <c r="A51" s="6" t="s">
        <v>75</v>
      </c>
      <c r="B51" s="6" t="s">
        <v>76</v>
      </c>
      <c r="C51" s="6" t="s">
        <v>22</v>
      </c>
      <c r="D51" s="6">
        <v>66220.395589499996</v>
      </c>
      <c r="E51" s="6">
        <v>0</v>
      </c>
      <c r="F51" s="6">
        <v>40.765415599999997</v>
      </c>
      <c r="G51" s="6">
        <v>48.0668395</v>
      </c>
      <c r="H51" s="6">
        <v>143.31243140000001</v>
      </c>
      <c r="I51" s="6">
        <v>0</v>
      </c>
      <c r="J51" s="6">
        <v>0</v>
      </c>
      <c r="K51" s="6">
        <v>0</v>
      </c>
      <c r="L51" s="6">
        <v>99.650660929535803</v>
      </c>
      <c r="M51" s="6">
        <v>0</v>
      </c>
      <c r="N51" s="6">
        <v>6.13451576579125E-2</v>
      </c>
      <c r="O51" s="6">
        <v>7.2332583977018902E-2</v>
      </c>
      <c r="P51" s="6">
        <v>0.215661328829229</v>
      </c>
      <c r="Q51" s="6">
        <v>0</v>
      </c>
      <c r="R51" s="6">
        <v>0</v>
      </c>
      <c r="S51" s="6">
        <v>0</v>
      </c>
    </row>
    <row r="52" spans="1:19" x14ac:dyDescent="0.25">
      <c r="A52" s="6" t="s">
        <v>77</v>
      </c>
      <c r="B52" s="6" t="s">
        <v>78</v>
      </c>
      <c r="C52" s="6" t="s">
        <v>22</v>
      </c>
      <c r="D52" s="6">
        <v>121627.5221921</v>
      </c>
      <c r="E52" s="6">
        <v>0</v>
      </c>
      <c r="F52" s="6">
        <v>0</v>
      </c>
      <c r="G52" s="6">
        <v>11.623189099999999</v>
      </c>
      <c r="H52" s="6">
        <v>106.90371570000001</v>
      </c>
      <c r="I52" s="6">
        <v>0</v>
      </c>
      <c r="J52" s="6">
        <v>0</v>
      </c>
      <c r="K52" s="6">
        <v>0</v>
      </c>
      <c r="L52" s="6">
        <v>99.902644146829203</v>
      </c>
      <c r="M52" s="6">
        <v>0</v>
      </c>
      <c r="N52" s="6">
        <v>0</v>
      </c>
      <c r="O52" s="6">
        <v>9.5470770396408403E-3</v>
      </c>
      <c r="P52" s="6">
        <v>8.7808776131136093E-2</v>
      </c>
      <c r="Q52" s="6">
        <v>0</v>
      </c>
      <c r="R52" s="6">
        <v>0</v>
      </c>
      <c r="S52" s="6">
        <v>0</v>
      </c>
    </row>
    <row r="53" spans="1:19" x14ac:dyDescent="0.25">
      <c r="A53" s="6" t="s">
        <v>79</v>
      </c>
      <c r="B53" s="6" t="s">
        <v>80</v>
      </c>
      <c r="C53" s="6" t="s">
        <v>22</v>
      </c>
      <c r="D53" s="6">
        <v>102564.1906298</v>
      </c>
      <c r="E53" s="6">
        <v>70.574416999999997</v>
      </c>
      <c r="F53" s="6">
        <v>0</v>
      </c>
      <c r="G53" s="6">
        <v>194.508837</v>
      </c>
      <c r="H53" s="6">
        <v>50.880327299999998</v>
      </c>
      <c r="I53" s="6">
        <v>0</v>
      </c>
      <c r="J53" s="6">
        <v>0</v>
      </c>
      <c r="K53" s="6">
        <v>0</v>
      </c>
      <c r="L53" s="6">
        <v>99.692881893769595</v>
      </c>
      <c r="M53" s="6">
        <v>6.8598669530751499E-2</v>
      </c>
      <c r="N53" s="6">
        <v>0</v>
      </c>
      <c r="O53" s="6">
        <v>0.18906351617716999</v>
      </c>
      <c r="P53" s="6">
        <v>4.9455920522434797E-2</v>
      </c>
      <c r="Q53" s="6">
        <v>0</v>
      </c>
      <c r="R53" s="6">
        <v>0</v>
      </c>
      <c r="S53" s="6">
        <v>0</v>
      </c>
    </row>
    <row r="54" spans="1:19" x14ac:dyDescent="0.25">
      <c r="A54" s="6" t="s">
        <v>81</v>
      </c>
      <c r="B54" s="6" t="s">
        <v>82</v>
      </c>
      <c r="C54" s="6" t="s">
        <v>22</v>
      </c>
      <c r="D54" s="6">
        <v>84111.680707199994</v>
      </c>
      <c r="E54" s="6">
        <v>66.659406899999993</v>
      </c>
      <c r="F54" s="6">
        <v>0</v>
      </c>
      <c r="G54" s="6">
        <v>0</v>
      </c>
      <c r="H54" s="6">
        <v>34.772803099999997</v>
      </c>
      <c r="I54" s="6">
        <v>0</v>
      </c>
      <c r="J54" s="6">
        <v>0</v>
      </c>
      <c r="K54" s="6">
        <v>0</v>
      </c>
      <c r="L54" s="6">
        <v>99.879552950263601</v>
      </c>
      <c r="M54" s="6">
        <v>7.9155614358468004E-2</v>
      </c>
      <c r="N54" s="6">
        <v>0</v>
      </c>
      <c r="O54" s="6">
        <v>0</v>
      </c>
      <c r="P54" s="6">
        <v>4.1291435377990703E-2</v>
      </c>
      <c r="Q54" s="6">
        <v>0</v>
      </c>
      <c r="R54" s="6">
        <v>0</v>
      </c>
      <c r="S54" s="6">
        <v>0</v>
      </c>
    </row>
    <row r="55" spans="1:19" x14ac:dyDescent="0.25">
      <c r="A55" s="6" t="s">
        <v>83</v>
      </c>
      <c r="B55" s="6" t="s">
        <v>84</v>
      </c>
      <c r="C55" s="6" t="s">
        <v>22</v>
      </c>
      <c r="D55" s="6">
        <v>97573.791355699999</v>
      </c>
      <c r="E55" s="6">
        <v>627.18248249999999</v>
      </c>
      <c r="F55" s="6">
        <v>0</v>
      </c>
      <c r="G55" s="6">
        <v>226.5088284</v>
      </c>
      <c r="H55" s="6">
        <v>0</v>
      </c>
      <c r="I55" s="6">
        <v>0</v>
      </c>
      <c r="J55" s="6">
        <v>0</v>
      </c>
      <c r="K55" s="6">
        <v>0</v>
      </c>
      <c r="L55" s="6">
        <v>99.1326697709097</v>
      </c>
      <c r="M55" s="6">
        <v>0.63720260389512695</v>
      </c>
      <c r="N55" s="6">
        <v>0</v>
      </c>
      <c r="O55" s="6">
        <v>0.23012762519513499</v>
      </c>
      <c r="P55" s="6">
        <v>0</v>
      </c>
      <c r="Q55" s="6">
        <v>0</v>
      </c>
      <c r="R55" s="6">
        <v>0</v>
      </c>
      <c r="S55" s="6">
        <v>0</v>
      </c>
    </row>
    <row r="56" spans="1:19" x14ac:dyDescent="0.25">
      <c r="A56" s="6" t="s">
        <v>85</v>
      </c>
      <c r="B56" s="6" t="s">
        <v>86</v>
      </c>
      <c r="C56" s="6" t="s">
        <v>22</v>
      </c>
      <c r="D56" s="6">
        <v>136987.8198123</v>
      </c>
      <c r="E56" s="6">
        <v>234.68023830000001</v>
      </c>
      <c r="F56" s="6">
        <v>37.083502000000003</v>
      </c>
      <c r="G56" s="6">
        <v>243.8312349</v>
      </c>
      <c r="H56" s="6">
        <v>0</v>
      </c>
      <c r="I56" s="6">
        <v>0</v>
      </c>
      <c r="J56" s="6">
        <v>0</v>
      </c>
      <c r="K56" s="6">
        <v>0</v>
      </c>
      <c r="L56" s="6">
        <v>99.625031148501407</v>
      </c>
      <c r="M56" s="6">
        <v>0.17067229832995701</v>
      </c>
      <c r="N56" s="6">
        <v>2.6969149862430299E-2</v>
      </c>
      <c r="O56" s="6">
        <v>0.17732740330617999</v>
      </c>
      <c r="P56" s="6">
        <v>0</v>
      </c>
      <c r="Q56" s="6">
        <v>0</v>
      </c>
      <c r="R56" s="6">
        <v>0</v>
      </c>
      <c r="S56" s="6">
        <v>0</v>
      </c>
    </row>
    <row r="57" spans="1:19" x14ac:dyDescent="0.25">
      <c r="A57" s="6" t="s">
        <v>87</v>
      </c>
      <c r="B57" s="6" t="s">
        <v>88</v>
      </c>
      <c r="C57" s="6" t="s">
        <v>22</v>
      </c>
      <c r="D57" s="6">
        <v>76748.913206199999</v>
      </c>
      <c r="E57" s="6">
        <v>65.002164100000002</v>
      </c>
      <c r="F57" s="6">
        <v>23.590215600000001</v>
      </c>
      <c r="G57" s="6">
        <v>27.403893</v>
      </c>
      <c r="H57" s="6">
        <v>14.789456599999999</v>
      </c>
      <c r="I57" s="6">
        <v>0</v>
      </c>
      <c r="J57" s="6">
        <v>22.694981899999998</v>
      </c>
      <c r="K57" s="6">
        <v>0</v>
      </c>
      <c r="L57" s="6">
        <v>99.800421412934398</v>
      </c>
      <c r="M57" s="6">
        <v>8.4525540479036404E-2</v>
      </c>
      <c r="N57" s="6">
        <v>3.0675528287634299E-2</v>
      </c>
      <c r="O57" s="6">
        <v>3.5634642309619401E-2</v>
      </c>
      <c r="P57" s="6">
        <v>1.9231464518367498E-2</v>
      </c>
      <c r="Q57" s="6">
        <v>0</v>
      </c>
      <c r="R57" s="6">
        <v>2.9511411470982799E-2</v>
      </c>
      <c r="S57" s="6">
        <v>0</v>
      </c>
    </row>
    <row r="58" spans="1:19" x14ac:dyDescent="0.25">
      <c r="A58" s="6" t="s">
        <v>89</v>
      </c>
      <c r="B58" s="6" t="s">
        <v>90</v>
      </c>
      <c r="C58" s="6" t="s">
        <v>22</v>
      </c>
      <c r="D58" s="6">
        <v>88823.560574799994</v>
      </c>
      <c r="E58" s="6">
        <v>291.38301159999997</v>
      </c>
      <c r="F58" s="6">
        <v>0</v>
      </c>
      <c r="G58" s="6">
        <v>24.6799511</v>
      </c>
      <c r="H58" s="6">
        <v>0</v>
      </c>
      <c r="I58" s="6">
        <v>0</v>
      </c>
      <c r="J58" s="6">
        <v>0</v>
      </c>
      <c r="K58" s="6">
        <v>0</v>
      </c>
      <c r="L58" s="6">
        <v>99.645429327433703</v>
      </c>
      <c r="M58" s="6">
        <v>0.32688382566190499</v>
      </c>
      <c r="N58" s="6">
        <v>0</v>
      </c>
      <c r="O58" s="6">
        <v>2.7686846904415599E-2</v>
      </c>
      <c r="P58" s="6">
        <v>0</v>
      </c>
      <c r="Q58" s="6">
        <v>0</v>
      </c>
      <c r="R58" s="6">
        <v>0</v>
      </c>
      <c r="S58" s="6">
        <v>0</v>
      </c>
    </row>
    <row r="59" spans="1:19" x14ac:dyDescent="0.25">
      <c r="A59" s="6" t="s">
        <v>91</v>
      </c>
      <c r="B59" s="6" t="s">
        <v>92</v>
      </c>
      <c r="C59" s="6" t="s">
        <v>22</v>
      </c>
      <c r="D59" s="6">
        <v>76504.294210699998</v>
      </c>
      <c r="E59" s="6">
        <v>100.9552719</v>
      </c>
      <c r="F59" s="6">
        <v>0</v>
      </c>
      <c r="G59" s="6">
        <v>157.96544610000001</v>
      </c>
      <c r="H59" s="6">
        <v>128.40545610000001</v>
      </c>
      <c r="I59" s="6">
        <v>0</v>
      </c>
      <c r="J59" s="6">
        <v>0</v>
      </c>
      <c r="K59" s="6">
        <v>0</v>
      </c>
      <c r="L59" s="6">
        <v>99.496269980835805</v>
      </c>
      <c r="M59" s="6">
        <v>0.13129554481330299</v>
      </c>
      <c r="N59" s="6">
        <v>0</v>
      </c>
      <c r="O59" s="6">
        <v>0.20543909116425199</v>
      </c>
      <c r="P59" s="6">
        <v>0.16699538318662299</v>
      </c>
      <c r="Q59" s="6">
        <v>0</v>
      </c>
      <c r="R59" s="6">
        <v>0</v>
      </c>
      <c r="S59" s="6">
        <v>0</v>
      </c>
    </row>
    <row r="60" spans="1:19" x14ac:dyDescent="0.25">
      <c r="A60" s="6" t="s">
        <v>93</v>
      </c>
      <c r="B60" s="6" t="s">
        <v>94</v>
      </c>
      <c r="C60" s="6" t="s">
        <v>22</v>
      </c>
      <c r="D60" s="6">
        <v>55454.653374100002</v>
      </c>
      <c r="E60" s="6">
        <v>0</v>
      </c>
      <c r="F60" s="6">
        <v>0</v>
      </c>
      <c r="G60" s="6">
        <v>0</v>
      </c>
      <c r="H60" s="6">
        <v>0</v>
      </c>
      <c r="I60" s="6">
        <v>8.6303225000000001</v>
      </c>
      <c r="J60" s="6">
        <v>0</v>
      </c>
      <c r="K60" s="6">
        <v>0</v>
      </c>
      <c r="L60" s="6">
        <v>99.984439575292299</v>
      </c>
      <c r="M60" s="6">
        <v>0</v>
      </c>
      <c r="N60" s="6">
        <v>0</v>
      </c>
      <c r="O60" s="6">
        <v>0</v>
      </c>
      <c r="P60" s="6">
        <v>0</v>
      </c>
      <c r="Q60" s="6">
        <v>1.55604247076504E-2</v>
      </c>
      <c r="R60" s="6">
        <v>0</v>
      </c>
      <c r="S60" s="6">
        <v>0</v>
      </c>
    </row>
    <row r="61" spans="1:19" x14ac:dyDescent="0.25">
      <c r="A61" t="s">
        <v>23</v>
      </c>
    </row>
    <row r="62" spans="1:19" x14ac:dyDescent="0.25">
      <c r="A62" t="s">
        <v>24</v>
      </c>
    </row>
    <row r="63" spans="1:19" x14ac:dyDescent="0.25">
      <c r="A63" t="s">
        <v>25</v>
      </c>
    </row>
    <row r="64" spans="1:1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Q65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290</v>
      </c>
    </row>
    <row r="9" spans="1:17" x14ac:dyDescent="0.25">
      <c r="A9" t="s">
        <v>291</v>
      </c>
    </row>
    <row r="10" spans="1:17" x14ac:dyDescent="0.25">
      <c r="A10" t="s">
        <v>4</v>
      </c>
    </row>
    <row r="11" spans="1:17" x14ac:dyDescent="0.25">
      <c r="A11" t="s">
        <v>292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293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294</v>
      </c>
      <c r="E16" s="5" t="s">
        <v>295</v>
      </c>
      <c r="F16" s="5" t="s">
        <v>296</v>
      </c>
      <c r="G16" s="5" t="s">
        <v>297</v>
      </c>
      <c r="H16" s="5" t="s">
        <v>298</v>
      </c>
      <c r="I16" s="5" t="s">
        <v>299</v>
      </c>
      <c r="J16" s="5" t="s">
        <v>300</v>
      </c>
      <c r="K16" s="5" t="s">
        <v>301</v>
      </c>
      <c r="L16" s="5" t="s">
        <v>302</v>
      </c>
      <c r="M16" s="5" t="s">
        <v>303</v>
      </c>
      <c r="N16" s="5" t="s">
        <v>304</v>
      </c>
      <c r="O16" s="5" t="s">
        <v>305</v>
      </c>
      <c r="P16" s="5" t="s">
        <v>306</v>
      </c>
      <c r="Q16" s="5" t="s">
        <v>307</v>
      </c>
    </row>
    <row r="17" spans="1:17" x14ac:dyDescent="0.25">
      <c r="A17" s="6" t="s">
        <v>20</v>
      </c>
      <c r="B17" s="6" t="s">
        <v>21</v>
      </c>
      <c r="C17" s="6" t="s">
        <v>22</v>
      </c>
      <c r="D17" s="6">
        <v>21134.753677000001</v>
      </c>
      <c r="E17" s="6">
        <v>126942.789206</v>
      </c>
      <c r="F17" s="6">
        <v>20027.588012600001</v>
      </c>
      <c r="G17" s="6">
        <v>2425844.6569638001</v>
      </c>
      <c r="H17" s="6">
        <v>57223.985223299998</v>
      </c>
      <c r="I17" s="6">
        <v>132214.9165854</v>
      </c>
      <c r="J17" s="6">
        <v>7230.0177037000003</v>
      </c>
      <c r="K17" s="6">
        <v>0.75735010380205903</v>
      </c>
      <c r="L17" s="6">
        <v>4.5489119982842299</v>
      </c>
      <c r="M17" s="6">
        <v>0.71767554484223794</v>
      </c>
      <c r="N17" s="6">
        <v>86.9285599840494</v>
      </c>
      <c r="O17" s="6">
        <v>2.0505841615744602</v>
      </c>
      <c r="P17" s="6">
        <v>4.7378352419173702</v>
      </c>
      <c r="Q17" s="6">
        <v>0.25908296553022198</v>
      </c>
    </row>
    <row r="18" spans="1:17" x14ac:dyDescent="0.25">
      <c r="A18" t="s">
        <v>23</v>
      </c>
    </row>
    <row r="19" spans="1:17" x14ac:dyDescent="0.25">
      <c r="A19" t="s">
        <v>24</v>
      </c>
    </row>
    <row r="20" spans="1:17" x14ac:dyDescent="0.25">
      <c r="A20" t="s">
        <v>25</v>
      </c>
    </row>
    <row r="21" spans="1:17" x14ac:dyDescent="0.25">
      <c r="A21" t="s">
        <v>26</v>
      </c>
    </row>
    <row r="25" spans="1:17" x14ac:dyDescent="0.25">
      <c r="L25" s="7" t="str">
        <f>HYPERLINK("#'Indice'!A1", "Ir al índice")</f>
        <v>Ir al índice</v>
      </c>
    </row>
    <row r="26" spans="1:17" ht="17.25" x14ac:dyDescent="0.3">
      <c r="A26" s="4" t="s">
        <v>308</v>
      </c>
    </row>
    <row r="27" spans="1:17" x14ac:dyDescent="0.25">
      <c r="A27" s="5" t="s">
        <v>28</v>
      </c>
      <c r="B27" s="5" t="s">
        <v>29</v>
      </c>
      <c r="C27" s="5" t="s">
        <v>11</v>
      </c>
      <c r="D27" s="5" t="s">
        <v>295</v>
      </c>
      <c r="E27" s="5" t="s">
        <v>297</v>
      </c>
      <c r="F27" s="5" t="s">
        <v>298</v>
      </c>
      <c r="G27" s="5" t="s">
        <v>299</v>
      </c>
      <c r="H27" s="5" t="s">
        <v>300</v>
      </c>
      <c r="I27" s="5" t="s">
        <v>294</v>
      </c>
      <c r="J27" s="5" t="s">
        <v>296</v>
      </c>
      <c r="K27" s="5" t="s">
        <v>302</v>
      </c>
      <c r="L27" s="5" t="s">
        <v>304</v>
      </c>
      <c r="M27" s="5" t="s">
        <v>305</v>
      </c>
      <c r="N27" s="5" t="s">
        <v>306</v>
      </c>
      <c r="O27" s="5" t="s">
        <v>307</v>
      </c>
      <c r="P27" s="5" t="s">
        <v>301</v>
      </c>
      <c r="Q27" s="5" t="s">
        <v>303</v>
      </c>
    </row>
    <row r="28" spans="1:1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238.21147680000001</v>
      </c>
      <c r="F28" s="6">
        <v>220.16515279999999</v>
      </c>
      <c r="G28" s="6">
        <v>633.42597239999998</v>
      </c>
      <c r="H28" s="6">
        <v>19.850956400000001</v>
      </c>
      <c r="I28" s="6">
        <v>0</v>
      </c>
      <c r="J28" s="6">
        <v>0</v>
      </c>
      <c r="K28" s="6">
        <v>0.64516129032258096</v>
      </c>
      <c r="L28" s="6">
        <v>21.290322580645199</v>
      </c>
      <c r="M28" s="6">
        <v>19.677419354838701</v>
      </c>
      <c r="N28" s="6">
        <v>56.612903225806399</v>
      </c>
      <c r="O28" s="6">
        <v>1.7741935483871001</v>
      </c>
      <c r="P28" s="6">
        <v>0</v>
      </c>
      <c r="Q28" s="6">
        <v>0</v>
      </c>
    </row>
    <row r="29" spans="1:17" x14ac:dyDescent="0.25">
      <c r="A29" s="6" t="s">
        <v>31</v>
      </c>
      <c r="B29" s="6" t="s">
        <v>32</v>
      </c>
      <c r="C29" s="6" t="s">
        <v>22</v>
      </c>
      <c r="D29" s="6">
        <v>52.444519300000003</v>
      </c>
      <c r="E29" s="6">
        <v>3658.3304154000002</v>
      </c>
      <c r="F29" s="6">
        <v>219.60608490000001</v>
      </c>
      <c r="G29" s="6">
        <v>3184.1946905</v>
      </c>
      <c r="H29" s="6">
        <v>725.77491620000001</v>
      </c>
      <c r="I29" s="6">
        <v>44.169650099999998</v>
      </c>
      <c r="J29" s="6">
        <v>0</v>
      </c>
      <c r="K29" s="6">
        <v>0.66515802435028604</v>
      </c>
      <c r="L29" s="6">
        <v>46.398896662744797</v>
      </c>
      <c r="M29" s="6">
        <v>2.7852815035218601</v>
      </c>
      <c r="N29" s="6">
        <v>40.385395418804997</v>
      </c>
      <c r="O29" s="6">
        <v>9.20506119278296</v>
      </c>
      <c r="P29" s="6">
        <v>0.56020719779501205</v>
      </c>
      <c r="Q29" s="6">
        <v>0</v>
      </c>
    </row>
    <row r="30" spans="1:17" x14ac:dyDescent="0.25">
      <c r="A30" s="6" t="s">
        <v>33</v>
      </c>
      <c r="B30" s="6" t="s">
        <v>34</v>
      </c>
      <c r="C30" s="6" t="s">
        <v>22</v>
      </c>
      <c r="D30" s="6">
        <v>605.35277180000003</v>
      </c>
      <c r="E30" s="6">
        <v>114260.38290510001</v>
      </c>
      <c r="F30" s="6">
        <v>964.50604199999998</v>
      </c>
      <c r="G30" s="6">
        <v>14859.715998199999</v>
      </c>
      <c r="H30" s="6">
        <v>647.36612319999995</v>
      </c>
      <c r="I30" s="6">
        <v>376.50775609999999</v>
      </c>
      <c r="J30" s="6">
        <v>263.82059659999999</v>
      </c>
      <c r="K30" s="6">
        <v>0.45867823964223198</v>
      </c>
      <c r="L30" s="6">
        <v>86.5755535172039</v>
      </c>
      <c r="M30" s="6">
        <v>0.73081012275437096</v>
      </c>
      <c r="N30" s="6">
        <v>11.2592668162255</v>
      </c>
      <c r="O30" s="6">
        <v>0.49051192565034601</v>
      </c>
      <c r="P30" s="6">
        <v>0.285281447156983</v>
      </c>
      <c r="Q30" s="6">
        <v>0.19989793136659001</v>
      </c>
    </row>
    <row r="31" spans="1:17" x14ac:dyDescent="0.25">
      <c r="A31" s="6" t="s">
        <v>35</v>
      </c>
      <c r="B31" s="6" t="s">
        <v>36</v>
      </c>
      <c r="C31" s="6" t="s">
        <v>22</v>
      </c>
      <c r="D31" s="6">
        <v>458.56613060000001</v>
      </c>
      <c r="E31" s="6">
        <v>53801.645733799996</v>
      </c>
      <c r="F31" s="6">
        <v>1292.726396</v>
      </c>
      <c r="G31" s="6">
        <v>16622.338436800001</v>
      </c>
      <c r="H31" s="6">
        <v>1773.3181225999999</v>
      </c>
      <c r="I31" s="6">
        <v>200.31990740000001</v>
      </c>
      <c r="J31" s="6">
        <v>265.6107768</v>
      </c>
      <c r="K31" s="6">
        <v>0.61623201585200005</v>
      </c>
      <c r="L31" s="6">
        <v>72.299924469595695</v>
      </c>
      <c r="M31" s="6">
        <v>1.7371963165047799</v>
      </c>
      <c r="N31" s="6">
        <v>22.3374916714432</v>
      </c>
      <c r="O31" s="6">
        <v>2.3830268493812801</v>
      </c>
      <c r="P31" s="6">
        <v>0.26919463107942798</v>
      </c>
      <c r="Q31" s="6">
        <v>0.35693404614361601</v>
      </c>
    </row>
    <row r="32" spans="1:17" x14ac:dyDescent="0.25">
      <c r="A32" s="6" t="s">
        <v>37</v>
      </c>
      <c r="B32" s="6" t="s">
        <v>38</v>
      </c>
      <c r="C32" s="6" t="s">
        <v>22</v>
      </c>
      <c r="D32" s="6">
        <v>273.05485929999998</v>
      </c>
      <c r="E32" s="6">
        <v>64998.526782000001</v>
      </c>
      <c r="F32" s="6">
        <v>1846.6396167</v>
      </c>
      <c r="G32" s="6">
        <v>19055.190875100001</v>
      </c>
      <c r="H32" s="6">
        <v>1646.6738405999999</v>
      </c>
      <c r="I32" s="6">
        <v>477.36267650000002</v>
      </c>
      <c r="J32" s="6">
        <v>62.543423699999998</v>
      </c>
      <c r="K32" s="6">
        <v>0.30902544566960799</v>
      </c>
      <c r="L32" s="6">
        <v>73.561037361386795</v>
      </c>
      <c r="M32" s="6">
        <v>2.0899046880352401</v>
      </c>
      <c r="N32" s="6">
        <v>21.5654058220865</v>
      </c>
      <c r="O32" s="6">
        <v>1.8635966368385399</v>
      </c>
      <c r="P32" s="6">
        <v>0.54024753205133502</v>
      </c>
      <c r="Q32" s="6">
        <v>7.0782513931974697E-2</v>
      </c>
    </row>
    <row r="33" spans="1:17" x14ac:dyDescent="0.25">
      <c r="A33" s="6" t="s">
        <v>39</v>
      </c>
      <c r="B33" s="6" t="s">
        <v>40</v>
      </c>
      <c r="C33" s="6" t="s">
        <v>22</v>
      </c>
      <c r="D33" s="6">
        <v>155.17752719999999</v>
      </c>
      <c r="E33" s="6">
        <v>8597.2345569000008</v>
      </c>
      <c r="F33" s="6">
        <v>413.77699740000003</v>
      </c>
      <c r="G33" s="6">
        <v>2454.6075906999999</v>
      </c>
      <c r="H33" s="6">
        <v>66.792501999999999</v>
      </c>
      <c r="I33" s="6">
        <v>56.818786600000003</v>
      </c>
      <c r="J33" s="6">
        <v>12.7933334</v>
      </c>
      <c r="K33" s="6">
        <v>1.3198509008819199</v>
      </c>
      <c r="L33" s="6">
        <v>73.123138251797599</v>
      </c>
      <c r="M33" s="6">
        <v>3.5193494356868902</v>
      </c>
      <c r="N33" s="6">
        <v>20.877482057833699</v>
      </c>
      <c r="O33" s="6">
        <v>0.56809865144479299</v>
      </c>
      <c r="P33" s="6">
        <v>0.48326795789427801</v>
      </c>
      <c r="Q33" s="6">
        <v>0.108812744460802</v>
      </c>
    </row>
    <row r="34" spans="1:17" x14ac:dyDescent="0.25">
      <c r="A34" s="6" t="s">
        <v>41</v>
      </c>
      <c r="B34" s="6" t="s">
        <v>42</v>
      </c>
      <c r="C34" s="6" t="s">
        <v>22</v>
      </c>
      <c r="D34" s="6">
        <v>273.22922130000001</v>
      </c>
      <c r="E34" s="6">
        <v>3007.0616651</v>
      </c>
      <c r="F34" s="6">
        <v>52.79072</v>
      </c>
      <c r="G34" s="6">
        <v>391.3584894</v>
      </c>
      <c r="H34" s="6">
        <v>0</v>
      </c>
      <c r="I34" s="6">
        <v>24.327899500000001</v>
      </c>
      <c r="J34" s="6">
        <v>115.1399578</v>
      </c>
      <c r="K34" s="6">
        <v>7.0713180701105802</v>
      </c>
      <c r="L34" s="6">
        <v>77.824360766343901</v>
      </c>
      <c r="M34" s="6">
        <v>1.36625200809057</v>
      </c>
      <c r="N34" s="6">
        <v>10.1285665743154</v>
      </c>
      <c r="O34" s="6">
        <v>0</v>
      </c>
      <c r="P34" s="6">
        <v>0.62961902289835403</v>
      </c>
      <c r="Q34" s="6">
        <v>2.9798835582411698</v>
      </c>
    </row>
    <row r="35" spans="1:17" x14ac:dyDescent="0.25">
      <c r="A35" s="6" t="s">
        <v>43</v>
      </c>
      <c r="B35" s="6" t="s">
        <v>44</v>
      </c>
      <c r="C35" s="6" t="s">
        <v>22</v>
      </c>
      <c r="D35" s="6">
        <v>16513.268181300002</v>
      </c>
      <c r="E35" s="6">
        <v>80773.737009799996</v>
      </c>
      <c r="F35" s="6">
        <v>2533.8529231000002</v>
      </c>
      <c r="G35" s="6">
        <v>644.4642096</v>
      </c>
      <c r="H35" s="6">
        <v>4.1033919000000001</v>
      </c>
      <c r="I35" s="6">
        <v>1273.1839782</v>
      </c>
      <c r="J35" s="6">
        <v>2451.0892460999999</v>
      </c>
      <c r="K35" s="6">
        <v>15.848624580272499</v>
      </c>
      <c r="L35" s="6">
        <v>77.522669635054996</v>
      </c>
      <c r="M35" s="6">
        <v>2.4318677126139101</v>
      </c>
      <c r="N35" s="6">
        <v>0.61852512786892699</v>
      </c>
      <c r="O35" s="6">
        <v>3.9382342135323798E-3</v>
      </c>
      <c r="P35" s="6">
        <v>1.22193951376384</v>
      </c>
      <c r="Q35" s="6">
        <v>2.35243519621226</v>
      </c>
    </row>
    <row r="36" spans="1:17" x14ac:dyDescent="0.25">
      <c r="A36" s="6" t="s">
        <v>45</v>
      </c>
      <c r="B36" s="6" t="s">
        <v>46</v>
      </c>
      <c r="C36" s="6" t="s">
        <v>22</v>
      </c>
      <c r="D36" s="6">
        <v>4915.3809344000001</v>
      </c>
      <c r="E36" s="6">
        <v>56112.897110600003</v>
      </c>
      <c r="F36" s="6">
        <v>557.2543028</v>
      </c>
      <c r="G36" s="6">
        <v>1334.4550334</v>
      </c>
      <c r="H36" s="6">
        <v>0</v>
      </c>
      <c r="I36" s="6">
        <v>355.20960639999998</v>
      </c>
      <c r="J36" s="6">
        <v>208.58257510000001</v>
      </c>
      <c r="K36" s="6">
        <v>7.7427351809532796</v>
      </c>
      <c r="L36" s="6">
        <v>88.389345273905604</v>
      </c>
      <c r="M36" s="6">
        <v>0.87779005383513098</v>
      </c>
      <c r="N36" s="6">
        <v>2.1020409348533202</v>
      </c>
      <c r="O36" s="6">
        <v>0</v>
      </c>
      <c r="P36" s="6">
        <v>0.55952813277157798</v>
      </c>
      <c r="Q36" s="6">
        <v>0.32856042368112698</v>
      </c>
    </row>
    <row r="37" spans="1:17" x14ac:dyDescent="0.25">
      <c r="A37" s="6" t="s">
        <v>47</v>
      </c>
      <c r="B37" s="6" t="s">
        <v>48</v>
      </c>
      <c r="C37" s="6" t="s">
        <v>22</v>
      </c>
      <c r="D37" s="6">
        <v>214.5631526</v>
      </c>
      <c r="E37" s="6">
        <v>84537.583275600002</v>
      </c>
      <c r="F37" s="6">
        <v>2179.6021758000002</v>
      </c>
      <c r="G37" s="6">
        <v>3642.6709058000001</v>
      </c>
      <c r="H37" s="6">
        <v>120.4745137</v>
      </c>
      <c r="I37" s="6">
        <v>80.206503299999994</v>
      </c>
      <c r="J37" s="6">
        <v>0</v>
      </c>
      <c r="K37" s="6">
        <v>0.23636784906302999</v>
      </c>
      <c r="L37" s="6">
        <v>93.128603311919804</v>
      </c>
      <c r="M37" s="6">
        <v>2.4011013627646798</v>
      </c>
      <c r="N37" s="6">
        <v>4.0128525164503204</v>
      </c>
      <c r="O37" s="6">
        <v>0.13271757673728099</v>
      </c>
      <c r="P37" s="6">
        <v>8.8357383064885997E-2</v>
      </c>
      <c r="Q37" s="6">
        <v>0</v>
      </c>
    </row>
    <row r="38" spans="1:17" x14ac:dyDescent="0.25">
      <c r="A38" s="6" t="s">
        <v>49</v>
      </c>
      <c r="B38" s="6" t="s">
        <v>50</v>
      </c>
      <c r="C38" s="6" t="s">
        <v>22</v>
      </c>
      <c r="D38" s="6">
        <v>2679.3402821</v>
      </c>
      <c r="E38" s="6">
        <v>129981.82021989999</v>
      </c>
      <c r="F38" s="6">
        <v>1624.8464099</v>
      </c>
      <c r="G38" s="6">
        <v>1676.2008146999999</v>
      </c>
      <c r="H38" s="6">
        <v>51.565281599999999</v>
      </c>
      <c r="I38" s="6">
        <v>1106.4887205</v>
      </c>
      <c r="J38" s="6">
        <v>2482.4569875000002</v>
      </c>
      <c r="K38" s="6">
        <v>1.9192608186570199</v>
      </c>
      <c r="L38" s="6">
        <v>93.108373114238205</v>
      </c>
      <c r="M38" s="6">
        <v>1.16390742590276</v>
      </c>
      <c r="N38" s="6">
        <v>1.20069353241434</v>
      </c>
      <c r="O38" s="6">
        <v>3.6937161449432598E-2</v>
      </c>
      <c r="P38" s="6">
        <v>0.79259826074690798</v>
      </c>
      <c r="Q38" s="6">
        <v>1.7782296865912901</v>
      </c>
    </row>
    <row r="39" spans="1:17" x14ac:dyDescent="0.25">
      <c r="A39" s="6" t="s">
        <v>51</v>
      </c>
      <c r="B39" s="6" t="s">
        <v>52</v>
      </c>
      <c r="C39" s="6" t="s">
        <v>22</v>
      </c>
      <c r="D39" s="6">
        <v>1651.0143164999999</v>
      </c>
      <c r="E39" s="6">
        <v>82262.945258599997</v>
      </c>
      <c r="F39" s="6">
        <v>927.97964939999997</v>
      </c>
      <c r="G39" s="6">
        <v>1218.4523165999999</v>
      </c>
      <c r="H39" s="6">
        <v>5.2712529999999997</v>
      </c>
      <c r="I39" s="6">
        <v>263.67852429999999</v>
      </c>
      <c r="J39" s="6">
        <v>178.88103290000001</v>
      </c>
      <c r="K39" s="6">
        <v>1.90850565602356</v>
      </c>
      <c r="L39" s="6">
        <v>95.092631685968101</v>
      </c>
      <c r="M39" s="6">
        <v>1.07270687592167</v>
      </c>
      <c r="N39" s="6">
        <v>1.408481510176</v>
      </c>
      <c r="O39" s="6">
        <v>6.0933548935892404E-3</v>
      </c>
      <c r="P39" s="6">
        <v>0.30480169067540402</v>
      </c>
      <c r="Q39" s="6">
        <v>0.20677922634172799</v>
      </c>
    </row>
    <row r="40" spans="1:17" x14ac:dyDescent="0.25">
      <c r="A40" s="6" t="s">
        <v>53</v>
      </c>
      <c r="B40" s="6" t="s">
        <v>54</v>
      </c>
      <c r="C40" s="6" t="s">
        <v>22</v>
      </c>
      <c r="D40" s="6">
        <v>2050.7737204999999</v>
      </c>
      <c r="E40" s="6">
        <v>97838.491118399994</v>
      </c>
      <c r="F40" s="6">
        <v>1448.1319804</v>
      </c>
      <c r="G40" s="6">
        <v>661.01931990000003</v>
      </c>
      <c r="H40" s="6">
        <v>0</v>
      </c>
      <c r="I40" s="6">
        <v>221.6399309</v>
      </c>
      <c r="J40" s="6">
        <v>258.01602259999999</v>
      </c>
      <c r="K40" s="6">
        <v>2.0011829639465701</v>
      </c>
      <c r="L40" s="6">
        <v>95.472610989302098</v>
      </c>
      <c r="M40" s="6">
        <v>1.41311399680709</v>
      </c>
      <c r="N40" s="6">
        <v>0.64503489029541095</v>
      </c>
      <c r="O40" s="6">
        <v>0</v>
      </c>
      <c r="P40" s="6">
        <v>0.216280347955325</v>
      </c>
      <c r="Q40" s="6">
        <v>0.251776811693533</v>
      </c>
    </row>
    <row r="41" spans="1:17" x14ac:dyDescent="0.25">
      <c r="A41" s="6" t="s">
        <v>55</v>
      </c>
      <c r="B41" s="6" t="s">
        <v>56</v>
      </c>
      <c r="C41" s="6" t="s">
        <v>22</v>
      </c>
      <c r="D41" s="6">
        <v>127.9995356</v>
      </c>
      <c r="E41" s="6">
        <v>78201.655889899994</v>
      </c>
      <c r="F41" s="6">
        <v>1533.4177686</v>
      </c>
      <c r="G41" s="6">
        <v>6915.2785218999998</v>
      </c>
      <c r="H41" s="6">
        <v>197.6916511</v>
      </c>
      <c r="I41" s="6">
        <v>143.71240330000001</v>
      </c>
      <c r="J41" s="6">
        <v>13.7658182</v>
      </c>
      <c r="K41" s="6">
        <v>0.146900450327657</v>
      </c>
      <c r="L41" s="6">
        <v>89.749219891660402</v>
      </c>
      <c r="M41" s="6">
        <v>1.75984826579146</v>
      </c>
      <c r="N41" s="6">
        <v>7.9364157396856001</v>
      </c>
      <c r="O41" s="6">
        <v>0.226883577635481</v>
      </c>
      <c r="P41" s="6">
        <v>0.16493354185606801</v>
      </c>
      <c r="Q41" s="6">
        <v>1.57985330433391E-2</v>
      </c>
    </row>
    <row r="42" spans="1:17" x14ac:dyDescent="0.25">
      <c r="A42" s="6" t="s">
        <v>57</v>
      </c>
      <c r="B42" s="6" t="s">
        <v>58</v>
      </c>
      <c r="C42" s="6" t="s">
        <v>22</v>
      </c>
      <c r="D42" s="6">
        <v>280.88992560000003</v>
      </c>
      <c r="E42" s="6">
        <v>74182.247445200002</v>
      </c>
      <c r="F42" s="6">
        <v>713.85078499999997</v>
      </c>
      <c r="G42" s="6">
        <v>6402.4579893999999</v>
      </c>
      <c r="H42" s="6">
        <v>114.669883</v>
      </c>
      <c r="I42" s="6">
        <v>175.8141526</v>
      </c>
      <c r="J42" s="6">
        <v>1224.9096228999999</v>
      </c>
      <c r="K42" s="6">
        <v>0.33803534162116899</v>
      </c>
      <c r="L42" s="6">
        <v>89.2741927422271</v>
      </c>
      <c r="M42" s="6">
        <v>0.85907956100086702</v>
      </c>
      <c r="N42" s="6">
        <v>7.7050007010362096</v>
      </c>
      <c r="O42" s="6">
        <v>0.13799880145492999</v>
      </c>
      <c r="P42" s="6">
        <v>0.211582515852171</v>
      </c>
      <c r="Q42" s="6">
        <v>1.4741103368075299</v>
      </c>
    </row>
    <row r="43" spans="1:17" x14ac:dyDescent="0.25">
      <c r="A43" s="6" t="s">
        <v>59</v>
      </c>
      <c r="B43" s="6" t="s">
        <v>60</v>
      </c>
      <c r="C43" s="6" t="s">
        <v>22</v>
      </c>
      <c r="D43" s="6">
        <v>359.03567290000001</v>
      </c>
      <c r="E43" s="6">
        <v>82638.660037199996</v>
      </c>
      <c r="F43" s="6">
        <v>887.80446500000005</v>
      </c>
      <c r="G43" s="6">
        <v>7711.2142903000004</v>
      </c>
      <c r="H43" s="6">
        <v>100.0310166</v>
      </c>
      <c r="I43" s="6">
        <v>33.978180799999997</v>
      </c>
      <c r="J43" s="6">
        <v>272.09004970000001</v>
      </c>
      <c r="K43" s="6">
        <v>0.39024423103183797</v>
      </c>
      <c r="L43" s="6">
        <v>89.821883377869199</v>
      </c>
      <c r="M43" s="6">
        <v>0.96497534061763002</v>
      </c>
      <c r="N43" s="6">
        <v>8.3814983250368904</v>
      </c>
      <c r="O43" s="6">
        <v>0.10872604061065699</v>
      </c>
      <c r="P43" s="6">
        <v>3.6931675705243701E-2</v>
      </c>
      <c r="Q43" s="6">
        <v>0.29574100912854201</v>
      </c>
    </row>
    <row r="44" spans="1:17" x14ac:dyDescent="0.25">
      <c r="A44" s="6" t="s">
        <v>61</v>
      </c>
      <c r="B44" s="6" t="s">
        <v>62</v>
      </c>
      <c r="C44" s="6" t="s">
        <v>22</v>
      </c>
      <c r="D44" s="6">
        <v>505.60367989999997</v>
      </c>
      <c r="E44" s="6">
        <v>112206.2355021</v>
      </c>
      <c r="F44" s="6">
        <v>645.17030780000005</v>
      </c>
      <c r="G44" s="6">
        <v>4971.8288203000002</v>
      </c>
      <c r="H44" s="6">
        <v>23.389713</v>
      </c>
      <c r="I44" s="6">
        <v>445.8875433</v>
      </c>
      <c r="J44" s="6">
        <v>230.42523170000001</v>
      </c>
      <c r="K44" s="6">
        <v>0.42477516443524299</v>
      </c>
      <c r="L44" s="6">
        <v>94.268345011830206</v>
      </c>
      <c r="M44" s="6">
        <v>0.54202992280175799</v>
      </c>
      <c r="N44" s="6">
        <v>4.1770056046754096</v>
      </c>
      <c r="O44" s="6">
        <v>1.96505080572855E-2</v>
      </c>
      <c r="P44" s="6">
        <v>0.37460556964764302</v>
      </c>
      <c r="Q44" s="6">
        <v>0.19358821855243499</v>
      </c>
    </row>
    <row r="45" spans="1:17" x14ac:dyDescent="0.25">
      <c r="A45" s="6" t="s">
        <v>63</v>
      </c>
      <c r="B45" s="6" t="s">
        <v>64</v>
      </c>
      <c r="C45" s="6" t="s">
        <v>22</v>
      </c>
      <c r="D45" s="6">
        <v>979.46451539999998</v>
      </c>
      <c r="E45" s="6">
        <v>106677.8927713</v>
      </c>
      <c r="F45" s="6">
        <v>1721.5937821</v>
      </c>
      <c r="G45" s="6">
        <v>1516.3877414999999</v>
      </c>
      <c r="H45" s="6">
        <v>0</v>
      </c>
      <c r="I45" s="6">
        <v>507.35343160000002</v>
      </c>
      <c r="J45" s="6">
        <v>480.89114489999997</v>
      </c>
      <c r="K45" s="6">
        <v>0.87543184241233096</v>
      </c>
      <c r="L45" s="6">
        <v>95.347225698426996</v>
      </c>
      <c r="M45" s="6">
        <v>1.5387367207825</v>
      </c>
      <c r="N45" s="6">
        <v>1.35532639874216</v>
      </c>
      <c r="O45" s="6">
        <v>0</v>
      </c>
      <c r="P45" s="6">
        <v>0.45346548281886501</v>
      </c>
      <c r="Q45" s="6">
        <v>0.42981385681711698</v>
      </c>
    </row>
    <row r="46" spans="1:17" x14ac:dyDescent="0.25">
      <c r="A46" s="6" t="s">
        <v>65</v>
      </c>
      <c r="B46" s="6" t="s">
        <v>66</v>
      </c>
      <c r="C46" s="6" t="s">
        <v>22</v>
      </c>
      <c r="D46" s="6">
        <v>124.86574299999999</v>
      </c>
      <c r="E46" s="6">
        <v>60305.591617400001</v>
      </c>
      <c r="F46" s="6">
        <v>1911.6594422999999</v>
      </c>
      <c r="G46" s="6">
        <v>1980.3022151</v>
      </c>
      <c r="H46" s="6">
        <v>36.794636099999998</v>
      </c>
      <c r="I46" s="6">
        <v>71.878089099999997</v>
      </c>
      <c r="J46" s="6">
        <v>440.68577199999999</v>
      </c>
      <c r="K46" s="6">
        <v>0.192480841104019</v>
      </c>
      <c r="L46" s="6">
        <v>92.961213531501897</v>
      </c>
      <c r="M46" s="6">
        <v>2.94682759672799</v>
      </c>
      <c r="N46" s="6">
        <v>3.05264059496767</v>
      </c>
      <c r="O46" s="6">
        <v>5.6719019440298397E-2</v>
      </c>
      <c r="P46" s="6">
        <v>0.110800246044407</v>
      </c>
      <c r="Q46" s="6">
        <v>0.679318170213699</v>
      </c>
    </row>
    <row r="47" spans="1:17" x14ac:dyDescent="0.25">
      <c r="A47" s="6" t="s">
        <v>67</v>
      </c>
      <c r="B47" s="6" t="s">
        <v>68</v>
      </c>
      <c r="C47" s="6" t="s">
        <v>22</v>
      </c>
      <c r="D47" s="6">
        <v>606.50701619999995</v>
      </c>
      <c r="E47" s="6">
        <v>125211.75555469999</v>
      </c>
      <c r="F47" s="6">
        <v>2358.1201231999999</v>
      </c>
      <c r="G47" s="6">
        <v>14939.5763761</v>
      </c>
      <c r="H47" s="6">
        <v>459.10313710000003</v>
      </c>
      <c r="I47" s="6">
        <v>595.02688169999999</v>
      </c>
      <c r="J47" s="6">
        <v>366.48963689999999</v>
      </c>
      <c r="K47" s="6">
        <v>0.41962181583817798</v>
      </c>
      <c r="L47" s="6">
        <v>86.629804481640804</v>
      </c>
      <c r="M47" s="6">
        <v>1.6315040413900701</v>
      </c>
      <c r="N47" s="6">
        <v>10.3361906776772</v>
      </c>
      <c r="O47" s="6">
        <v>0.31763802709807198</v>
      </c>
      <c r="P47" s="6">
        <v>0.41167909670009001</v>
      </c>
      <c r="Q47" s="6">
        <v>0.253561859655619</v>
      </c>
    </row>
    <row r="48" spans="1:17" x14ac:dyDescent="0.25">
      <c r="A48" s="6" t="s">
        <v>69</v>
      </c>
      <c r="B48" s="6" t="s">
        <v>70</v>
      </c>
      <c r="C48" s="6" t="s">
        <v>22</v>
      </c>
      <c r="D48" s="6">
        <v>1352.8322003999999</v>
      </c>
      <c r="E48" s="6">
        <v>96861.929369799996</v>
      </c>
      <c r="F48" s="6">
        <v>2027.0875324000001</v>
      </c>
      <c r="G48" s="6">
        <v>6781.9833392999999</v>
      </c>
      <c r="H48" s="6">
        <v>667.91722570000002</v>
      </c>
      <c r="I48" s="6">
        <v>185.08583920000001</v>
      </c>
      <c r="J48" s="6">
        <v>97.474231399999994</v>
      </c>
      <c r="K48" s="6">
        <v>1.25292044346488</v>
      </c>
      <c r="L48" s="6">
        <v>89.708310805279893</v>
      </c>
      <c r="M48" s="6">
        <v>1.877379477873</v>
      </c>
      <c r="N48" s="6">
        <v>6.2811083078409498</v>
      </c>
      <c r="O48" s="6">
        <v>0.61858902114722103</v>
      </c>
      <c r="P48" s="6">
        <v>0.17141655237136399</v>
      </c>
      <c r="Q48" s="6">
        <v>9.0275392022733006E-2</v>
      </c>
    </row>
    <row r="49" spans="1:17" x14ac:dyDescent="0.25">
      <c r="A49" s="6" t="s">
        <v>71</v>
      </c>
      <c r="B49" s="6" t="s">
        <v>72</v>
      </c>
      <c r="C49" s="6" t="s">
        <v>22</v>
      </c>
      <c r="D49" s="6">
        <v>2102.4820329999998</v>
      </c>
      <c r="E49" s="6">
        <v>72470.614898400003</v>
      </c>
      <c r="F49" s="6">
        <v>2773.9675456999998</v>
      </c>
      <c r="G49" s="6">
        <v>2045.4148212</v>
      </c>
      <c r="H49" s="6">
        <v>0</v>
      </c>
      <c r="I49" s="6">
        <v>636.32966820000001</v>
      </c>
      <c r="J49" s="6">
        <v>901.77075339999999</v>
      </c>
      <c r="K49" s="6">
        <v>2.59788332207266</v>
      </c>
      <c r="L49" s="6">
        <v>89.546640033001296</v>
      </c>
      <c r="M49" s="6">
        <v>3.4275888734526299</v>
      </c>
      <c r="N49" s="6">
        <v>2.5273695410055899</v>
      </c>
      <c r="O49" s="6">
        <v>0</v>
      </c>
      <c r="P49" s="6">
        <v>0.78626604480325102</v>
      </c>
      <c r="Q49" s="6">
        <v>1.11425218566458</v>
      </c>
    </row>
    <row r="50" spans="1:17" x14ac:dyDescent="0.25">
      <c r="A50" s="6" t="s">
        <v>73</v>
      </c>
      <c r="B50" s="6" t="s">
        <v>74</v>
      </c>
      <c r="C50" s="6" t="s">
        <v>22</v>
      </c>
      <c r="D50" s="6">
        <v>4786.8690600999998</v>
      </c>
      <c r="E50" s="6">
        <v>67169.576048500006</v>
      </c>
      <c r="F50" s="6">
        <v>5136.2715930000004</v>
      </c>
      <c r="G50" s="6">
        <v>4029.5014157999999</v>
      </c>
      <c r="H50" s="6">
        <v>416.50567280000001</v>
      </c>
      <c r="I50" s="6">
        <v>1036.6994563000001</v>
      </c>
      <c r="J50" s="6">
        <v>548.80007269999999</v>
      </c>
      <c r="K50" s="6">
        <v>5.7586932773113002</v>
      </c>
      <c r="L50" s="6">
        <v>80.806260036339097</v>
      </c>
      <c r="M50" s="6">
        <v>6.1790310789149103</v>
      </c>
      <c r="N50" s="6">
        <v>4.8475657935792897</v>
      </c>
      <c r="O50" s="6">
        <v>0.50106413770701097</v>
      </c>
      <c r="P50" s="6">
        <v>1.2471688936196601</v>
      </c>
      <c r="Q50" s="6">
        <v>0.66021678252870797</v>
      </c>
    </row>
    <row r="51" spans="1:17" x14ac:dyDescent="0.25">
      <c r="A51" s="6" t="s">
        <v>75</v>
      </c>
      <c r="B51" s="6" t="s">
        <v>76</v>
      </c>
      <c r="C51" s="6" t="s">
        <v>22</v>
      </c>
      <c r="D51" s="6">
        <v>18275.464637599998</v>
      </c>
      <c r="E51" s="6">
        <v>41919.3748156</v>
      </c>
      <c r="F51" s="6">
        <v>1766.4575883</v>
      </c>
      <c r="G51" s="6">
        <v>512.35743149999996</v>
      </c>
      <c r="H51" s="6">
        <v>26.7938802</v>
      </c>
      <c r="I51" s="6">
        <v>1982.1787945999999</v>
      </c>
      <c r="J51" s="6">
        <v>1969.9131282000001</v>
      </c>
      <c r="K51" s="6">
        <v>27.5015290035502</v>
      </c>
      <c r="L51" s="6">
        <v>63.081673990933403</v>
      </c>
      <c r="M51" s="6">
        <v>2.6582243221452502</v>
      </c>
      <c r="N51" s="6">
        <v>0.77101255929721502</v>
      </c>
      <c r="O51" s="6">
        <v>4.0320324984892797E-2</v>
      </c>
      <c r="P51" s="6">
        <v>2.9828487915847002</v>
      </c>
      <c r="Q51" s="6">
        <v>2.96439100750443</v>
      </c>
    </row>
    <row r="52" spans="1:17" x14ac:dyDescent="0.25">
      <c r="A52" s="6" t="s">
        <v>77</v>
      </c>
      <c r="B52" s="6" t="s">
        <v>78</v>
      </c>
      <c r="C52" s="6" t="s">
        <v>22</v>
      </c>
      <c r="D52" s="6">
        <v>23014.3462487</v>
      </c>
      <c r="E52" s="6">
        <v>88127.490859600002</v>
      </c>
      <c r="F52" s="6">
        <v>4998.2575223000003</v>
      </c>
      <c r="G52" s="6">
        <v>131.2647187</v>
      </c>
      <c r="H52" s="6">
        <v>21.241685</v>
      </c>
      <c r="I52" s="6">
        <v>4051.6933634000002</v>
      </c>
      <c r="J52" s="6">
        <v>1401.7546992</v>
      </c>
      <c r="K52" s="6">
        <v>18.903567236405699</v>
      </c>
      <c r="L52" s="6">
        <v>72.386325070358296</v>
      </c>
      <c r="M52" s="6">
        <v>4.1054782141815496</v>
      </c>
      <c r="N52" s="6">
        <v>0.107818462836132</v>
      </c>
      <c r="O52" s="6">
        <v>1.7447535388268199E-2</v>
      </c>
      <c r="P52" s="6">
        <v>3.3279875556168399</v>
      </c>
      <c r="Q52" s="6">
        <v>1.1513759252132401</v>
      </c>
    </row>
    <row r="53" spans="1:17" x14ac:dyDescent="0.25">
      <c r="A53" s="6" t="s">
        <v>79</v>
      </c>
      <c r="B53" s="6" t="s">
        <v>80</v>
      </c>
      <c r="C53" s="6" t="s">
        <v>22</v>
      </c>
      <c r="D53" s="6">
        <v>6349.9383927999997</v>
      </c>
      <c r="E53" s="6">
        <v>91582.548737200006</v>
      </c>
      <c r="F53" s="6">
        <v>2169.5475932999998</v>
      </c>
      <c r="G53" s="6">
        <v>1785.4018324000001</v>
      </c>
      <c r="H53" s="6">
        <v>20.249129</v>
      </c>
      <c r="I53" s="6">
        <v>770.62233549999996</v>
      </c>
      <c r="J53" s="6">
        <v>201.84619090000001</v>
      </c>
      <c r="K53" s="6">
        <v>6.1721703680289499</v>
      </c>
      <c r="L53" s="6">
        <v>89.018673659140902</v>
      </c>
      <c r="M53" s="6">
        <v>2.1088105961119599</v>
      </c>
      <c r="N53" s="6">
        <v>1.7354190864999399</v>
      </c>
      <c r="O53" s="6">
        <v>1.9682249852047001E-2</v>
      </c>
      <c r="P53" s="6">
        <v>0.749048581244113</v>
      </c>
      <c r="Q53" s="6">
        <v>0.19619545912210801</v>
      </c>
    </row>
    <row r="54" spans="1:17" x14ac:dyDescent="0.25">
      <c r="A54" s="6" t="s">
        <v>81</v>
      </c>
      <c r="B54" s="6" t="s">
        <v>82</v>
      </c>
      <c r="C54" s="6" t="s">
        <v>22</v>
      </c>
      <c r="D54" s="6">
        <v>17800.292033199999</v>
      </c>
      <c r="E54" s="6">
        <v>61400.150639599997</v>
      </c>
      <c r="F54" s="6">
        <v>1577.1335402</v>
      </c>
      <c r="G54" s="6">
        <v>759.05290300000001</v>
      </c>
      <c r="H54" s="6">
        <v>0</v>
      </c>
      <c r="I54" s="6">
        <v>1626.2021745</v>
      </c>
      <c r="J54" s="6">
        <v>1050.2816267000001</v>
      </c>
      <c r="K54" s="6">
        <v>21.137197541553402</v>
      </c>
      <c r="L54" s="6">
        <v>72.910439375361705</v>
      </c>
      <c r="M54" s="6">
        <v>1.87278855461699</v>
      </c>
      <c r="N54" s="6">
        <v>0.90134763661606498</v>
      </c>
      <c r="O54" s="6">
        <v>0</v>
      </c>
      <c r="P54" s="6">
        <v>1.9310557681188101</v>
      </c>
      <c r="Q54" s="6">
        <v>1.2471711237330201</v>
      </c>
    </row>
    <row r="55" spans="1:17" x14ac:dyDescent="0.25">
      <c r="A55" s="6" t="s">
        <v>83</v>
      </c>
      <c r="B55" s="6" t="s">
        <v>84</v>
      </c>
      <c r="C55" s="6" t="s">
        <v>22</v>
      </c>
      <c r="D55" s="6">
        <v>671.61893229999998</v>
      </c>
      <c r="E55" s="6">
        <v>92894.8727564</v>
      </c>
      <c r="F55" s="6">
        <v>678.44685500000003</v>
      </c>
      <c r="G55" s="6">
        <v>3130.3767131999998</v>
      </c>
      <c r="H55" s="6">
        <v>73.906080799999998</v>
      </c>
      <c r="I55" s="6">
        <v>978.26132889999997</v>
      </c>
      <c r="J55" s="6">
        <v>0</v>
      </c>
      <c r="K55" s="6">
        <v>0.68234898841713898</v>
      </c>
      <c r="L55" s="6">
        <v>94.378998872763603</v>
      </c>
      <c r="M55" s="6">
        <v>0.689285996776002</v>
      </c>
      <c r="N55" s="6">
        <v>3.18038887960126</v>
      </c>
      <c r="O55" s="6">
        <v>7.5086834284220694E-2</v>
      </c>
      <c r="P55" s="6">
        <v>0.99389042815778506</v>
      </c>
      <c r="Q55" s="6">
        <v>0</v>
      </c>
    </row>
    <row r="56" spans="1:17" x14ac:dyDescent="0.25">
      <c r="A56" s="6" t="s">
        <v>85</v>
      </c>
      <c r="B56" s="6" t="s">
        <v>86</v>
      </c>
      <c r="C56" s="6" t="s">
        <v>22</v>
      </c>
      <c r="D56" s="6">
        <v>1340.7611584000001</v>
      </c>
      <c r="E56" s="6">
        <v>131147.8037739</v>
      </c>
      <c r="F56" s="6">
        <v>1991.4842279</v>
      </c>
      <c r="G56" s="6">
        <v>1223.1609461</v>
      </c>
      <c r="H56" s="6">
        <v>0</v>
      </c>
      <c r="I56" s="6">
        <v>544.88482980000003</v>
      </c>
      <c r="J56" s="6">
        <v>1255.3198514000001</v>
      </c>
      <c r="K56" s="6">
        <v>0.97507480848532702</v>
      </c>
      <c r="L56" s="6">
        <v>95.377852234853904</v>
      </c>
      <c r="M56" s="6">
        <v>1.4483161970760301</v>
      </c>
      <c r="N56" s="6">
        <v>0.88954950536340704</v>
      </c>
      <c r="O56" s="6">
        <v>0</v>
      </c>
      <c r="P56" s="6">
        <v>0.39627003492391399</v>
      </c>
      <c r="Q56" s="6">
        <v>0.91293721929742</v>
      </c>
    </row>
    <row r="57" spans="1:17" x14ac:dyDescent="0.25">
      <c r="A57" s="6" t="s">
        <v>87</v>
      </c>
      <c r="B57" s="6" t="s">
        <v>88</v>
      </c>
      <c r="C57" s="6" t="s">
        <v>22</v>
      </c>
      <c r="D57" s="6">
        <v>5171.5072194000004</v>
      </c>
      <c r="E57" s="6">
        <v>65372.1764167</v>
      </c>
      <c r="F57" s="6">
        <v>4160.3547294</v>
      </c>
      <c r="G57" s="6">
        <v>72.337795900000003</v>
      </c>
      <c r="H57" s="6">
        <v>0</v>
      </c>
      <c r="I57" s="6">
        <v>896.15217040000005</v>
      </c>
      <c r="J57" s="6">
        <v>1229.8655856</v>
      </c>
      <c r="K57" s="6">
        <v>6.7247675344861904</v>
      </c>
      <c r="L57" s="6">
        <v>85.006685860670999</v>
      </c>
      <c r="M57" s="6">
        <v>5.4099157613592501</v>
      </c>
      <c r="N57" s="6">
        <v>9.4064426625908706E-2</v>
      </c>
      <c r="O57" s="6">
        <v>0</v>
      </c>
      <c r="P57" s="6">
        <v>1.1653111493025099</v>
      </c>
      <c r="Q57" s="6">
        <v>1.5992552675551099</v>
      </c>
    </row>
    <row r="58" spans="1:17" x14ac:dyDescent="0.25">
      <c r="A58" s="6" t="s">
        <v>89</v>
      </c>
      <c r="B58" s="6" t="s">
        <v>90</v>
      </c>
      <c r="C58" s="6" t="s">
        <v>22</v>
      </c>
      <c r="D58" s="6">
        <v>1779.5697379000001</v>
      </c>
      <c r="E58" s="6">
        <v>84224.400456200005</v>
      </c>
      <c r="F58" s="6">
        <v>1271.5187668000001</v>
      </c>
      <c r="G58" s="6">
        <v>394.67162669999999</v>
      </c>
      <c r="H58" s="6">
        <v>0</v>
      </c>
      <c r="I58" s="6">
        <v>881.28711139999996</v>
      </c>
      <c r="J58" s="6">
        <v>588.17583850000005</v>
      </c>
      <c r="K58" s="6">
        <v>1.99638462367003</v>
      </c>
      <c r="L58" s="6">
        <v>94.485927933908997</v>
      </c>
      <c r="M58" s="6">
        <v>1.42643497508724</v>
      </c>
      <c r="N58" s="6">
        <v>0.44275666761590698</v>
      </c>
      <c r="O58" s="6">
        <v>0</v>
      </c>
      <c r="P58" s="6">
        <v>0.98865922518648797</v>
      </c>
      <c r="Q58" s="6">
        <v>0.65983657453137101</v>
      </c>
    </row>
    <row r="59" spans="1:17" x14ac:dyDescent="0.25">
      <c r="A59" s="6" t="s">
        <v>91</v>
      </c>
      <c r="B59" s="6" t="s">
        <v>92</v>
      </c>
      <c r="C59" s="6" t="s">
        <v>22</v>
      </c>
      <c r="D59" s="6">
        <v>8862.4450491999996</v>
      </c>
      <c r="E59" s="6">
        <v>62122.358043799999</v>
      </c>
      <c r="F59" s="6">
        <v>3719.6899118000001</v>
      </c>
      <c r="G59" s="6">
        <v>41.555760999999997</v>
      </c>
      <c r="H59" s="6">
        <v>10.533092099999999</v>
      </c>
      <c r="I59" s="6">
        <v>768.97608920000005</v>
      </c>
      <c r="J59" s="6">
        <v>1366.0624376999999</v>
      </c>
      <c r="K59" s="6">
        <v>11.5258919045383</v>
      </c>
      <c r="L59" s="6">
        <v>80.792104175867294</v>
      </c>
      <c r="M59" s="6">
        <v>4.8375751391178996</v>
      </c>
      <c r="N59" s="6">
        <v>5.4044590024291898E-2</v>
      </c>
      <c r="O59" s="6">
        <v>1.36986215757812E-2</v>
      </c>
      <c r="P59" s="6">
        <v>1.0000778828066099</v>
      </c>
      <c r="Q59" s="6">
        <v>1.7766076860698401</v>
      </c>
    </row>
    <row r="60" spans="1:17" x14ac:dyDescent="0.25">
      <c r="A60" s="6" t="s">
        <v>93</v>
      </c>
      <c r="B60" s="6" t="s">
        <v>94</v>
      </c>
      <c r="C60" s="6" t="s">
        <v>22</v>
      </c>
      <c r="D60" s="6">
        <v>2600.9122679000002</v>
      </c>
      <c r="E60" s="6">
        <v>51058.453802299999</v>
      </c>
      <c r="F60" s="6">
        <v>900.27269200000001</v>
      </c>
      <c r="G60" s="6">
        <v>492.69667290000001</v>
      </c>
      <c r="H60" s="6">
        <v>0</v>
      </c>
      <c r="I60" s="6">
        <v>322.81589339999999</v>
      </c>
      <c r="J60" s="6">
        <v>88.132368099999994</v>
      </c>
      <c r="K60" s="6">
        <v>4.6894307270513096</v>
      </c>
      <c r="L60" s="6">
        <v>92.058115566334493</v>
      </c>
      <c r="M60" s="6">
        <v>1.6231867859190401</v>
      </c>
      <c r="N60" s="6">
        <v>0.88832943176460899</v>
      </c>
      <c r="O60" s="6">
        <v>0</v>
      </c>
      <c r="P60" s="6">
        <v>0.58203530675517701</v>
      </c>
      <c r="Q60" s="6">
        <v>0.15890218217534499</v>
      </c>
    </row>
    <row r="61" spans="1:17" x14ac:dyDescent="0.25">
      <c r="A61" t="s">
        <v>23</v>
      </c>
    </row>
    <row r="62" spans="1:17" x14ac:dyDescent="0.25">
      <c r="A62" t="s">
        <v>24</v>
      </c>
    </row>
    <row r="63" spans="1:17" x14ac:dyDescent="0.25">
      <c r="A63" t="s">
        <v>25</v>
      </c>
    </row>
    <row r="64" spans="1:1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311</v>
      </c>
    </row>
    <row r="11" spans="1:7" x14ac:dyDescent="0.25">
      <c r="A11" t="s">
        <v>312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422653.78224750003</v>
      </c>
      <c r="E17" s="6">
        <v>2367964.9251243002</v>
      </c>
      <c r="F17" s="6">
        <v>15.1455224295244</v>
      </c>
      <c r="G17" s="6">
        <v>84.854477570475595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1258.1331428999999</v>
      </c>
      <c r="E29" s="6">
        <v>6626.3871335000003</v>
      </c>
      <c r="F29" s="6">
        <v>15.957003074313301</v>
      </c>
      <c r="G29" s="6">
        <v>84.042996925686793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26815.665105700002</v>
      </c>
      <c r="E30" s="6">
        <v>105161.9870873</v>
      </c>
      <c r="F30" s="6">
        <v>20.318337733789701</v>
      </c>
      <c r="G30" s="6">
        <v>79.681662266210296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7750.0617874999998</v>
      </c>
      <c r="E31" s="6">
        <v>66664.463716500002</v>
      </c>
      <c r="F31" s="6">
        <v>10.414716394426801</v>
      </c>
      <c r="G31" s="6">
        <v>89.585283605573196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5491.8909352999999</v>
      </c>
      <c r="E32" s="6">
        <v>82868.101138600003</v>
      </c>
      <c r="F32" s="6">
        <v>6.2153592439289103</v>
      </c>
      <c r="G32" s="6">
        <v>93.784640756071099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227.8469466</v>
      </c>
      <c r="E33" s="6">
        <v>11529.3543476</v>
      </c>
      <c r="F33" s="6">
        <v>1.9379352355938699</v>
      </c>
      <c r="G33" s="6">
        <v>98.062064764406102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1352.9406343999999</v>
      </c>
      <c r="E34" s="6">
        <v>2510.9673186999999</v>
      </c>
      <c r="F34" s="6">
        <v>35.014825684823599</v>
      </c>
      <c r="G34" s="6">
        <v>64.985174315176394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3799.5372932999999</v>
      </c>
      <c r="E35" s="6">
        <v>100394.1616467</v>
      </c>
      <c r="F35" s="6">
        <v>3.6466094705860899</v>
      </c>
      <c r="G35" s="6">
        <v>96.3533905294139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5453.3479085999998</v>
      </c>
      <c r="E36" s="6">
        <v>58030.431654100001</v>
      </c>
      <c r="F36" s="6">
        <v>8.5901437283109097</v>
      </c>
      <c r="G36" s="6">
        <v>91.409856271689094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4633.2838413999998</v>
      </c>
      <c r="E37" s="6">
        <v>86141.816685400001</v>
      </c>
      <c r="F37" s="6">
        <v>5.1041351808055504</v>
      </c>
      <c r="G37" s="6">
        <v>94.8958648191945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16198.795885899999</v>
      </c>
      <c r="E38" s="6">
        <v>123403.9228303</v>
      </c>
      <c r="F38" s="6">
        <v>11.6034960027037</v>
      </c>
      <c r="G38" s="6">
        <v>88.396503997296307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27249.3095813</v>
      </c>
      <c r="E39" s="6">
        <v>59258.912770000003</v>
      </c>
      <c r="F39" s="6">
        <v>31.499097820602099</v>
      </c>
      <c r="G39" s="6">
        <v>68.500902179397897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13403.620036800001</v>
      </c>
      <c r="E40" s="6">
        <v>89074.452055899994</v>
      </c>
      <c r="F40" s="6">
        <v>13.0795005829884</v>
      </c>
      <c r="G40" s="6">
        <v>86.920499417011598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18631.393210400001</v>
      </c>
      <c r="E41" s="6">
        <v>68502.128378199995</v>
      </c>
      <c r="F41" s="6">
        <v>21.382577991473699</v>
      </c>
      <c r="G41" s="6">
        <v>78.617422008526304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4671.5756766000004</v>
      </c>
      <c r="E42" s="6">
        <v>78423.264127100003</v>
      </c>
      <c r="F42" s="6">
        <v>5.6219804835486196</v>
      </c>
      <c r="G42" s="6">
        <v>94.378019516451403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13977.4652401</v>
      </c>
      <c r="E43" s="6">
        <v>78025.348472400001</v>
      </c>
      <c r="F43" s="6">
        <v>15.192432357317101</v>
      </c>
      <c r="G43" s="6">
        <v>84.807567642682898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16724.330392899999</v>
      </c>
      <c r="E44" s="6">
        <v>102304.21040520001</v>
      </c>
      <c r="F44" s="6">
        <v>14.050689255502499</v>
      </c>
      <c r="G44" s="6">
        <v>85.949310744497595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36153.285623700001</v>
      </c>
      <c r="E45" s="6">
        <v>75730.297763099996</v>
      </c>
      <c r="F45" s="6">
        <v>32.313306858176098</v>
      </c>
      <c r="G45" s="6">
        <v>67.686693141823895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30005.1051697</v>
      </c>
      <c r="E46" s="6">
        <v>34866.672345300001</v>
      </c>
      <c r="F46" s="6">
        <v>46.252941292940598</v>
      </c>
      <c r="G46" s="6">
        <v>53.747058707059402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13772.983471199999</v>
      </c>
      <c r="E47" s="6">
        <v>130763.59525470001</v>
      </c>
      <c r="F47" s="6">
        <v>9.5290642636001195</v>
      </c>
      <c r="G47" s="6">
        <v>90.470935736399895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6867.6120733999996</v>
      </c>
      <c r="E48" s="6">
        <v>101106.6976648</v>
      </c>
      <c r="F48" s="6">
        <v>6.36041303718594</v>
      </c>
      <c r="G48" s="6">
        <v>93.639586962814107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28162.4263579</v>
      </c>
      <c r="E49" s="6">
        <v>52768.153361999997</v>
      </c>
      <c r="F49" s="6">
        <v>34.798251112706602</v>
      </c>
      <c r="G49" s="6">
        <v>65.201748887293405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21209.9623187</v>
      </c>
      <c r="E50" s="6">
        <v>61914.261000500002</v>
      </c>
      <c r="F50" s="6">
        <v>25.5159825521052</v>
      </c>
      <c r="G50" s="6">
        <v>74.4840174478948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635.5574732</v>
      </c>
      <c r="E51" s="6">
        <v>65816.982802800005</v>
      </c>
      <c r="F51" s="6">
        <v>0.95640809299435903</v>
      </c>
      <c r="G51" s="6">
        <v>99.043591907005606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214.75503330000001</v>
      </c>
      <c r="E52" s="6">
        <v>121531.2940636</v>
      </c>
      <c r="F52" s="6">
        <v>0.17639589530258401</v>
      </c>
      <c r="G52" s="6">
        <v>99.823604104697395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6214.3026707999998</v>
      </c>
      <c r="E53" s="6">
        <v>96665.851540300006</v>
      </c>
      <c r="F53" s="6">
        <v>6.0403318000951502</v>
      </c>
      <c r="G53" s="6">
        <v>93.959668199904897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11524.183665500001</v>
      </c>
      <c r="E54" s="6">
        <v>72688.929251699999</v>
      </c>
      <c r="F54" s="6">
        <v>13.6845477696933</v>
      </c>
      <c r="G54" s="6">
        <v>86.315452230306704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7852.3870493000004</v>
      </c>
      <c r="E55" s="6">
        <v>90575.095617300001</v>
      </c>
      <c r="F55" s="6">
        <v>7.9778399655898102</v>
      </c>
      <c r="G55" s="6">
        <v>92.022160034410206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25668.6551033</v>
      </c>
      <c r="E56" s="6">
        <v>111834.75968420001</v>
      </c>
      <c r="F56" s="6">
        <v>18.667649194726401</v>
      </c>
      <c r="G56" s="6">
        <v>81.332350805273606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9688.7541588999993</v>
      </c>
      <c r="E57" s="6">
        <v>67213.639758499994</v>
      </c>
      <c r="F57" s="6">
        <v>12.598767951627901</v>
      </c>
      <c r="G57" s="6">
        <v>87.401232048372094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29672.3898314</v>
      </c>
      <c r="E58" s="6">
        <v>59467.2337061</v>
      </c>
      <c r="F58" s="6">
        <v>33.2875422330196</v>
      </c>
      <c r="G58" s="6">
        <v>66.712457766980407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4813.3534361000002</v>
      </c>
      <c r="E59" s="6">
        <v>72078.266948699995</v>
      </c>
      <c r="F59" s="6">
        <v>6.2599193670413404</v>
      </c>
      <c r="G59" s="6">
        <v>93.740080632958694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22557.066558999999</v>
      </c>
      <c r="E60" s="6">
        <v>32906.217137599997</v>
      </c>
      <c r="F60" s="6">
        <v>40.670268789698099</v>
      </c>
      <c r="G60" s="6">
        <v>59.329731210301901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315</v>
      </c>
    </row>
    <row r="11" spans="1:7" x14ac:dyDescent="0.25">
      <c r="A11" t="s">
        <v>316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324976.7379214</v>
      </c>
      <c r="E17" s="6">
        <v>2465641.9694504002</v>
      </c>
      <c r="F17" s="6">
        <v>11.645329297869701</v>
      </c>
      <c r="G17" s="6">
        <v>88.354670702130306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2430.5869916000001</v>
      </c>
      <c r="E29" s="6">
        <v>5453.9332848000004</v>
      </c>
      <c r="F29" s="6">
        <v>30.827328821453499</v>
      </c>
      <c r="G29" s="6">
        <v>69.172671178546494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26427.3789511</v>
      </c>
      <c r="E30" s="6">
        <v>105550.27324189999</v>
      </c>
      <c r="F30" s="6">
        <v>20.024131746527399</v>
      </c>
      <c r="G30" s="6">
        <v>79.975868253472598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14571.7393397</v>
      </c>
      <c r="E31" s="6">
        <v>59842.7861643</v>
      </c>
      <c r="F31" s="6">
        <v>19.581848088135299</v>
      </c>
      <c r="G31" s="6">
        <v>80.418151911864697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23053.7101926</v>
      </c>
      <c r="E32" s="6">
        <v>65306.281881299998</v>
      </c>
      <c r="F32" s="6">
        <v>26.0906657543824</v>
      </c>
      <c r="G32" s="6">
        <v>73.9093342456176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1591.2317585000001</v>
      </c>
      <c r="E33" s="6">
        <v>10165.9695357</v>
      </c>
      <c r="F33" s="6">
        <v>13.5341032162559</v>
      </c>
      <c r="G33" s="6">
        <v>86.4658967837441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66.257997500000002</v>
      </c>
      <c r="E34" s="6">
        <v>3797.6499555999999</v>
      </c>
      <c r="F34" s="6">
        <v>1.71479233729782</v>
      </c>
      <c r="G34" s="6">
        <v>98.285207662702206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2950.2235879999998</v>
      </c>
      <c r="E35" s="6">
        <v>101243.47535199999</v>
      </c>
      <c r="F35" s="6">
        <v>2.83147984764308</v>
      </c>
      <c r="G35" s="6">
        <v>97.168520152356905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1339.4071847</v>
      </c>
      <c r="E36" s="6">
        <v>62144.372378</v>
      </c>
      <c r="F36" s="6">
        <v>2.10984159091714</v>
      </c>
      <c r="G36" s="6">
        <v>97.8901584090829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12223.1769353</v>
      </c>
      <c r="E37" s="6">
        <v>78551.923591500003</v>
      </c>
      <c r="F37" s="6">
        <v>13.4653411170735</v>
      </c>
      <c r="G37" s="6">
        <v>86.534658882926493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9551.8104660999998</v>
      </c>
      <c r="E38" s="6">
        <v>130050.90825009999</v>
      </c>
      <c r="F38" s="6">
        <v>6.8421378565828599</v>
      </c>
      <c r="G38" s="6">
        <v>93.157862143417105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6058.5882554</v>
      </c>
      <c r="E39" s="6">
        <v>80449.634095899994</v>
      </c>
      <c r="F39" s="6">
        <v>7.0034825485105499</v>
      </c>
      <c r="G39" s="6">
        <v>92.996517451489495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8479.4548076999999</v>
      </c>
      <c r="E40" s="6">
        <v>93998.617285</v>
      </c>
      <c r="F40" s="6">
        <v>8.2744089877389797</v>
      </c>
      <c r="G40" s="6">
        <v>91.725591012261006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20704.0754203</v>
      </c>
      <c r="E41" s="6">
        <v>66429.446168299997</v>
      </c>
      <c r="F41" s="6">
        <v>23.761320606383901</v>
      </c>
      <c r="G41" s="6">
        <v>76.238679393616096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10543.8639786</v>
      </c>
      <c r="E42" s="6">
        <v>72550.975825100002</v>
      </c>
      <c r="F42" s="6">
        <v>12.688951568483001</v>
      </c>
      <c r="G42" s="6">
        <v>87.311048431516994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18055.504684200001</v>
      </c>
      <c r="E43" s="6">
        <v>73947.309028300006</v>
      </c>
      <c r="F43" s="6">
        <v>19.624948363668199</v>
      </c>
      <c r="G43" s="6">
        <v>80.375051636331804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16713.651209200001</v>
      </c>
      <c r="E44" s="6">
        <v>102314.8895889</v>
      </c>
      <c r="F44" s="6">
        <v>14.0417173033737</v>
      </c>
      <c r="G44" s="6">
        <v>85.958282696626299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11207.6786367</v>
      </c>
      <c r="E45" s="6">
        <v>100675.9047501</v>
      </c>
      <c r="F45" s="6">
        <v>10.017268215260099</v>
      </c>
      <c r="G45" s="6">
        <v>89.982731784739897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14653.823700299999</v>
      </c>
      <c r="E46" s="6">
        <v>50217.953814699998</v>
      </c>
      <c r="F46" s="6">
        <v>22.5889042379202</v>
      </c>
      <c r="G46" s="6">
        <v>77.411095762079796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34827.468474499998</v>
      </c>
      <c r="E47" s="6">
        <v>109709.11025139999</v>
      </c>
      <c r="F47" s="6">
        <v>24.095954658333898</v>
      </c>
      <c r="G47" s="6">
        <v>75.904045341666105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15384.8164524</v>
      </c>
      <c r="E48" s="6">
        <v>92589.493285799996</v>
      </c>
      <c r="F48" s="6">
        <v>14.248589770754601</v>
      </c>
      <c r="G48" s="6">
        <v>85.751410229245494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8402.2520439</v>
      </c>
      <c r="E49" s="6">
        <v>72528.327676000001</v>
      </c>
      <c r="F49" s="6">
        <v>10.382048507474099</v>
      </c>
      <c r="G49" s="6">
        <v>89.617951492525904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11684.389355900001</v>
      </c>
      <c r="E50" s="6">
        <v>71439.8339633</v>
      </c>
      <c r="F50" s="6">
        <v>14.056539585376401</v>
      </c>
      <c r="G50" s="6">
        <v>85.943460414623601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998.50054609999995</v>
      </c>
      <c r="E51" s="6">
        <v>65454.039729900003</v>
      </c>
      <c r="F51" s="6">
        <v>1.5025769398022799</v>
      </c>
      <c r="G51" s="6">
        <v>98.497423060197704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347.84856969999998</v>
      </c>
      <c r="E52" s="6">
        <v>121398.2005272</v>
      </c>
      <c r="F52" s="6">
        <v>0.28571651587899999</v>
      </c>
      <c r="G52" s="6">
        <v>99.714283484120998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4263.5561975000001</v>
      </c>
      <c r="E53" s="6">
        <v>98616.5980136</v>
      </c>
      <c r="F53" s="6">
        <v>4.14419693496143</v>
      </c>
      <c r="G53" s="6">
        <v>95.8558030650386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3231.5783802999999</v>
      </c>
      <c r="E54" s="6">
        <v>80981.534536899999</v>
      </c>
      <c r="F54" s="6">
        <v>3.8373814580127799</v>
      </c>
      <c r="G54" s="6">
        <v>96.1626185419872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13844.4097975</v>
      </c>
      <c r="E55" s="6">
        <v>84583.072869099997</v>
      </c>
      <c r="F55" s="6">
        <v>14.065593696421899</v>
      </c>
      <c r="G55" s="6">
        <v>85.934406303578101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12072.1484757</v>
      </c>
      <c r="E56" s="6">
        <v>125431.26631180001</v>
      </c>
      <c r="F56" s="6">
        <v>8.7795263080240495</v>
      </c>
      <c r="G56" s="6">
        <v>91.220473691975997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2905.1816966000001</v>
      </c>
      <c r="E57" s="6">
        <v>73997.212220799993</v>
      </c>
      <c r="F57" s="6">
        <v>3.7777519640291302</v>
      </c>
      <c r="G57" s="6">
        <v>96.222248035970907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11158.885020399999</v>
      </c>
      <c r="E58" s="6">
        <v>77980.738517100006</v>
      </c>
      <c r="F58" s="6">
        <v>12.5184340897576</v>
      </c>
      <c r="G58" s="6">
        <v>87.481565910242395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1338.1320479999999</v>
      </c>
      <c r="E59" s="6">
        <v>75553.488336800001</v>
      </c>
      <c r="F59" s="6">
        <v>1.7402833251573999</v>
      </c>
      <c r="G59" s="6">
        <v>98.259716674842593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3893.6021329999999</v>
      </c>
      <c r="E60" s="6">
        <v>51569.681563600003</v>
      </c>
      <c r="F60" s="6">
        <v>7.0201435499187497</v>
      </c>
      <c r="G60" s="6">
        <v>92.9798564500813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319</v>
      </c>
    </row>
    <row r="11" spans="1:7" x14ac:dyDescent="0.25">
      <c r="A11" t="s">
        <v>320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242023.28891219999</v>
      </c>
      <c r="E17" s="6">
        <v>2548595.4184595998</v>
      </c>
      <c r="F17" s="6">
        <v>8.6727465946122404</v>
      </c>
      <c r="G17" s="6">
        <v>91.327253405387793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1099.0211316</v>
      </c>
      <c r="F28" s="6">
        <v>1.7741935483871001</v>
      </c>
      <c r="G28" s="6">
        <v>98.225806451612897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67.835993599999995</v>
      </c>
      <c r="E29" s="6">
        <v>7816.6842827999999</v>
      </c>
      <c r="F29" s="6">
        <v>0.86036932142906897</v>
      </c>
      <c r="G29" s="6">
        <v>99.139630678570896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17246.171969200001</v>
      </c>
      <c r="E30" s="6">
        <v>114731.4802238</v>
      </c>
      <c r="F30" s="6">
        <v>13.0674941420989</v>
      </c>
      <c r="G30" s="6">
        <v>86.932505857901106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6031.7704014000001</v>
      </c>
      <c r="E31" s="6">
        <v>68382.7551026</v>
      </c>
      <c r="F31" s="6">
        <v>8.1056357754720505</v>
      </c>
      <c r="G31" s="6">
        <v>91.894364224527905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12022.2205899</v>
      </c>
      <c r="E32" s="6">
        <v>76337.771483999997</v>
      </c>
      <c r="F32" s="6">
        <v>13.6059548079692</v>
      </c>
      <c r="G32" s="6">
        <v>86.394045192030802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205.11171830000001</v>
      </c>
      <c r="E33" s="6">
        <v>11552.0895759</v>
      </c>
      <c r="F33" s="6">
        <v>1.7445624444754899</v>
      </c>
      <c r="G33" s="6">
        <v>98.255437555524495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3863.9079531000002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1431.2787516000001</v>
      </c>
      <c r="E35" s="6">
        <v>102762.42018840001</v>
      </c>
      <c r="F35" s="6">
        <v>1.37367112038531</v>
      </c>
      <c r="G35" s="6">
        <v>98.626328879614704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2793.9903196</v>
      </c>
      <c r="E36" s="6">
        <v>60689.7892431</v>
      </c>
      <c r="F36" s="6">
        <v>4.4011089743648704</v>
      </c>
      <c r="G36" s="6">
        <v>95.598891025635098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2029.7349217000001</v>
      </c>
      <c r="E37" s="6">
        <v>88745.3656051</v>
      </c>
      <c r="F37" s="6">
        <v>2.2360040472780902</v>
      </c>
      <c r="G37" s="6">
        <v>97.763995952721899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1941.0491442</v>
      </c>
      <c r="E38" s="6">
        <v>137661.66957200001</v>
      </c>
      <c r="F38" s="6">
        <v>1.39040927143115</v>
      </c>
      <c r="G38" s="6">
        <v>98.609590728568904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3469.8824510999998</v>
      </c>
      <c r="E39" s="6">
        <v>83038.339900199993</v>
      </c>
      <c r="F39" s="6">
        <v>4.0110435248677296</v>
      </c>
      <c r="G39" s="6">
        <v>95.988956475132298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13432.4534251</v>
      </c>
      <c r="E40" s="6">
        <v>89045.618667600007</v>
      </c>
      <c r="F40" s="6">
        <v>13.107636737105301</v>
      </c>
      <c r="G40" s="6">
        <v>86.892363262894705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17009.354417800001</v>
      </c>
      <c r="E41" s="6">
        <v>70124.167170800007</v>
      </c>
      <c r="F41" s="6">
        <v>19.521022572815902</v>
      </c>
      <c r="G41" s="6">
        <v>80.478977427184105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2229.1376810000002</v>
      </c>
      <c r="E42" s="6">
        <v>80865.702122699993</v>
      </c>
      <c r="F42" s="6">
        <v>2.6826427324079698</v>
      </c>
      <c r="G42" s="6">
        <v>97.317357267592001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2639.0068743000002</v>
      </c>
      <c r="E43" s="6">
        <v>89363.806838200006</v>
      </c>
      <c r="F43" s="6">
        <v>2.86839800633342</v>
      </c>
      <c r="G43" s="6">
        <v>97.131601993666607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14206.0074248</v>
      </c>
      <c r="E44" s="6">
        <v>104822.5333733</v>
      </c>
      <c r="F44" s="6">
        <v>11.9349589010729</v>
      </c>
      <c r="G44" s="6">
        <v>88.065041098927097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19314.881632699999</v>
      </c>
      <c r="E45" s="6">
        <v>92568.701754099995</v>
      </c>
      <c r="F45" s="6">
        <v>17.263374168062899</v>
      </c>
      <c r="G45" s="6">
        <v>82.736625831937005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23597.920149900001</v>
      </c>
      <c r="E46" s="6">
        <v>41273.857365099997</v>
      </c>
      <c r="F46" s="6">
        <v>36.3762502799365</v>
      </c>
      <c r="G46" s="6">
        <v>63.6237497200635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10278.591288400001</v>
      </c>
      <c r="E47" s="6">
        <v>134257.98743750001</v>
      </c>
      <c r="F47" s="6">
        <v>7.1114117817140103</v>
      </c>
      <c r="G47" s="6">
        <v>92.888588218286003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6130.0089980000002</v>
      </c>
      <c r="E48" s="6">
        <v>101844.30074019999</v>
      </c>
      <c r="F48" s="6">
        <v>5.6772847289907498</v>
      </c>
      <c r="G48" s="6">
        <v>94.322715271009301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7744.7132001999998</v>
      </c>
      <c r="E49" s="6">
        <v>73185.866519699994</v>
      </c>
      <c r="F49" s="6">
        <v>9.5695758352459404</v>
      </c>
      <c r="G49" s="6">
        <v>90.430424164754101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21365.399220800002</v>
      </c>
      <c r="E50" s="6">
        <v>61758.8240984</v>
      </c>
      <c r="F50" s="6">
        <v>25.7029760612091</v>
      </c>
      <c r="G50" s="6">
        <v>74.2970239387909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435.64050780000002</v>
      </c>
      <c r="E51" s="6">
        <v>66016.899768200004</v>
      </c>
      <c r="F51" s="6">
        <v>0.65556637261816797</v>
      </c>
      <c r="G51" s="6">
        <v>99.344433627381804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783.12651210000001</v>
      </c>
      <c r="E52" s="6">
        <v>120962.92258480001</v>
      </c>
      <c r="F52" s="6">
        <v>0.64324593521445195</v>
      </c>
      <c r="G52" s="6">
        <v>99.356754064785505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4940.9570032000001</v>
      </c>
      <c r="E53" s="6">
        <v>97939.197207899997</v>
      </c>
      <c r="F53" s="6">
        <v>4.8026337451454797</v>
      </c>
      <c r="G53" s="6">
        <v>95.197366254854501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1974.1923326000001</v>
      </c>
      <c r="E54" s="6">
        <v>82238.920584599997</v>
      </c>
      <c r="F54" s="6">
        <v>2.3442813882691498</v>
      </c>
      <c r="G54" s="6">
        <v>97.655718611730904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7781.4488497000002</v>
      </c>
      <c r="E55" s="6">
        <v>90646.033816900002</v>
      </c>
      <c r="F55" s="6">
        <v>7.9057684285778498</v>
      </c>
      <c r="G55" s="6">
        <v>92.094231571422199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13163.6500426</v>
      </c>
      <c r="E56" s="6">
        <v>124339.76474490001</v>
      </c>
      <c r="F56" s="6">
        <v>9.5733259155369499</v>
      </c>
      <c r="G56" s="6">
        <v>90.426674084463002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5361.4980729999997</v>
      </c>
      <c r="E57" s="6">
        <v>71540.895844400002</v>
      </c>
      <c r="F57" s="6">
        <v>6.9718220719614097</v>
      </c>
      <c r="G57" s="6">
        <v>93.028177928038602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12168.133573999999</v>
      </c>
      <c r="E58" s="6">
        <v>76971.489963500004</v>
      </c>
      <c r="F58" s="6">
        <v>13.650645011845899</v>
      </c>
      <c r="G58" s="6">
        <v>86.349354988154005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1278.3120729</v>
      </c>
      <c r="E59" s="6">
        <v>75613.308311899993</v>
      </c>
      <c r="F59" s="6">
        <v>1.6624855432916601</v>
      </c>
      <c r="G59" s="6">
        <v>98.337514456708305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8929.9584142999993</v>
      </c>
      <c r="E60" s="6">
        <v>46533.3252823</v>
      </c>
      <c r="F60" s="6">
        <v>16.100666637679499</v>
      </c>
      <c r="G60" s="6">
        <v>83.899333362320505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323</v>
      </c>
    </row>
    <row r="11" spans="1:7" x14ac:dyDescent="0.25">
      <c r="A11" t="s">
        <v>324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221795.777814</v>
      </c>
      <c r="E17" s="6">
        <v>2568822.9295577998</v>
      </c>
      <c r="F17" s="6">
        <v>7.94790693648316</v>
      </c>
      <c r="G17" s="6">
        <v>92.052093063516807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174.9547958</v>
      </c>
      <c r="E29" s="6">
        <v>7709.5654806000002</v>
      </c>
      <c r="F29" s="6">
        <v>2.2189656398459099</v>
      </c>
      <c r="G29" s="6">
        <v>97.781034360154095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13040.309914199999</v>
      </c>
      <c r="E30" s="6">
        <v>118937.3422788</v>
      </c>
      <c r="F30" s="6">
        <v>9.8806954795121307</v>
      </c>
      <c r="G30" s="6">
        <v>90.119304520487901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3612.7531758999999</v>
      </c>
      <c r="E31" s="6">
        <v>70801.772328100007</v>
      </c>
      <c r="F31" s="6">
        <v>4.8549031945460701</v>
      </c>
      <c r="G31" s="6">
        <v>95.145096805453903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11597.873329100001</v>
      </c>
      <c r="E32" s="6">
        <v>76762.118744799998</v>
      </c>
      <c r="F32" s="6">
        <v>13.1257066200279</v>
      </c>
      <c r="G32" s="6">
        <v>86.874293379972102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165.27462410000001</v>
      </c>
      <c r="E33" s="6">
        <v>11591.9266701</v>
      </c>
      <c r="F33" s="6">
        <v>1.4057310065919499</v>
      </c>
      <c r="G33" s="6">
        <v>98.594268993407994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1072.0930561</v>
      </c>
      <c r="E34" s="6">
        <v>2791.8148970000002</v>
      </c>
      <c r="F34" s="6">
        <v>27.746340469623899</v>
      </c>
      <c r="G34" s="6">
        <v>72.253659530376197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11389.426087100001</v>
      </c>
      <c r="E35" s="6">
        <v>92804.272852900001</v>
      </c>
      <c r="F35" s="6">
        <v>10.9310123385279</v>
      </c>
      <c r="G35" s="6">
        <v>89.068987661472093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6774.1901842999996</v>
      </c>
      <c r="E36" s="6">
        <v>56709.5893784</v>
      </c>
      <c r="F36" s="6">
        <v>10.670741772092301</v>
      </c>
      <c r="G36" s="6">
        <v>89.329258227907701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7645.4246731000003</v>
      </c>
      <c r="E37" s="6">
        <v>83129.675853699999</v>
      </c>
      <c r="F37" s="6">
        <v>8.4223808387221801</v>
      </c>
      <c r="G37" s="6">
        <v>91.577619161277795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7872.5677468000004</v>
      </c>
      <c r="E38" s="6">
        <v>131730.15096940001</v>
      </c>
      <c r="F38" s="6">
        <v>5.6392653518476497</v>
      </c>
      <c r="G38" s="6">
        <v>94.360734648152402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7464.8198339999999</v>
      </c>
      <c r="E39" s="6">
        <v>79043.402517299997</v>
      </c>
      <c r="F39" s="6">
        <v>8.6290292773399297</v>
      </c>
      <c r="G39" s="6">
        <v>91.370970722660104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7870.9983656000004</v>
      </c>
      <c r="E40" s="6">
        <v>94607.073727099996</v>
      </c>
      <c r="F40" s="6">
        <v>7.6806659267360402</v>
      </c>
      <c r="G40" s="6">
        <v>92.319334073264002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10797.7474872</v>
      </c>
      <c r="E41" s="6">
        <v>76335.774101400006</v>
      </c>
      <c r="F41" s="6">
        <v>12.392185338475601</v>
      </c>
      <c r="G41" s="6">
        <v>87.607814661524301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8426.4754802999996</v>
      </c>
      <c r="E42" s="6">
        <v>74668.364323400005</v>
      </c>
      <c r="F42" s="6">
        <v>10.140792737799799</v>
      </c>
      <c r="G42" s="6">
        <v>89.859207262200201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7028.6759399000002</v>
      </c>
      <c r="E43" s="6">
        <v>84974.137772600006</v>
      </c>
      <c r="F43" s="6">
        <v>7.6396315028624402</v>
      </c>
      <c r="G43" s="6">
        <v>92.3603684971375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19030.450633600001</v>
      </c>
      <c r="E44" s="6">
        <v>99998.090164499998</v>
      </c>
      <c r="F44" s="6">
        <v>15.988140748427799</v>
      </c>
      <c r="G44" s="6">
        <v>84.011859251572204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6014.8508083999996</v>
      </c>
      <c r="E45" s="6">
        <v>105868.7325784</v>
      </c>
      <c r="F45" s="6">
        <v>5.3759904950538404</v>
      </c>
      <c r="G45" s="6">
        <v>94.624009504946201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9858.6415035000009</v>
      </c>
      <c r="E46" s="6">
        <v>55013.136011499999</v>
      </c>
      <c r="F46" s="6">
        <v>15.197119427196901</v>
      </c>
      <c r="G46" s="6">
        <v>84.802880572803105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13993.191557100001</v>
      </c>
      <c r="E47" s="6">
        <v>130543.38716880001</v>
      </c>
      <c r="F47" s="6">
        <v>9.6814188355992297</v>
      </c>
      <c r="G47" s="6">
        <v>90.318581164400797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7028.5428551000005</v>
      </c>
      <c r="E48" s="6">
        <v>100945.7668831</v>
      </c>
      <c r="F48" s="6">
        <v>6.5094584740960704</v>
      </c>
      <c r="G48" s="6">
        <v>93.490541525903893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3495.5069007000002</v>
      </c>
      <c r="E49" s="6">
        <v>77435.072819199995</v>
      </c>
      <c r="F49" s="6">
        <v>4.31914229800147</v>
      </c>
      <c r="G49" s="6">
        <v>95.680857701998505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3287.6517607000001</v>
      </c>
      <c r="E50" s="6">
        <v>79836.5715585</v>
      </c>
      <c r="F50" s="6">
        <v>3.9551067419605199</v>
      </c>
      <c r="G50" s="6">
        <v>96.044893258039494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632.71925329999999</v>
      </c>
      <c r="E51" s="6">
        <v>65819.821022699995</v>
      </c>
      <c r="F51" s="6">
        <v>0.95213704498293295</v>
      </c>
      <c r="G51" s="6">
        <v>99.047862955017095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301.39924330000002</v>
      </c>
      <c r="E52" s="6">
        <v>121444.6498536</v>
      </c>
      <c r="F52" s="6">
        <v>0.247563880335953</v>
      </c>
      <c r="G52" s="6">
        <v>99.752436119664097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6579.9109754999999</v>
      </c>
      <c r="E53" s="6">
        <v>96300.243235600006</v>
      </c>
      <c r="F53" s="6">
        <v>6.3957048139708901</v>
      </c>
      <c r="G53" s="6">
        <v>93.604295186029105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1998.9209387000001</v>
      </c>
      <c r="E54" s="6">
        <v>82214.191978500006</v>
      </c>
      <c r="F54" s="6">
        <v>2.3736457060616898</v>
      </c>
      <c r="G54" s="6">
        <v>97.626354293938306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7170.5229470000004</v>
      </c>
      <c r="E55" s="6">
        <v>91256.959719599996</v>
      </c>
      <c r="F55" s="6">
        <v>7.28508212618671</v>
      </c>
      <c r="G55" s="6">
        <v>92.714917873813306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11879.066885099999</v>
      </c>
      <c r="E56" s="6">
        <v>125624.3479024</v>
      </c>
      <c r="F56" s="6">
        <v>8.6391068203346801</v>
      </c>
      <c r="G56" s="6">
        <v>91.360893179665297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18067.2489202</v>
      </c>
      <c r="E57" s="6">
        <v>58835.144997199997</v>
      </c>
      <c r="F57" s="6">
        <v>23.493740571465</v>
      </c>
      <c r="G57" s="6">
        <v>76.506259428535003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4686.6526198000001</v>
      </c>
      <c r="E58" s="6">
        <v>84452.970917700004</v>
      </c>
      <c r="F58" s="6">
        <v>5.2576535931053998</v>
      </c>
      <c r="G58" s="6">
        <v>94.742346406894598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1380.7542321999999</v>
      </c>
      <c r="E59" s="6">
        <v>75510.866152600007</v>
      </c>
      <c r="F59" s="6">
        <v>1.7957148325007199</v>
      </c>
      <c r="G59" s="6">
        <v>98.204285167499293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1454.3564538999999</v>
      </c>
      <c r="E60" s="6">
        <v>54008.927242700003</v>
      </c>
      <c r="F60" s="6">
        <v>2.6221968065499799</v>
      </c>
      <c r="G60" s="6">
        <v>97.377803193450006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327</v>
      </c>
    </row>
    <row r="11" spans="1:7" x14ac:dyDescent="0.25">
      <c r="A11" t="s">
        <v>328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319215.99298330001</v>
      </c>
      <c r="E17" s="6">
        <v>2471402.7143885</v>
      </c>
      <c r="F17" s="6">
        <v>11.438896762931</v>
      </c>
      <c r="G17" s="6">
        <v>88.561103237069005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7619.5468377999996</v>
      </c>
      <c r="E29" s="6">
        <v>264.97343860000001</v>
      </c>
      <c r="F29" s="6">
        <v>96.639320728324805</v>
      </c>
      <c r="G29" s="6">
        <v>3.3606792716751599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115682.82482740001</v>
      </c>
      <c r="E30" s="6">
        <v>16294.8273656</v>
      </c>
      <c r="F30" s="6">
        <v>87.653343505633103</v>
      </c>
      <c r="G30" s="6">
        <v>12.346656494366901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67337.850420899995</v>
      </c>
      <c r="E31" s="6">
        <v>7076.6750830999999</v>
      </c>
      <c r="F31" s="6">
        <v>90.490196591094801</v>
      </c>
      <c r="G31" s="6">
        <v>9.5098034089051708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82740.016286700004</v>
      </c>
      <c r="E32" s="6">
        <v>5619.9757872</v>
      </c>
      <c r="F32" s="6">
        <v>93.639682784829006</v>
      </c>
      <c r="G32" s="6">
        <v>6.3603172151710101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11150.4369302</v>
      </c>
      <c r="E33" s="6">
        <v>606.764364</v>
      </c>
      <c r="F33" s="6">
        <v>94.839210890270905</v>
      </c>
      <c r="G33" s="6">
        <v>5.1607891097290803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3694.8649317999998</v>
      </c>
      <c r="E34" s="6">
        <v>169.04302129999999</v>
      </c>
      <c r="F34" s="6">
        <v>95.625076390228799</v>
      </c>
      <c r="G34" s="6">
        <v>4.3749236097712298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97845.694864000005</v>
      </c>
      <c r="E35" s="6">
        <v>6348.0040760000002</v>
      </c>
      <c r="F35" s="6">
        <v>93.907497151382003</v>
      </c>
      <c r="G35" s="6">
        <v>6.0925028486180404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59147.821739999999</v>
      </c>
      <c r="E36" s="6">
        <v>4335.9578227000002</v>
      </c>
      <c r="F36" s="6">
        <v>93.169975303033794</v>
      </c>
      <c r="G36" s="6">
        <v>6.83002469696621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81831.243117200007</v>
      </c>
      <c r="E37" s="6">
        <v>8943.8574095999993</v>
      </c>
      <c r="F37" s="6">
        <v>90.147234916077593</v>
      </c>
      <c r="G37" s="6">
        <v>9.8527650839223906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126926.154048</v>
      </c>
      <c r="E38" s="6">
        <v>12676.564668200001</v>
      </c>
      <c r="F38" s="6">
        <v>90.9195431258253</v>
      </c>
      <c r="G38" s="6">
        <v>9.0804568741747307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78026.421157200006</v>
      </c>
      <c r="E39" s="6">
        <v>8481.8011941000004</v>
      </c>
      <c r="F39" s="6">
        <v>90.195381475235493</v>
      </c>
      <c r="G39" s="6">
        <v>9.8046185247644697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92768.327751200006</v>
      </c>
      <c r="E40" s="6">
        <v>9709.7443414999998</v>
      </c>
      <c r="F40" s="6">
        <v>90.525051707923694</v>
      </c>
      <c r="G40" s="6">
        <v>9.4749482920763004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72701.102427499995</v>
      </c>
      <c r="E41" s="6">
        <v>14432.419161100001</v>
      </c>
      <c r="F41" s="6">
        <v>83.436433076534499</v>
      </c>
      <c r="G41" s="6">
        <v>16.563566923465501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76033.813812599998</v>
      </c>
      <c r="E42" s="6">
        <v>7061.0259911000003</v>
      </c>
      <c r="F42" s="6">
        <v>91.502449480881495</v>
      </c>
      <c r="G42" s="6">
        <v>8.4975505191185103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84795.716469499996</v>
      </c>
      <c r="E43" s="6">
        <v>7207.0972430000002</v>
      </c>
      <c r="F43" s="6">
        <v>92.166438229246495</v>
      </c>
      <c r="G43" s="6">
        <v>7.8335617707535397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97488.4506004</v>
      </c>
      <c r="E44" s="6">
        <v>21540.090197699999</v>
      </c>
      <c r="F44" s="6">
        <v>81.903424125616198</v>
      </c>
      <c r="G44" s="6">
        <v>18.096575874383799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91853.012964099995</v>
      </c>
      <c r="E45" s="6">
        <v>20030.570422699999</v>
      </c>
      <c r="F45" s="6">
        <v>82.096953086092199</v>
      </c>
      <c r="G45" s="6">
        <v>17.903046913907801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47294.848247900001</v>
      </c>
      <c r="E46" s="6">
        <v>17576.9292671</v>
      </c>
      <c r="F46" s="6">
        <v>72.905121548371696</v>
      </c>
      <c r="G46" s="6">
        <v>27.094878451628301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129904.65370929999</v>
      </c>
      <c r="E47" s="6">
        <v>14631.9250166</v>
      </c>
      <c r="F47" s="6">
        <v>89.876662955784994</v>
      </c>
      <c r="G47" s="6">
        <v>10.123337044215001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98889.453726599997</v>
      </c>
      <c r="E48" s="6">
        <v>9084.8560116000008</v>
      </c>
      <c r="F48" s="6">
        <v>91.586094846424501</v>
      </c>
      <c r="G48" s="6">
        <v>8.41390515357552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73779.438263000004</v>
      </c>
      <c r="E49" s="6">
        <v>7151.1414568999999</v>
      </c>
      <c r="F49" s="6">
        <v>91.163857368067795</v>
      </c>
      <c r="G49" s="6">
        <v>8.8361426319322494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63152.454928500003</v>
      </c>
      <c r="E50" s="6">
        <v>19971.768390699999</v>
      </c>
      <c r="F50" s="6">
        <v>75.973587970852094</v>
      </c>
      <c r="G50" s="6">
        <v>24.026412029147899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55757.410332200001</v>
      </c>
      <c r="E51" s="6">
        <v>10695.129943800001</v>
      </c>
      <c r="F51" s="6">
        <v>83.905611584779905</v>
      </c>
      <c r="G51" s="6">
        <v>16.094388415220099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114668.84445970001</v>
      </c>
      <c r="E52" s="6">
        <v>7077.2046372000004</v>
      </c>
      <c r="F52" s="6">
        <v>94.186912273787897</v>
      </c>
      <c r="G52" s="6">
        <v>5.8130877262120597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93743.335030999995</v>
      </c>
      <c r="E53" s="6">
        <v>9136.8191800999994</v>
      </c>
      <c r="F53" s="6">
        <v>91.118968230401194</v>
      </c>
      <c r="G53" s="6">
        <v>8.8810317695987706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79907.807051800002</v>
      </c>
      <c r="E54" s="6">
        <v>4305.3058653999997</v>
      </c>
      <c r="F54" s="6">
        <v>94.887606316568494</v>
      </c>
      <c r="G54" s="6">
        <v>5.1123936834315398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81519.286493599997</v>
      </c>
      <c r="E55" s="6">
        <v>16908.196173</v>
      </c>
      <c r="F55" s="6">
        <v>82.821671635885906</v>
      </c>
      <c r="G55" s="6">
        <v>17.178328364114101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119076.1510881</v>
      </c>
      <c r="E56" s="6">
        <v>18427.263699399999</v>
      </c>
      <c r="F56" s="6">
        <v>86.598686492347994</v>
      </c>
      <c r="G56" s="6">
        <v>13.401313507652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69374.410631799998</v>
      </c>
      <c r="E57" s="6">
        <v>7527.9832856000003</v>
      </c>
      <c r="F57" s="6">
        <v>90.210989668688697</v>
      </c>
      <c r="G57" s="6">
        <v>9.7890103313112995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78289.902837200003</v>
      </c>
      <c r="E58" s="6">
        <v>10849.7207003</v>
      </c>
      <c r="F58" s="6">
        <v>87.828397440184801</v>
      </c>
      <c r="G58" s="6">
        <v>12.1716025598152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68816.265190000006</v>
      </c>
      <c r="E59" s="6">
        <v>8075.3551948000004</v>
      </c>
      <c r="F59" s="6">
        <v>89.497743506526007</v>
      </c>
      <c r="G59" s="6">
        <v>10.502256493474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48466.281123300003</v>
      </c>
      <c r="E60" s="6">
        <v>6997.0025733000002</v>
      </c>
      <c r="F60" s="6">
        <v>87.384442270717997</v>
      </c>
      <c r="G60" s="6">
        <v>12.615557729281999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331</v>
      </c>
    </row>
    <row r="11" spans="1:7" x14ac:dyDescent="0.25">
      <c r="A11" t="s">
        <v>332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113968.5487554</v>
      </c>
      <c r="E17" s="6">
        <v>2676650.1586163999</v>
      </c>
      <c r="F17" s="6">
        <v>4.0839885597533101</v>
      </c>
      <c r="G17" s="6">
        <v>95.916011440246706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0</v>
      </c>
      <c r="E29" s="6">
        <v>7884.5202763999996</v>
      </c>
      <c r="F29" s="6">
        <v>0</v>
      </c>
      <c r="G29" s="6">
        <v>100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4126.5747001999998</v>
      </c>
      <c r="E30" s="6">
        <v>127851.0774928</v>
      </c>
      <c r="F30" s="6">
        <v>3.1267223136879498</v>
      </c>
      <c r="G30" s="6">
        <v>96.873277686311994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1868.3737306</v>
      </c>
      <c r="E31" s="6">
        <v>72546.151773399994</v>
      </c>
      <c r="F31" s="6">
        <v>2.5107648244018801</v>
      </c>
      <c r="G31" s="6">
        <v>97.489235175598097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2563.6486814999998</v>
      </c>
      <c r="E32" s="6">
        <v>85796.343392399998</v>
      </c>
      <c r="F32" s="6">
        <v>2.9013681659861299</v>
      </c>
      <c r="G32" s="6">
        <v>97.098631834013901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80.779063800000003</v>
      </c>
      <c r="E33" s="6">
        <v>11676.4222304</v>
      </c>
      <c r="F33" s="6">
        <v>0.68706031119709998</v>
      </c>
      <c r="G33" s="6">
        <v>99.312939688802899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3863.9079531000002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779.84409649999998</v>
      </c>
      <c r="E35" s="6">
        <v>103413.8548435</v>
      </c>
      <c r="F35" s="6">
        <v>0.74845610092897596</v>
      </c>
      <c r="G35" s="6">
        <v>99.251543899070995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346.11937169999999</v>
      </c>
      <c r="E36" s="6">
        <v>63137.660191000003</v>
      </c>
      <c r="F36" s="6">
        <v>0.54520914489370298</v>
      </c>
      <c r="G36" s="6">
        <v>99.454790855106296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3534.6763956</v>
      </c>
      <c r="E37" s="6">
        <v>87240.424131199994</v>
      </c>
      <c r="F37" s="6">
        <v>3.8938832070545999</v>
      </c>
      <c r="G37" s="6">
        <v>96.1061167929454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2555.3295868999999</v>
      </c>
      <c r="E38" s="6">
        <v>137047.38912929999</v>
      </c>
      <c r="F38" s="6">
        <v>1.8304296724297799</v>
      </c>
      <c r="G38" s="6">
        <v>98.169570327570199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1801.5969009</v>
      </c>
      <c r="E39" s="6">
        <v>84706.625450399995</v>
      </c>
      <c r="F39" s="6">
        <v>2.0825730224624399</v>
      </c>
      <c r="G39" s="6">
        <v>97.917426977537602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3697.0570226</v>
      </c>
      <c r="E40" s="6">
        <v>98781.015070099995</v>
      </c>
      <c r="F40" s="6">
        <v>3.6076566889897199</v>
      </c>
      <c r="G40" s="6">
        <v>96.392343311010293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9091.0843953999993</v>
      </c>
      <c r="E41" s="6">
        <v>78042.437193200007</v>
      </c>
      <c r="F41" s="6">
        <v>10.4335096638507</v>
      </c>
      <c r="G41" s="6">
        <v>89.5664903361493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1143.8612985</v>
      </c>
      <c r="E42" s="6">
        <v>81950.978505199993</v>
      </c>
      <c r="F42" s="6">
        <v>1.37657320382615</v>
      </c>
      <c r="G42" s="6">
        <v>98.623426796173902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815.7592502</v>
      </c>
      <c r="E43" s="6">
        <v>91187.054462300002</v>
      </c>
      <c r="F43" s="6">
        <v>0.88666771947776502</v>
      </c>
      <c r="G43" s="6">
        <v>99.113332280522201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8539.8263576000008</v>
      </c>
      <c r="E44" s="6">
        <v>110488.7144405</v>
      </c>
      <c r="F44" s="6">
        <v>7.1746039230082896</v>
      </c>
      <c r="G44" s="6">
        <v>92.825396076991694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7231.1703580000003</v>
      </c>
      <c r="E45" s="6">
        <v>104652.4130288</v>
      </c>
      <c r="F45" s="6">
        <v>6.4631200924273697</v>
      </c>
      <c r="G45" s="6">
        <v>93.536879907572597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8295.2363399999995</v>
      </c>
      <c r="E46" s="6">
        <v>56576.541174999998</v>
      </c>
      <c r="F46" s="6">
        <v>12.7871266331217</v>
      </c>
      <c r="G46" s="6">
        <v>87.212873366878298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7464.8563179000002</v>
      </c>
      <c r="E47" s="6">
        <v>137071.722408</v>
      </c>
      <c r="F47" s="6">
        <v>5.1646831436742398</v>
      </c>
      <c r="G47" s="6">
        <v>94.835316856325804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729.18185040000003</v>
      </c>
      <c r="E48" s="6">
        <v>107245.1278878</v>
      </c>
      <c r="F48" s="6">
        <v>0.67532902240172799</v>
      </c>
      <c r="G48" s="6">
        <v>99.324670977598302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2057.1817565000001</v>
      </c>
      <c r="E49" s="6">
        <v>78873.397963399999</v>
      </c>
      <c r="F49" s="6">
        <v>2.5419090825988002</v>
      </c>
      <c r="G49" s="6">
        <v>97.458090917401194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13561.0800296</v>
      </c>
      <c r="E50" s="6">
        <v>69563.143289600004</v>
      </c>
      <c r="F50" s="6">
        <v>16.314233671122501</v>
      </c>
      <c r="G50" s="6">
        <v>83.685766328877506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3275.7753388000001</v>
      </c>
      <c r="E51" s="6">
        <v>63176.764937200001</v>
      </c>
      <c r="F51" s="6">
        <v>4.9294960361102698</v>
      </c>
      <c r="G51" s="6">
        <v>95.070503963889706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269.96314669999998</v>
      </c>
      <c r="E52" s="6">
        <v>121476.08595019999</v>
      </c>
      <c r="F52" s="6">
        <v>0.22174283987247201</v>
      </c>
      <c r="G52" s="6">
        <v>99.778257160127495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2358.8516319</v>
      </c>
      <c r="E53" s="6">
        <v>100521.3025792</v>
      </c>
      <c r="F53" s="6">
        <v>2.29281502344939</v>
      </c>
      <c r="G53" s="6">
        <v>97.707184976550593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1506.9305979000001</v>
      </c>
      <c r="E54" s="6">
        <v>82706.182319300002</v>
      </c>
      <c r="F54" s="6">
        <v>1.78942512121793</v>
      </c>
      <c r="G54" s="6">
        <v>98.210574878782097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8035.7421877999996</v>
      </c>
      <c r="E55" s="6">
        <v>90391.740478799999</v>
      </c>
      <c r="F55" s="6">
        <v>8.16412446005471</v>
      </c>
      <c r="G55" s="6">
        <v>91.835875539945306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5062.5129711</v>
      </c>
      <c r="E56" s="6">
        <v>132440.9018164</v>
      </c>
      <c r="F56" s="6">
        <v>3.6817361800968298</v>
      </c>
      <c r="G56" s="6">
        <v>96.318263819903194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502.29188920000001</v>
      </c>
      <c r="E57" s="6">
        <v>76400.102028199995</v>
      </c>
      <c r="F57" s="6">
        <v>0.65315507569179998</v>
      </c>
      <c r="G57" s="6">
        <v>99.346844924308201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2874.2728421000002</v>
      </c>
      <c r="E58" s="6">
        <v>86265.350695400004</v>
      </c>
      <c r="F58" s="6">
        <v>3.2244614998747698</v>
      </c>
      <c r="G58" s="6">
        <v>96.775538500125194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3431.6390258000001</v>
      </c>
      <c r="E59" s="6">
        <v>73459.981358999998</v>
      </c>
      <c r="F59" s="6">
        <v>4.4629557923562402</v>
      </c>
      <c r="G59" s="6">
        <v>95.537044207643802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6365.5269872999997</v>
      </c>
      <c r="E60" s="6">
        <v>49097.756709300003</v>
      </c>
      <c r="F60" s="6">
        <v>11.477010669114501</v>
      </c>
      <c r="G60" s="6">
        <v>88.522989330885594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335</v>
      </c>
    </row>
    <row r="11" spans="1:7" x14ac:dyDescent="0.25">
      <c r="A11" t="s">
        <v>336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574520.1805898</v>
      </c>
      <c r="E17" s="6">
        <v>2216098.526782</v>
      </c>
      <c r="F17" s="6">
        <v>20.587555694087701</v>
      </c>
      <c r="G17" s="6">
        <v>79.412444305912302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6524.1090924999999</v>
      </c>
      <c r="E29" s="6">
        <v>1360.4111839</v>
      </c>
      <c r="F29" s="6">
        <v>82.745796367954199</v>
      </c>
      <c r="G29" s="6">
        <v>17.254203632045801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97714.025901700006</v>
      </c>
      <c r="E30" s="6">
        <v>34263.626291300003</v>
      </c>
      <c r="F30" s="6">
        <v>74.038312000584796</v>
      </c>
      <c r="G30" s="6">
        <v>25.961687999415201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49119.305504099997</v>
      </c>
      <c r="E31" s="6">
        <v>25295.2199999</v>
      </c>
      <c r="F31" s="6">
        <v>66.007684886010196</v>
      </c>
      <c r="G31" s="6">
        <v>33.992315113989797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57805.1280424</v>
      </c>
      <c r="E32" s="6">
        <v>30554.864031500001</v>
      </c>
      <c r="F32" s="6">
        <v>65.420024024056701</v>
      </c>
      <c r="G32" s="6">
        <v>34.579975975943299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8748.2932053000004</v>
      </c>
      <c r="E33" s="6">
        <v>3008.9080889000002</v>
      </c>
      <c r="F33" s="6">
        <v>74.4079563357962</v>
      </c>
      <c r="G33" s="6">
        <v>25.5920436642038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3457.8060561000002</v>
      </c>
      <c r="E34" s="6">
        <v>406.10189700000001</v>
      </c>
      <c r="F34" s="6">
        <v>89.489866168416697</v>
      </c>
      <c r="G34" s="6">
        <v>10.5101338315833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100357.973958</v>
      </c>
      <c r="E35" s="6">
        <v>3835.7249820000002</v>
      </c>
      <c r="F35" s="6">
        <v>96.318659361341204</v>
      </c>
      <c r="G35" s="6">
        <v>3.6813406386587801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60098.241075799997</v>
      </c>
      <c r="E36" s="6">
        <v>3385.5384869</v>
      </c>
      <c r="F36" s="6">
        <v>94.667081087136197</v>
      </c>
      <c r="G36" s="6">
        <v>5.3329189128638097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66456.464185899997</v>
      </c>
      <c r="E37" s="6">
        <v>24318.636340900001</v>
      </c>
      <c r="F37" s="6">
        <v>73.210014420506994</v>
      </c>
      <c r="G37" s="6">
        <v>26.789985579492999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118885.6783128</v>
      </c>
      <c r="E38" s="6">
        <v>20717.040403399998</v>
      </c>
      <c r="F38" s="6">
        <v>85.160002187696705</v>
      </c>
      <c r="G38" s="6">
        <v>14.839997812303301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76738.044290399994</v>
      </c>
      <c r="E39" s="6">
        <v>9770.1780608999998</v>
      </c>
      <c r="F39" s="6">
        <v>88.706070018148793</v>
      </c>
      <c r="G39" s="6">
        <v>11.2939299818512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92820.399179</v>
      </c>
      <c r="E40" s="6">
        <v>9657.6729137000002</v>
      </c>
      <c r="F40" s="6">
        <v>90.575863971207596</v>
      </c>
      <c r="G40" s="6">
        <v>9.4241360287924092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59601.0906817</v>
      </c>
      <c r="E41" s="6">
        <v>27532.430906900001</v>
      </c>
      <c r="F41" s="6">
        <v>68.402022086408806</v>
      </c>
      <c r="G41" s="6">
        <v>31.597977913591102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56370.322407699998</v>
      </c>
      <c r="E42" s="6">
        <v>26724.517395999999</v>
      </c>
      <c r="F42" s="6">
        <v>67.838535510588898</v>
      </c>
      <c r="G42" s="6">
        <v>32.161464489411102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65306.315228200001</v>
      </c>
      <c r="E43" s="6">
        <v>26696.498484299998</v>
      </c>
      <c r="F43" s="6">
        <v>70.982954317327696</v>
      </c>
      <c r="G43" s="6">
        <v>29.0170456826723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87047.840425400005</v>
      </c>
      <c r="E44" s="6">
        <v>31980.700372700001</v>
      </c>
      <c r="F44" s="6">
        <v>73.131905878820504</v>
      </c>
      <c r="G44" s="6">
        <v>26.868094121179499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86756.144837600004</v>
      </c>
      <c r="E45" s="6">
        <v>25127.4385492</v>
      </c>
      <c r="F45" s="6">
        <v>77.541442820677005</v>
      </c>
      <c r="G45" s="6">
        <v>22.458557179323002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45491.776426299999</v>
      </c>
      <c r="E46" s="6">
        <v>19380.001088699999</v>
      </c>
      <c r="F46" s="6">
        <v>70.125682028338403</v>
      </c>
      <c r="G46" s="6">
        <v>29.874317971661601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82458.464438399998</v>
      </c>
      <c r="E47" s="6">
        <v>62078.114287500001</v>
      </c>
      <c r="F47" s="6">
        <v>57.0502395762215</v>
      </c>
      <c r="G47" s="6">
        <v>42.9497604237785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70938.533273599998</v>
      </c>
      <c r="E48" s="6">
        <v>37035.7764646</v>
      </c>
      <c r="F48" s="6">
        <v>65.699455218191403</v>
      </c>
      <c r="G48" s="6">
        <v>34.300544781808597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64132.508862000002</v>
      </c>
      <c r="E49" s="6">
        <v>16798.070857899998</v>
      </c>
      <c r="F49" s="6">
        <v>79.2438520568641</v>
      </c>
      <c r="G49" s="6">
        <v>20.7561479431359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53341.359841799997</v>
      </c>
      <c r="E50" s="6">
        <v>29782.863477399998</v>
      </c>
      <c r="F50" s="6">
        <v>64.170656532894498</v>
      </c>
      <c r="G50" s="6">
        <v>35.829343467105502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62101.845499000003</v>
      </c>
      <c r="E51" s="6">
        <v>4350.6947769999997</v>
      </c>
      <c r="F51" s="6">
        <v>93.452929325304794</v>
      </c>
      <c r="G51" s="6">
        <v>6.5470706746951803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121055.3586409</v>
      </c>
      <c r="E52" s="6">
        <v>690.69045600000004</v>
      </c>
      <c r="F52" s="6">
        <v>99.432679367319494</v>
      </c>
      <c r="G52" s="6">
        <v>0.56732063268046296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90296.396830700003</v>
      </c>
      <c r="E53" s="6">
        <v>12583.7573804</v>
      </c>
      <c r="F53" s="6">
        <v>87.768527878973302</v>
      </c>
      <c r="G53" s="6">
        <v>12.2314721210267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79783.3276167</v>
      </c>
      <c r="E54" s="6">
        <v>4429.7853004999997</v>
      </c>
      <c r="F54" s="6">
        <v>94.739791527650297</v>
      </c>
      <c r="G54" s="6">
        <v>5.2602084723497304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63192.663989599998</v>
      </c>
      <c r="E55" s="6">
        <v>35234.818677000003</v>
      </c>
      <c r="F55" s="6">
        <v>64.202255587141593</v>
      </c>
      <c r="G55" s="6">
        <v>35.7977444128584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115115.0888016</v>
      </c>
      <c r="E56" s="6">
        <v>22388.325985899999</v>
      </c>
      <c r="F56" s="6">
        <v>83.717985462034306</v>
      </c>
      <c r="G56" s="6">
        <v>16.282014537965701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75813.049053800001</v>
      </c>
      <c r="E57" s="6">
        <v>1089.3448636000001</v>
      </c>
      <c r="F57" s="6">
        <v>98.583470802261303</v>
      </c>
      <c r="G57" s="6">
        <v>1.4165291977387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78274.093975199998</v>
      </c>
      <c r="E58" s="6">
        <v>10865.5295623</v>
      </c>
      <c r="F58" s="6">
        <v>87.810662496539507</v>
      </c>
      <c r="G58" s="6">
        <v>12.1893375034605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72886.853671100005</v>
      </c>
      <c r="E59" s="6">
        <v>4004.7667136999999</v>
      </c>
      <c r="F59" s="6">
        <v>94.791673405166406</v>
      </c>
      <c r="G59" s="6">
        <v>5.2083265948335598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46291.151388699996</v>
      </c>
      <c r="E60" s="6">
        <v>9172.1323078999994</v>
      </c>
      <c r="F60" s="6">
        <v>83.462695144279294</v>
      </c>
      <c r="G60" s="6">
        <v>16.537304855720699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339</v>
      </c>
    </row>
    <row r="11" spans="1:7" x14ac:dyDescent="0.25">
      <c r="A11" t="s">
        <v>340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479265.03375130001</v>
      </c>
      <c r="E17" s="6">
        <v>2311353.6736205001</v>
      </c>
      <c r="F17" s="6">
        <v>17.174149678179099</v>
      </c>
      <c r="G17" s="6">
        <v>82.825850321820894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1115.2628232</v>
      </c>
      <c r="F28" s="6">
        <v>0.32258064516128998</v>
      </c>
      <c r="G28" s="6">
        <v>99.677419354838705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1358.2388687</v>
      </c>
      <c r="E29" s="6">
        <v>6526.2814077000003</v>
      </c>
      <c r="F29" s="6">
        <v>17.2266519849722</v>
      </c>
      <c r="G29" s="6">
        <v>82.773348015027807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30473.097107199999</v>
      </c>
      <c r="E30" s="6">
        <v>101504.55508580001</v>
      </c>
      <c r="F30" s="6">
        <v>23.089588730247399</v>
      </c>
      <c r="G30" s="6">
        <v>76.910411269752601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12504.946377099999</v>
      </c>
      <c r="E31" s="6">
        <v>61909.579126899996</v>
      </c>
      <c r="F31" s="6">
        <v>16.804442805226</v>
      </c>
      <c r="G31" s="6">
        <v>83.195557194773997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28524.4494567</v>
      </c>
      <c r="E32" s="6">
        <v>59835.542617200001</v>
      </c>
      <c r="F32" s="6">
        <v>32.2820869345977</v>
      </c>
      <c r="G32" s="6">
        <v>67.7179130654023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3521.7909235000002</v>
      </c>
      <c r="E33" s="6">
        <v>8235.4103706999995</v>
      </c>
      <c r="F33" s="6">
        <v>29.954330417370301</v>
      </c>
      <c r="G33" s="6">
        <v>70.045669582629699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471.1927316</v>
      </c>
      <c r="E34" s="6">
        <v>3392.7152215000001</v>
      </c>
      <c r="F34" s="6">
        <v>12.1947193701124</v>
      </c>
      <c r="G34" s="6">
        <v>87.805280629887605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10866.5584528</v>
      </c>
      <c r="E35" s="6">
        <v>93327.140487199998</v>
      </c>
      <c r="F35" s="6">
        <v>10.4291896375207</v>
      </c>
      <c r="G35" s="6">
        <v>89.570810362479307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4248.9189077000001</v>
      </c>
      <c r="E36" s="6">
        <v>59234.860654999997</v>
      </c>
      <c r="F36" s="6">
        <v>6.6929205176001503</v>
      </c>
      <c r="G36" s="6">
        <v>93.307079482399899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21797.3924448</v>
      </c>
      <c r="E37" s="6">
        <v>68977.708081999997</v>
      </c>
      <c r="F37" s="6">
        <v>24.0125236086791</v>
      </c>
      <c r="G37" s="6">
        <v>75.987476391320897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18486.783404000002</v>
      </c>
      <c r="E38" s="6">
        <v>121115.9353122</v>
      </c>
      <c r="F38" s="6">
        <v>13.2424236247018</v>
      </c>
      <c r="G38" s="6">
        <v>86.7575763752982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12966.117516</v>
      </c>
      <c r="E39" s="6">
        <v>73542.104835299993</v>
      </c>
      <c r="F39" s="6">
        <v>14.9883065026421</v>
      </c>
      <c r="G39" s="6">
        <v>85.011693497357896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15574.9677226</v>
      </c>
      <c r="E40" s="6">
        <v>86903.104370100002</v>
      </c>
      <c r="F40" s="6">
        <v>15.1983418545493</v>
      </c>
      <c r="G40" s="6">
        <v>84.801658145450702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16381.248525000001</v>
      </c>
      <c r="E41" s="6">
        <v>70752.273063600005</v>
      </c>
      <c r="F41" s="6">
        <v>18.800168094139298</v>
      </c>
      <c r="G41" s="6">
        <v>81.199831905860606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36867.915268500001</v>
      </c>
      <c r="E42" s="6">
        <v>46226.9245352</v>
      </c>
      <c r="F42" s="6">
        <v>44.368477459725902</v>
      </c>
      <c r="G42" s="6">
        <v>55.631522540274098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18203.2270001</v>
      </c>
      <c r="E43" s="6">
        <v>73799.586712400007</v>
      </c>
      <c r="F43" s="6">
        <v>19.785511187715802</v>
      </c>
      <c r="G43" s="6">
        <v>80.214488812284202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16895.029785499999</v>
      </c>
      <c r="E44" s="6">
        <v>102133.51101260001</v>
      </c>
      <c r="F44" s="6">
        <v>14.194099727860999</v>
      </c>
      <c r="G44" s="6">
        <v>85.805900272138999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19835.037691500002</v>
      </c>
      <c r="E45" s="6">
        <v>92048.545695299996</v>
      </c>
      <c r="F45" s="6">
        <v>17.728282462072201</v>
      </c>
      <c r="G45" s="6">
        <v>82.271717537927799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15207.337916099999</v>
      </c>
      <c r="E46" s="6">
        <v>49664.439598899997</v>
      </c>
      <c r="F46" s="6">
        <v>23.442147723767398</v>
      </c>
      <c r="G46" s="6">
        <v>76.557852276232595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32413.111724999999</v>
      </c>
      <c r="E47" s="6">
        <v>112123.4670009</v>
      </c>
      <c r="F47" s="6">
        <v>22.425542385688001</v>
      </c>
      <c r="G47" s="6">
        <v>77.574457614311996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28055.289943399999</v>
      </c>
      <c r="E48" s="6">
        <v>79919.019794799999</v>
      </c>
      <c r="F48" s="6">
        <v>25.9833010383899</v>
      </c>
      <c r="G48" s="6">
        <v>74.016698961610103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18470.523118199999</v>
      </c>
      <c r="E49" s="6">
        <v>62460.056601700002</v>
      </c>
      <c r="F49" s="6">
        <v>22.822674917350501</v>
      </c>
      <c r="G49" s="6">
        <v>77.177325082649403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18256.343658000002</v>
      </c>
      <c r="E50" s="6">
        <v>64867.879661200001</v>
      </c>
      <c r="F50" s="6">
        <v>21.962723895650701</v>
      </c>
      <c r="G50" s="6">
        <v>78.037276104349303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4494.3813082999995</v>
      </c>
      <c r="E51" s="6">
        <v>61958.158967700001</v>
      </c>
      <c r="F51" s="6">
        <v>6.7632949615369196</v>
      </c>
      <c r="G51" s="6">
        <v>93.2367050384631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1598.0359722999999</v>
      </c>
      <c r="E52" s="6">
        <v>120148.01312459999</v>
      </c>
      <c r="F52" s="6">
        <v>1.3125978084332699</v>
      </c>
      <c r="G52" s="6">
        <v>98.687402191566704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13082.3041448</v>
      </c>
      <c r="E53" s="6">
        <v>89797.850066300001</v>
      </c>
      <c r="F53" s="6">
        <v>12.7160619510313</v>
      </c>
      <c r="G53" s="6">
        <v>87.283938048968693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7355.3264472000001</v>
      </c>
      <c r="E54" s="6">
        <v>76857.786470000006</v>
      </c>
      <c r="F54" s="6">
        <v>8.7341818778649092</v>
      </c>
      <c r="G54" s="6">
        <v>91.265818122135101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27361.260506899998</v>
      </c>
      <c r="E55" s="6">
        <v>71066.222159700003</v>
      </c>
      <c r="F55" s="6">
        <v>27.798395088066901</v>
      </c>
      <c r="G55" s="6">
        <v>72.201604911933103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15528.0033958</v>
      </c>
      <c r="E56" s="6">
        <v>121975.41139170001</v>
      </c>
      <c r="F56" s="6">
        <v>11.292812923807899</v>
      </c>
      <c r="G56" s="6">
        <v>88.707187076192099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5720.3691576000001</v>
      </c>
      <c r="E57" s="6">
        <v>71182.024759799999</v>
      </c>
      <c r="F57" s="6">
        <v>7.4384799564811797</v>
      </c>
      <c r="G57" s="6">
        <v>92.561520043518797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10916.4258187</v>
      </c>
      <c r="E58" s="6">
        <v>78223.197718800002</v>
      </c>
      <c r="F58" s="6">
        <v>12.246434734052499</v>
      </c>
      <c r="G58" s="6">
        <v>87.753565265947501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4059.4947127999999</v>
      </c>
      <c r="E59" s="6">
        <v>72832.125671999995</v>
      </c>
      <c r="F59" s="6">
        <v>5.2795020998185196</v>
      </c>
      <c r="G59" s="6">
        <v>94.720497900181499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7766.3044780999999</v>
      </c>
      <c r="E60" s="6">
        <v>47696.979218499997</v>
      </c>
      <c r="F60" s="6">
        <v>14.0026048954907</v>
      </c>
      <c r="G60" s="6">
        <v>85.997395104509295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343</v>
      </c>
    </row>
    <row r="11" spans="1:7" x14ac:dyDescent="0.25">
      <c r="A11" t="s">
        <v>344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110054.3112141</v>
      </c>
      <c r="E17" s="6">
        <v>2680564.3961577001</v>
      </c>
      <c r="F17" s="6">
        <v>3.9437244122020898</v>
      </c>
      <c r="G17" s="6">
        <v>96.056275587797899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1100.8257639999999</v>
      </c>
      <c r="F28" s="6">
        <v>1.61290322580645</v>
      </c>
      <c r="G28" s="6">
        <v>98.387096774193594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76.001630700000007</v>
      </c>
      <c r="E29" s="6">
        <v>7808.5186457</v>
      </c>
      <c r="F29" s="6">
        <v>0.96393474854124706</v>
      </c>
      <c r="G29" s="6">
        <v>99.036065251458794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8513.5962172</v>
      </c>
      <c r="E30" s="6">
        <v>123464.0559758</v>
      </c>
      <c r="F30" s="6">
        <v>6.4507862321645</v>
      </c>
      <c r="G30" s="6">
        <v>93.549213767835496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1869.6006990999999</v>
      </c>
      <c r="E31" s="6">
        <v>72544.924804900002</v>
      </c>
      <c r="F31" s="6">
        <v>2.5124136537019299</v>
      </c>
      <c r="G31" s="6">
        <v>97.487586346298102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3598.3497477999999</v>
      </c>
      <c r="E32" s="6">
        <v>84761.642326100002</v>
      </c>
      <c r="F32" s="6">
        <v>4.0723744574247096</v>
      </c>
      <c r="G32" s="6">
        <v>95.927625542575299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658.93012009999995</v>
      </c>
      <c r="E33" s="6">
        <v>11098.2711741</v>
      </c>
      <c r="F33" s="6">
        <v>5.6044810632362001</v>
      </c>
      <c r="G33" s="6">
        <v>94.395518936763807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171.18277620000001</v>
      </c>
      <c r="E34" s="6">
        <v>3692.7251769</v>
      </c>
      <c r="F34" s="6">
        <v>4.4303016085737896</v>
      </c>
      <c r="G34" s="6">
        <v>95.569698391426201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3038.8460509000001</v>
      </c>
      <c r="E35" s="6">
        <v>101154.8528891</v>
      </c>
      <c r="F35" s="6">
        <v>2.9165353392914102</v>
      </c>
      <c r="G35" s="6">
        <v>97.0834646607086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784.19186209999998</v>
      </c>
      <c r="E36" s="6">
        <v>62699.587700600001</v>
      </c>
      <c r="F36" s="6">
        <v>1.2352633499482999</v>
      </c>
      <c r="G36" s="6">
        <v>98.764736650051702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2464.9199994999999</v>
      </c>
      <c r="E37" s="6">
        <v>88310.180527300006</v>
      </c>
      <c r="F37" s="6">
        <v>2.7154142327523698</v>
      </c>
      <c r="G37" s="6">
        <v>97.284585767247606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3177.9001874999999</v>
      </c>
      <c r="E38" s="6">
        <v>136424.81852870001</v>
      </c>
      <c r="F38" s="6">
        <v>2.27638846630229</v>
      </c>
      <c r="G38" s="6">
        <v>97.723611533697706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1304.7056995999999</v>
      </c>
      <c r="E39" s="6">
        <v>85203.516651700003</v>
      </c>
      <c r="F39" s="6">
        <v>1.50818692621117</v>
      </c>
      <c r="G39" s="6">
        <v>98.491813073788805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4449.4186479999998</v>
      </c>
      <c r="E40" s="6">
        <v>98028.653444700001</v>
      </c>
      <c r="F40" s="6">
        <v>4.3418250920793398</v>
      </c>
      <c r="G40" s="6">
        <v>95.658174907920696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4229.3837733999999</v>
      </c>
      <c r="E41" s="6">
        <v>82904.137815199996</v>
      </c>
      <c r="F41" s="6">
        <v>4.8539112115415097</v>
      </c>
      <c r="G41" s="6">
        <v>95.146088788458499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3599.0077898999998</v>
      </c>
      <c r="E42" s="6">
        <v>79495.832013799998</v>
      </c>
      <c r="F42" s="6">
        <v>4.3312049200674299</v>
      </c>
      <c r="G42" s="6">
        <v>95.668795079932593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2334.9731124999998</v>
      </c>
      <c r="E43" s="6">
        <v>89667.840599999996</v>
      </c>
      <c r="F43" s="6">
        <v>2.5379366328909998</v>
      </c>
      <c r="G43" s="6">
        <v>97.462063367108996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4144.4560795999996</v>
      </c>
      <c r="E44" s="6">
        <v>114884.0847185</v>
      </c>
      <c r="F44" s="6">
        <v>3.4819011069201902</v>
      </c>
      <c r="G44" s="6">
        <v>96.518098893079795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9954.3720300000004</v>
      </c>
      <c r="E45" s="6">
        <v>101929.21135680001</v>
      </c>
      <c r="F45" s="6">
        <v>8.8970800976101199</v>
      </c>
      <c r="G45" s="6">
        <v>91.1029199023899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11240.735312999999</v>
      </c>
      <c r="E46" s="6">
        <v>53631.042201999997</v>
      </c>
      <c r="F46" s="6">
        <v>17.3276203359787</v>
      </c>
      <c r="G46" s="6">
        <v>82.672379664021307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5844.6977232999998</v>
      </c>
      <c r="E47" s="6">
        <v>138691.88100260001</v>
      </c>
      <c r="F47" s="6">
        <v>4.0437498762053297</v>
      </c>
      <c r="G47" s="6">
        <v>95.956250123794703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2927.8594495000002</v>
      </c>
      <c r="E48" s="6">
        <v>105046.4502887</v>
      </c>
      <c r="F48" s="6">
        <v>2.7116259938119001</v>
      </c>
      <c r="G48" s="6">
        <v>97.288374006188107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4481.1803616999996</v>
      </c>
      <c r="E49" s="6">
        <v>76449.399358199997</v>
      </c>
      <c r="F49" s="6">
        <v>5.5370669247759299</v>
      </c>
      <c r="G49" s="6">
        <v>94.4629330752241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3558.0316429999998</v>
      </c>
      <c r="E50" s="6">
        <v>79566.191676200004</v>
      </c>
      <c r="F50" s="6">
        <v>4.2803788124877</v>
      </c>
      <c r="G50" s="6">
        <v>95.719621187512303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993.14475400000003</v>
      </c>
      <c r="E51" s="6">
        <v>65459.395521999999</v>
      </c>
      <c r="F51" s="6">
        <v>1.4945173651377801</v>
      </c>
      <c r="G51" s="6">
        <v>98.505482634862204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2537.8461391999999</v>
      </c>
      <c r="E52" s="6">
        <v>119208.20295770001</v>
      </c>
      <c r="F52" s="6">
        <v>2.08454086027883</v>
      </c>
      <c r="G52" s="6">
        <v>97.915459139721193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2599.9173240999999</v>
      </c>
      <c r="E53" s="6">
        <v>100280.23688700001</v>
      </c>
      <c r="F53" s="6">
        <v>2.5271320246713702</v>
      </c>
      <c r="G53" s="6">
        <v>97.472867975328597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4496.6923709000002</v>
      </c>
      <c r="E54" s="6">
        <v>79716.420546299996</v>
      </c>
      <c r="F54" s="6">
        <v>5.3396581780811703</v>
      </c>
      <c r="G54" s="6">
        <v>94.660341821918806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3963.9172081000002</v>
      </c>
      <c r="E55" s="6">
        <v>94463.565458500001</v>
      </c>
      <c r="F55" s="6">
        <v>4.0272463550925499</v>
      </c>
      <c r="G55" s="6">
        <v>95.972753644907399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5388.8054742000004</v>
      </c>
      <c r="E56" s="6">
        <v>132114.6093133</v>
      </c>
      <c r="F56" s="6">
        <v>3.9190339254686499</v>
      </c>
      <c r="G56" s="6">
        <v>96.080966074531304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1110.7367546999999</v>
      </c>
      <c r="E57" s="6">
        <v>75791.657162699994</v>
      </c>
      <c r="F57" s="6">
        <v>1.44434613556118</v>
      </c>
      <c r="G57" s="6">
        <v>98.555653864438796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3596.7553447999999</v>
      </c>
      <c r="E58" s="6">
        <v>85542.8681927</v>
      </c>
      <c r="F58" s="6">
        <v>4.0349680670200296</v>
      </c>
      <c r="G58" s="6">
        <v>95.965031932979997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806.21843790000003</v>
      </c>
      <c r="E59" s="6">
        <v>76085.401946900005</v>
      </c>
      <c r="F59" s="6">
        <v>1.04851274282597</v>
      </c>
      <c r="G59" s="6">
        <v>98.951487257173994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2119.8901676</v>
      </c>
      <c r="E60" s="6">
        <v>53343.393529000001</v>
      </c>
      <c r="F60" s="6">
        <v>3.8221504864306302</v>
      </c>
      <c r="G60" s="6">
        <v>96.177849513569399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347</v>
      </c>
    </row>
    <row r="11" spans="1:7" x14ac:dyDescent="0.25">
      <c r="A11" t="s">
        <v>348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351681.57976450003</v>
      </c>
      <c r="E17" s="6">
        <v>2438937.1276072999</v>
      </c>
      <c r="F17" s="6">
        <v>12.6022798756235</v>
      </c>
      <c r="G17" s="6">
        <v>87.397720124376505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1111.6535584000001</v>
      </c>
      <c r="F28" s="6">
        <v>0.64516129032258096</v>
      </c>
      <c r="G28" s="6">
        <v>99.354838709677395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330.34848849999997</v>
      </c>
      <c r="E29" s="6">
        <v>7554.1717878999998</v>
      </c>
      <c r="F29" s="6">
        <v>4.1898362477270998</v>
      </c>
      <c r="G29" s="6">
        <v>95.810163752272899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19038.871506200001</v>
      </c>
      <c r="E30" s="6">
        <v>112938.7806868</v>
      </c>
      <c r="F30" s="6">
        <v>14.4258298203079</v>
      </c>
      <c r="G30" s="6">
        <v>85.574170179692103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5653.5326488000001</v>
      </c>
      <c r="E31" s="6">
        <v>68760.992855200006</v>
      </c>
      <c r="F31" s="6">
        <v>7.5973509345243402</v>
      </c>
      <c r="G31" s="6">
        <v>92.4026490654757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12433.276117900001</v>
      </c>
      <c r="E32" s="6">
        <v>75926.715956</v>
      </c>
      <c r="F32" s="6">
        <v>14.071160291075399</v>
      </c>
      <c r="G32" s="6">
        <v>85.928839708924599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1205.7978307000001</v>
      </c>
      <c r="E33" s="6">
        <v>10551.403463500001</v>
      </c>
      <c r="F33" s="6">
        <v>10.255823648225199</v>
      </c>
      <c r="G33" s="6">
        <v>89.744176351774797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1289.5127425000001</v>
      </c>
      <c r="E34" s="6">
        <v>2574.3952106000002</v>
      </c>
      <c r="F34" s="6">
        <v>33.373277990885597</v>
      </c>
      <c r="G34" s="6">
        <v>66.626722009114403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11012.672034499999</v>
      </c>
      <c r="E35" s="6">
        <v>93181.026905499995</v>
      </c>
      <c r="F35" s="6">
        <v>10.569422284203201</v>
      </c>
      <c r="G35" s="6">
        <v>89.430577715796701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2800.0574692</v>
      </c>
      <c r="E36" s="6">
        <v>60683.7220935</v>
      </c>
      <c r="F36" s="6">
        <v>4.4106659819056802</v>
      </c>
      <c r="G36" s="6">
        <v>95.589334018094306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14130.582244699999</v>
      </c>
      <c r="E37" s="6">
        <v>76644.518282100005</v>
      </c>
      <c r="F37" s="6">
        <v>15.5665839670738</v>
      </c>
      <c r="G37" s="6">
        <v>84.433416032926203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12890.182977</v>
      </c>
      <c r="E38" s="6">
        <v>126712.5357392</v>
      </c>
      <c r="F38" s="6">
        <v>9.2334756053029299</v>
      </c>
      <c r="G38" s="6">
        <v>90.7665243946971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8037.1181786999996</v>
      </c>
      <c r="E39" s="6">
        <v>78471.104172599997</v>
      </c>
      <c r="F39" s="6">
        <v>9.2905829761039094</v>
      </c>
      <c r="G39" s="6">
        <v>90.709417023896094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22997.830911699999</v>
      </c>
      <c r="E40" s="6">
        <v>79480.241181000005</v>
      </c>
      <c r="F40" s="6">
        <v>22.441709179400402</v>
      </c>
      <c r="G40" s="6">
        <v>77.558290820599595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26687.760965000001</v>
      </c>
      <c r="E41" s="6">
        <v>60445.760623599999</v>
      </c>
      <c r="F41" s="6">
        <v>30.628580686783199</v>
      </c>
      <c r="G41" s="6">
        <v>69.371419313216805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33358.666692699997</v>
      </c>
      <c r="E42" s="6">
        <v>49736.173110999996</v>
      </c>
      <c r="F42" s="6">
        <v>40.145292742010497</v>
      </c>
      <c r="G42" s="6">
        <v>59.854707257989503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11643.400916500001</v>
      </c>
      <c r="E43" s="6">
        <v>80359.412796000004</v>
      </c>
      <c r="F43" s="6">
        <v>12.6554835082376</v>
      </c>
      <c r="G43" s="6">
        <v>87.344516491762406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17211.886150499999</v>
      </c>
      <c r="E44" s="6">
        <v>101816.65464759999</v>
      </c>
      <c r="F44" s="6">
        <v>14.4603017352749</v>
      </c>
      <c r="G44" s="6">
        <v>85.539698264725104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13835.5524525</v>
      </c>
      <c r="E45" s="6">
        <v>98048.030934299997</v>
      </c>
      <c r="F45" s="6">
        <v>12.3660255005135</v>
      </c>
      <c r="G45" s="6">
        <v>87.633974499486499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12187.558430999999</v>
      </c>
      <c r="E46" s="6">
        <v>52684.219083999997</v>
      </c>
      <c r="F46" s="6">
        <v>18.7871504340727</v>
      </c>
      <c r="G46" s="6">
        <v>81.2128495659273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11864.2983618</v>
      </c>
      <c r="E47" s="6">
        <v>132672.28036410001</v>
      </c>
      <c r="F47" s="6">
        <v>8.2085091998057607</v>
      </c>
      <c r="G47" s="6">
        <v>91.791490800194197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5991.4075682000002</v>
      </c>
      <c r="E48" s="6">
        <v>101982.90217</v>
      </c>
      <c r="F48" s="6">
        <v>5.5489195371816402</v>
      </c>
      <c r="G48" s="6">
        <v>94.451080462818396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14738.5187314</v>
      </c>
      <c r="E49" s="6">
        <v>66192.060988500001</v>
      </c>
      <c r="F49" s="6">
        <v>18.211309967641299</v>
      </c>
      <c r="G49" s="6">
        <v>81.788690032358701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3790.2675917000001</v>
      </c>
      <c r="E50" s="6">
        <v>79333.955727499997</v>
      </c>
      <c r="F50" s="6">
        <v>4.559763015343</v>
      </c>
      <c r="G50" s="6">
        <v>95.440236984657005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651.43783259999998</v>
      </c>
      <c r="E51" s="6">
        <v>65801.102443399999</v>
      </c>
      <c r="F51" s="6">
        <v>0.98030538771634201</v>
      </c>
      <c r="G51" s="6">
        <v>99.019694612283701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4880.9233473000004</v>
      </c>
      <c r="E52" s="6">
        <v>116865.1257496</v>
      </c>
      <c r="F52" s="6">
        <v>4.0091020476690602</v>
      </c>
      <c r="G52" s="6">
        <v>95.990897952330897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11561.248594299999</v>
      </c>
      <c r="E53" s="6">
        <v>91318.905616799995</v>
      </c>
      <c r="F53" s="6">
        <v>11.2375887098472</v>
      </c>
      <c r="G53" s="6">
        <v>88.762411290152798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17343.491625499999</v>
      </c>
      <c r="E54" s="6">
        <v>66869.621291699994</v>
      </c>
      <c r="F54" s="6">
        <v>20.5947637187483</v>
      </c>
      <c r="G54" s="6">
        <v>79.405236281251803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9377.4786752</v>
      </c>
      <c r="E55" s="6">
        <v>89050.003991399994</v>
      </c>
      <c r="F55" s="6">
        <v>9.5272970730786692</v>
      </c>
      <c r="G55" s="6">
        <v>90.472702926921301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7593.7490477000001</v>
      </c>
      <c r="E56" s="6">
        <v>129909.6657398</v>
      </c>
      <c r="F56" s="6">
        <v>5.5225894276411296</v>
      </c>
      <c r="G56" s="6">
        <v>94.477410572358906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9598.9964734000005</v>
      </c>
      <c r="E57" s="6">
        <v>67303.397444000002</v>
      </c>
      <c r="F57" s="6">
        <v>12.4820515778874</v>
      </c>
      <c r="G57" s="6">
        <v>87.517948422112596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16563.598402399999</v>
      </c>
      <c r="E58" s="6">
        <v>72576.025135100004</v>
      </c>
      <c r="F58" s="6">
        <v>18.581633784253</v>
      </c>
      <c r="G58" s="6">
        <v>81.418366215747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2357.0894280000002</v>
      </c>
      <c r="E59" s="6">
        <v>74534.530956799994</v>
      </c>
      <c r="F59" s="6">
        <v>3.0654698342993298</v>
      </c>
      <c r="G59" s="6">
        <v>96.934530165700707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8617.2467968000001</v>
      </c>
      <c r="E60" s="6">
        <v>46846.036899799998</v>
      </c>
      <c r="F60" s="6">
        <v>15.536849285626101</v>
      </c>
      <c r="G60" s="6">
        <v>84.463150714373896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351</v>
      </c>
    </row>
    <row r="11" spans="1:7" x14ac:dyDescent="0.25">
      <c r="A11" t="s">
        <v>352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60623.692319200003</v>
      </c>
      <c r="E17" s="6">
        <v>2729995.0150525998</v>
      </c>
      <c r="F17" s="6">
        <v>2.1724104464380698</v>
      </c>
      <c r="G17" s="6">
        <v>97.827589553561893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7765.7549245999999</v>
      </c>
      <c r="E29" s="6">
        <v>118.7653518</v>
      </c>
      <c r="F29" s="6">
        <v>98.493689563390603</v>
      </c>
      <c r="G29" s="6">
        <v>1.50631043660943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125826.6019929</v>
      </c>
      <c r="E30" s="6">
        <v>6151.0502001000004</v>
      </c>
      <c r="F30" s="6">
        <v>95.339324425089103</v>
      </c>
      <c r="G30" s="6">
        <v>4.6606755749108899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73230.662603899997</v>
      </c>
      <c r="E31" s="6">
        <v>1183.8629000999999</v>
      </c>
      <c r="F31" s="6">
        <v>98.409097024966798</v>
      </c>
      <c r="G31" s="6">
        <v>1.59090297503323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82286.005697200002</v>
      </c>
      <c r="E32" s="6">
        <v>6073.9863766999997</v>
      </c>
      <c r="F32" s="6">
        <v>93.125863601685197</v>
      </c>
      <c r="G32" s="6">
        <v>6.8741363983147599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10132.6283272</v>
      </c>
      <c r="E33" s="6">
        <v>1624.5729670000001</v>
      </c>
      <c r="F33" s="6">
        <v>86.182315617906198</v>
      </c>
      <c r="G33" s="6">
        <v>13.8176843820938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3844.4207024000002</v>
      </c>
      <c r="E34" s="6">
        <v>19.487250700000001</v>
      </c>
      <c r="F34" s="6">
        <v>99.495659551507501</v>
      </c>
      <c r="G34" s="6">
        <v>0.50434044849244997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103058.3054706</v>
      </c>
      <c r="E35" s="6">
        <v>1135.3934694</v>
      </c>
      <c r="F35" s="6">
        <v>98.910305055919196</v>
      </c>
      <c r="G35" s="6">
        <v>1.0896949440808501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62588.037751299998</v>
      </c>
      <c r="E36" s="6">
        <v>895.74181139999996</v>
      </c>
      <c r="F36" s="6">
        <v>98.589022554154496</v>
      </c>
      <c r="G36" s="6">
        <v>1.41097744584554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89752.906099800006</v>
      </c>
      <c r="E37" s="6">
        <v>1022.194427</v>
      </c>
      <c r="F37" s="6">
        <v>98.873926416971301</v>
      </c>
      <c r="G37" s="6">
        <v>1.1260735830286499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138611.2158794</v>
      </c>
      <c r="E38" s="6">
        <v>991.50283679999995</v>
      </c>
      <c r="F38" s="6">
        <v>99.289768246694607</v>
      </c>
      <c r="G38" s="6">
        <v>0.71023175330534805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85582.624469200004</v>
      </c>
      <c r="E39" s="6">
        <v>925.59788209999999</v>
      </c>
      <c r="F39" s="6">
        <v>98.930046350575495</v>
      </c>
      <c r="G39" s="6">
        <v>1.0699536494245101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98803.468395499993</v>
      </c>
      <c r="E40" s="6">
        <v>3674.6036972000002</v>
      </c>
      <c r="F40" s="6">
        <v>96.414253681630498</v>
      </c>
      <c r="G40" s="6">
        <v>3.5857463183694702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85003.677189199996</v>
      </c>
      <c r="E41" s="6">
        <v>2129.8443993999999</v>
      </c>
      <c r="F41" s="6">
        <v>97.555654401923505</v>
      </c>
      <c r="G41" s="6">
        <v>2.4443455980765201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74636.709046400007</v>
      </c>
      <c r="E42" s="6">
        <v>8458.1307572999995</v>
      </c>
      <c r="F42" s="6">
        <v>89.821111903842507</v>
      </c>
      <c r="G42" s="6">
        <v>10.1788880961575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91030.859609100007</v>
      </c>
      <c r="E43" s="6">
        <v>971.95410340000001</v>
      </c>
      <c r="F43" s="6">
        <v>98.943560458447195</v>
      </c>
      <c r="G43" s="6">
        <v>1.0564395415527901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116504.2886818</v>
      </c>
      <c r="E44" s="6">
        <v>2524.2521163000001</v>
      </c>
      <c r="F44" s="6">
        <v>97.879288362795506</v>
      </c>
      <c r="G44" s="6">
        <v>2.1207116372044901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109550.9165546</v>
      </c>
      <c r="E45" s="6">
        <v>2332.6668322</v>
      </c>
      <c r="F45" s="6">
        <v>97.915094635344701</v>
      </c>
      <c r="G45" s="6">
        <v>2.0849053646553202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64217.346691500003</v>
      </c>
      <c r="E46" s="6">
        <v>654.43082349999997</v>
      </c>
      <c r="F46" s="6">
        <v>98.991193322321607</v>
      </c>
      <c r="G46" s="6">
        <v>1.0088066776784099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139027.02955440001</v>
      </c>
      <c r="E47" s="6">
        <v>5509.5491714999998</v>
      </c>
      <c r="F47" s="6">
        <v>96.188128140248594</v>
      </c>
      <c r="G47" s="6">
        <v>3.8118718597513901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104151.3813923</v>
      </c>
      <c r="E48" s="6">
        <v>3822.9283458999998</v>
      </c>
      <c r="F48" s="6">
        <v>96.459409321375404</v>
      </c>
      <c r="G48" s="6">
        <v>3.5405906786246302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79870.340186899994</v>
      </c>
      <c r="E49" s="6">
        <v>1060.2395329999999</v>
      </c>
      <c r="F49" s="6">
        <v>98.689939530064606</v>
      </c>
      <c r="G49" s="6">
        <v>1.3100604699354399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80644.385662700006</v>
      </c>
      <c r="E50" s="6">
        <v>2479.8376564999999</v>
      </c>
      <c r="F50" s="6">
        <v>97.016708779368301</v>
      </c>
      <c r="G50" s="6">
        <v>2.9832912206317199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65794.101818800002</v>
      </c>
      <c r="E51" s="6">
        <v>658.43845720000002</v>
      </c>
      <c r="F51" s="6">
        <v>99.009159838788307</v>
      </c>
      <c r="G51" s="6">
        <v>0.99084016121171803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121516.9034258</v>
      </c>
      <c r="E52" s="6">
        <v>229.14567109999999</v>
      </c>
      <c r="F52" s="6">
        <v>99.811783895412006</v>
      </c>
      <c r="G52" s="6">
        <v>0.18821610458801699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101850.95117</v>
      </c>
      <c r="E53" s="6">
        <v>1029.2030411000001</v>
      </c>
      <c r="F53" s="6">
        <v>98.999609741070003</v>
      </c>
      <c r="G53" s="6">
        <v>1.00039025892999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83168.269598300001</v>
      </c>
      <c r="E54" s="6">
        <v>1044.8433189</v>
      </c>
      <c r="F54" s="6">
        <v>98.759286668422604</v>
      </c>
      <c r="G54" s="6">
        <v>1.24071333157736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97069.3883948</v>
      </c>
      <c r="E55" s="6">
        <v>1358.0942717999999</v>
      </c>
      <c r="F55" s="6">
        <v>98.620208263986399</v>
      </c>
      <c r="G55" s="6">
        <v>1.37979173601364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136622.28946659999</v>
      </c>
      <c r="E56" s="6">
        <v>881.12532090000002</v>
      </c>
      <c r="F56" s="6">
        <v>99.359197499013604</v>
      </c>
      <c r="G56" s="6">
        <v>0.64080250098639802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76588.810099099996</v>
      </c>
      <c r="E57" s="6">
        <v>313.58381830000002</v>
      </c>
      <c r="F57" s="6">
        <v>99.592231395765396</v>
      </c>
      <c r="G57" s="6">
        <v>0.40776860423463102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88251.876837200005</v>
      </c>
      <c r="E58" s="6">
        <v>887.74670030000004</v>
      </c>
      <c r="F58" s="6">
        <v>99.004094178245495</v>
      </c>
      <c r="G58" s="6">
        <v>0.99590582175449205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76701.3204062</v>
      </c>
      <c r="E59" s="6">
        <v>190.2999786</v>
      </c>
      <c r="F59" s="6">
        <v>99.752508820014896</v>
      </c>
      <c r="G59" s="6">
        <v>0.24749117998509301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55192.664864899998</v>
      </c>
      <c r="E60" s="6">
        <v>270.61883169999999</v>
      </c>
      <c r="F60" s="6">
        <v>99.512075712681593</v>
      </c>
      <c r="G60" s="6">
        <v>0.48792428731836801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</v>
      </c>
    </row>
    <row r="9" spans="1:7" x14ac:dyDescent="0.25">
      <c r="A9" t="s">
        <v>310</v>
      </c>
    </row>
    <row r="10" spans="1:7" x14ac:dyDescent="0.25">
      <c r="A10" t="s">
        <v>355</v>
      </c>
    </row>
    <row r="11" spans="1:7" x14ac:dyDescent="0.25">
      <c r="A11" t="s">
        <v>356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346892.28713429999</v>
      </c>
      <c r="E17" s="6">
        <v>2443726.4202375002</v>
      </c>
      <c r="F17" s="6">
        <v>12.430658700091699</v>
      </c>
      <c r="G17" s="6">
        <v>87.569341299908302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1115.2628232</v>
      </c>
      <c r="F28" s="6">
        <v>0.32258064516128998</v>
      </c>
      <c r="G28" s="6">
        <v>99.677419354838705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38.368571000000003</v>
      </c>
      <c r="E29" s="6">
        <v>7846.1517053999996</v>
      </c>
      <c r="F29" s="6">
        <v>0.48663164853345697</v>
      </c>
      <c r="G29" s="6">
        <v>99.513368351466497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15154.010620900001</v>
      </c>
      <c r="E30" s="6">
        <v>116823.64157209999</v>
      </c>
      <c r="F30" s="6">
        <v>11.482255040224</v>
      </c>
      <c r="G30" s="6">
        <v>88.517744959775996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2034.7121924</v>
      </c>
      <c r="E31" s="6">
        <v>72379.813311599995</v>
      </c>
      <c r="F31" s="6">
        <v>2.7342943848921402</v>
      </c>
      <c r="G31" s="6">
        <v>97.265705615107905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5295.127896</v>
      </c>
      <c r="E32" s="6">
        <v>83064.864177900003</v>
      </c>
      <c r="F32" s="6">
        <v>5.9926758385983199</v>
      </c>
      <c r="G32" s="6">
        <v>94.007324161401698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380.15287189999998</v>
      </c>
      <c r="E33" s="6">
        <v>11377.0484223</v>
      </c>
      <c r="F33" s="6">
        <v>3.2333619403755098</v>
      </c>
      <c r="G33" s="6">
        <v>96.766638059624498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561.01586329999998</v>
      </c>
      <c r="E34" s="6">
        <v>3302.8920898000001</v>
      </c>
      <c r="F34" s="6">
        <v>14.5193899572556</v>
      </c>
      <c r="G34" s="6">
        <v>85.480610042744402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8781.7634199000004</v>
      </c>
      <c r="E35" s="6">
        <v>95411.9355201</v>
      </c>
      <c r="F35" s="6">
        <v>8.4283056549868594</v>
      </c>
      <c r="G35" s="6">
        <v>91.5716943450131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3661.1178896000001</v>
      </c>
      <c r="E36" s="6">
        <v>59822.661673100003</v>
      </c>
      <c r="F36" s="6">
        <v>5.7670131092054504</v>
      </c>
      <c r="G36" s="6">
        <v>94.232986890794507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2437.4277281</v>
      </c>
      <c r="E37" s="6">
        <v>88337.672798700005</v>
      </c>
      <c r="F37" s="6">
        <v>2.6851280956503998</v>
      </c>
      <c r="G37" s="6">
        <v>97.314871904349602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7960.6099799000003</v>
      </c>
      <c r="E38" s="6">
        <v>131642.1087363</v>
      </c>
      <c r="F38" s="6">
        <v>5.7023316258497898</v>
      </c>
      <c r="G38" s="6">
        <v>94.297668374150206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14103.4508558</v>
      </c>
      <c r="E39" s="6">
        <v>72404.771495499997</v>
      </c>
      <c r="F39" s="6">
        <v>16.303017762320302</v>
      </c>
      <c r="G39" s="6">
        <v>83.696982237679705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8946.6234712000005</v>
      </c>
      <c r="E40" s="6">
        <v>93531.448621500007</v>
      </c>
      <c r="F40" s="6">
        <v>8.73028081861945</v>
      </c>
      <c r="G40" s="6">
        <v>91.269719181380594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13346.7150224</v>
      </c>
      <c r="E41" s="6">
        <v>73786.806566200001</v>
      </c>
      <c r="F41" s="6">
        <v>15.317543442598801</v>
      </c>
      <c r="G41" s="6">
        <v>84.682456557401196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5814.6268450999996</v>
      </c>
      <c r="E42" s="6">
        <v>77280.212958599994</v>
      </c>
      <c r="F42" s="6">
        <v>6.9975787411543804</v>
      </c>
      <c r="G42" s="6">
        <v>93.002421258845601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9224.2017634999993</v>
      </c>
      <c r="E43" s="6">
        <v>82778.611948999998</v>
      </c>
      <c r="F43" s="6">
        <v>10.0259996311904</v>
      </c>
      <c r="G43" s="6">
        <v>89.974000368809598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10501.5040699</v>
      </c>
      <c r="E44" s="6">
        <v>108527.03672819999</v>
      </c>
      <c r="F44" s="6">
        <v>8.8226773171259705</v>
      </c>
      <c r="G44" s="6">
        <v>91.177322682874006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32900.929351600003</v>
      </c>
      <c r="E45" s="6">
        <v>78982.654035200001</v>
      </c>
      <c r="F45" s="6">
        <v>29.406395787178202</v>
      </c>
      <c r="G45" s="6">
        <v>70.593604212821802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22027.158018499998</v>
      </c>
      <c r="E46" s="6">
        <v>42844.619496500003</v>
      </c>
      <c r="F46" s="6">
        <v>33.954916702269699</v>
      </c>
      <c r="G46" s="6">
        <v>66.045083297730301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11363.660735400001</v>
      </c>
      <c r="E47" s="6">
        <v>133172.91799049999</v>
      </c>
      <c r="F47" s="6">
        <v>7.8621348558070601</v>
      </c>
      <c r="G47" s="6">
        <v>92.137865144192901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11616.393337899999</v>
      </c>
      <c r="E48" s="6">
        <v>96357.916400300004</v>
      </c>
      <c r="F48" s="6">
        <v>10.7584789067563</v>
      </c>
      <c r="G48" s="6">
        <v>89.241521093243705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21134.621212099999</v>
      </c>
      <c r="E49" s="6">
        <v>59795.958507800002</v>
      </c>
      <c r="F49" s="6">
        <v>26.114506142482501</v>
      </c>
      <c r="G49" s="6">
        <v>73.885493857517503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21424.861709500001</v>
      </c>
      <c r="E50" s="6">
        <v>61699.361609699998</v>
      </c>
      <c r="F50" s="6">
        <v>25.7745105505862</v>
      </c>
      <c r="G50" s="6">
        <v>74.2254894494138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1082.0032129000001</v>
      </c>
      <c r="E51" s="6">
        <v>65370.537063099997</v>
      </c>
      <c r="F51" s="6">
        <v>1.6282345391253299</v>
      </c>
      <c r="G51" s="6">
        <v>98.371765460874698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1844.4355903000001</v>
      </c>
      <c r="E52" s="6">
        <v>119901.6135066</v>
      </c>
      <c r="F52" s="6">
        <v>1.51498599254911</v>
      </c>
      <c r="G52" s="6">
        <v>98.4850140074509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16563.594115299999</v>
      </c>
      <c r="E53" s="6">
        <v>86316.5600958</v>
      </c>
      <c r="F53" s="6">
        <v>16.099892386740699</v>
      </c>
      <c r="G53" s="6">
        <v>83.900107613259294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21095.6631161</v>
      </c>
      <c r="E54" s="6">
        <v>63117.449801100003</v>
      </c>
      <c r="F54" s="6">
        <v>25.050330507128599</v>
      </c>
      <c r="G54" s="6">
        <v>74.949669492871394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12369.225124299999</v>
      </c>
      <c r="E55" s="6">
        <v>86058.257542299994</v>
      </c>
      <c r="F55" s="6">
        <v>12.566840875325299</v>
      </c>
      <c r="G55" s="6">
        <v>87.433159124674702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20627.938610500001</v>
      </c>
      <c r="E56" s="6">
        <v>116875.476177</v>
      </c>
      <c r="F56" s="6">
        <v>15.001764605176399</v>
      </c>
      <c r="G56" s="6">
        <v>84.998235394823695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4315.6471529999999</v>
      </c>
      <c r="E57" s="6">
        <v>72586.746764399999</v>
      </c>
      <c r="F57" s="6">
        <v>5.6118502079862296</v>
      </c>
      <c r="G57" s="6">
        <v>94.388149792013806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16187.007395099999</v>
      </c>
      <c r="E58" s="6">
        <v>72952.616142400002</v>
      </c>
      <c r="F58" s="6">
        <v>18.159160598530399</v>
      </c>
      <c r="G58" s="6">
        <v>81.840839401469594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4079.6316050999999</v>
      </c>
      <c r="E59" s="6">
        <v>72811.988779699997</v>
      </c>
      <c r="F59" s="6">
        <v>5.3056907692720001</v>
      </c>
      <c r="G59" s="6">
        <v>94.694309230727995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20014.478521000001</v>
      </c>
      <c r="E60" s="6">
        <v>35448.805175599999</v>
      </c>
      <c r="F60" s="6">
        <v>36.085996333150597</v>
      </c>
      <c r="G60" s="6">
        <v>63.914003666849403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361</v>
      </c>
    </row>
    <row r="11" spans="1:7" x14ac:dyDescent="0.25">
      <c r="A11" t="s">
        <v>362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1149702.4355581</v>
      </c>
      <c r="E17" s="6">
        <v>1640916.2718137</v>
      </c>
      <c r="F17" s="6">
        <v>41.1988363914068</v>
      </c>
      <c r="G17" s="6">
        <v>58.8011636085932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364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1100.8257639999999</v>
      </c>
      <c r="F28" s="6">
        <v>1.61290322580645</v>
      </c>
      <c r="G28" s="6">
        <v>98.387096774193594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835.80545670000004</v>
      </c>
      <c r="E29" s="6">
        <v>7048.7148196999997</v>
      </c>
      <c r="F29" s="6">
        <v>10.6005873204707</v>
      </c>
      <c r="G29" s="6">
        <v>89.399412679529306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56107.892303300003</v>
      </c>
      <c r="E30" s="6">
        <v>75869.759889699999</v>
      </c>
      <c r="F30" s="6">
        <v>42.513176565112403</v>
      </c>
      <c r="G30" s="6">
        <v>57.486823434887597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32845.253484300003</v>
      </c>
      <c r="E31" s="6">
        <v>41569.272019700002</v>
      </c>
      <c r="F31" s="6">
        <v>44.138228742094803</v>
      </c>
      <c r="G31" s="6">
        <v>55.861771257905197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25336.021384</v>
      </c>
      <c r="E32" s="6">
        <v>63023.970689900001</v>
      </c>
      <c r="F32" s="6">
        <v>28.673634740494499</v>
      </c>
      <c r="G32" s="6">
        <v>71.326365259505494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3222.6514262999999</v>
      </c>
      <c r="E33" s="6">
        <v>8534.5498678999993</v>
      </c>
      <c r="F33" s="6">
        <v>27.410021702101702</v>
      </c>
      <c r="G33" s="6">
        <v>72.589978297898298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1194.9244862</v>
      </c>
      <c r="E34" s="6">
        <v>2668.9834669000002</v>
      </c>
      <c r="F34" s="6">
        <v>30.9252834359399</v>
      </c>
      <c r="G34" s="6">
        <v>69.074716564060097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32294.566319500002</v>
      </c>
      <c r="E35" s="6">
        <v>71899.132620499993</v>
      </c>
      <c r="F35" s="6">
        <v>30.994740227138699</v>
      </c>
      <c r="G35" s="6">
        <v>69.005259772861294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19273.7589295</v>
      </c>
      <c r="E36" s="6">
        <v>44210.020633200002</v>
      </c>
      <c r="F36" s="6">
        <v>30.360131457617801</v>
      </c>
      <c r="G36" s="6">
        <v>69.639868542382203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41656.636171099999</v>
      </c>
      <c r="E37" s="6">
        <v>49118.464355700002</v>
      </c>
      <c r="F37" s="6">
        <v>45.8899366999891</v>
      </c>
      <c r="G37" s="6">
        <v>54.1100633000109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58953.1040048</v>
      </c>
      <c r="E38" s="6">
        <v>80649.614711400005</v>
      </c>
      <c r="F38" s="6">
        <v>42.2291947799716</v>
      </c>
      <c r="G38" s="6">
        <v>57.7708052200284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37837.684513799999</v>
      </c>
      <c r="E39" s="6">
        <v>48670.5378375</v>
      </c>
      <c r="F39" s="6">
        <v>43.738830235287303</v>
      </c>
      <c r="G39" s="6">
        <v>56.261169764712697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34911.746548299998</v>
      </c>
      <c r="E40" s="6">
        <v>67566.325544399995</v>
      </c>
      <c r="F40" s="6">
        <v>34.067528628680101</v>
      </c>
      <c r="G40" s="6">
        <v>65.932471371319906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43052.225287499998</v>
      </c>
      <c r="E41" s="6">
        <v>44081.296301100003</v>
      </c>
      <c r="F41" s="6">
        <v>49.409486157084999</v>
      </c>
      <c r="G41" s="6">
        <v>50.590513842915001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38932.374846999999</v>
      </c>
      <c r="E42" s="6">
        <v>44162.464956700001</v>
      </c>
      <c r="F42" s="6">
        <v>46.852939290781897</v>
      </c>
      <c r="G42" s="6">
        <v>53.147060709218103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51042.845627299997</v>
      </c>
      <c r="E43" s="6">
        <v>40959.968085200002</v>
      </c>
      <c r="F43" s="6">
        <v>55.479657162229799</v>
      </c>
      <c r="G43" s="6">
        <v>44.520342837770102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73876.925392399993</v>
      </c>
      <c r="E44" s="6">
        <v>45151.615405700002</v>
      </c>
      <c r="F44" s="6">
        <v>62.066563949323999</v>
      </c>
      <c r="G44" s="6">
        <v>37.933436050676001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50736.680258400003</v>
      </c>
      <c r="E45" s="6">
        <v>61146.903128400001</v>
      </c>
      <c r="F45" s="6">
        <v>45.347743361950499</v>
      </c>
      <c r="G45" s="6">
        <v>54.652256638049501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34137.956460699999</v>
      </c>
      <c r="E46" s="6">
        <v>30733.821054299999</v>
      </c>
      <c r="F46" s="6">
        <v>52.623741430248998</v>
      </c>
      <c r="G46" s="6">
        <v>47.376258569751002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64286.745709800001</v>
      </c>
      <c r="E47" s="6">
        <v>80249.833016100005</v>
      </c>
      <c r="F47" s="6">
        <v>44.477838258309497</v>
      </c>
      <c r="G47" s="6">
        <v>55.522161741690503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40299.457636500003</v>
      </c>
      <c r="E48" s="6">
        <v>67674.852101700002</v>
      </c>
      <c r="F48" s="6">
        <v>37.323190798081598</v>
      </c>
      <c r="G48" s="6">
        <v>62.676809201918402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32789.2319327</v>
      </c>
      <c r="E49" s="6">
        <v>48141.3477872</v>
      </c>
      <c r="F49" s="6">
        <v>40.515256465705797</v>
      </c>
      <c r="G49" s="6">
        <v>59.484743534294203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42118.0123552</v>
      </c>
      <c r="E50" s="6">
        <v>41006.210963999998</v>
      </c>
      <c r="F50" s="6">
        <v>50.668758965079697</v>
      </c>
      <c r="G50" s="6">
        <v>49.331241034920303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19240.0514726</v>
      </c>
      <c r="E51" s="6">
        <v>47212.488803400003</v>
      </c>
      <c r="F51" s="6">
        <v>28.9530714592543</v>
      </c>
      <c r="G51" s="6">
        <v>71.046928540745796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20472.5992114</v>
      </c>
      <c r="E52" s="6">
        <v>101273.4498855</v>
      </c>
      <c r="F52" s="6">
        <v>16.8158222490698</v>
      </c>
      <c r="G52" s="6">
        <v>83.184177750930203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28405.541523299999</v>
      </c>
      <c r="E53" s="6">
        <v>74474.612687800007</v>
      </c>
      <c r="F53" s="6">
        <v>27.610321680714598</v>
      </c>
      <c r="G53" s="6">
        <v>72.389678319285395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24308.375450399999</v>
      </c>
      <c r="E54" s="6">
        <v>59904.737466799997</v>
      </c>
      <c r="F54" s="6">
        <v>28.865309223636601</v>
      </c>
      <c r="G54" s="6">
        <v>71.134690776363399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51388.906774199997</v>
      </c>
      <c r="E55" s="6">
        <v>47038.575892399997</v>
      </c>
      <c r="F55" s="6">
        <v>52.209916765084699</v>
      </c>
      <c r="G55" s="6">
        <v>47.790083234915301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73721.148259699999</v>
      </c>
      <c r="E56" s="6">
        <v>63782.266527799999</v>
      </c>
      <c r="F56" s="6">
        <v>53.614049057348801</v>
      </c>
      <c r="G56" s="6">
        <v>46.385950942651199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32254.6909165</v>
      </c>
      <c r="E57" s="6">
        <v>44647.703000900001</v>
      </c>
      <c r="F57" s="6">
        <v>41.942375618559304</v>
      </c>
      <c r="G57" s="6">
        <v>58.057624381440696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39519.698821600003</v>
      </c>
      <c r="E58" s="6">
        <v>49619.924715900001</v>
      </c>
      <c r="F58" s="6">
        <v>44.334603684942103</v>
      </c>
      <c r="G58" s="6">
        <v>55.665396315057897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20511.104341900002</v>
      </c>
      <c r="E59" s="6">
        <v>56380.516042900003</v>
      </c>
      <c r="F59" s="6">
        <v>26.675344126256299</v>
      </c>
      <c r="G59" s="6">
        <v>73.324655873743794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24119.771927199999</v>
      </c>
      <c r="E60" s="6">
        <v>31343.5117694</v>
      </c>
      <c r="F60" s="6">
        <v>43.487818101686898</v>
      </c>
      <c r="G60" s="6">
        <v>56.512181898313102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365</v>
      </c>
    </row>
    <row r="11" spans="1:7" x14ac:dyDescent="0.25">
      <c r="A11" t="s">
        <v>366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371032.89870309999</v>
      </c>
      <c r="E17" s="6">
        <v>2419585.8086687</v>
      </c>
      <c r="F17" s="6">
        <v>13.2957217595856</v>
      </c>
      <c r="G17" s="6">
        <v>86.704278240414396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368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51.832791899999997</v>
      </c>
      <c r="E29" s="6">
        <v>7832.6874845000002</v>
      </c>
      <c r="F29" s="6">
        <v>0.65739943690862501</v>
      </c>
      <c r="G29" s="6">
        <v>99.342600563091395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19374.2004686</v>
      </c>
      <c r="E30" s="6">
        <v>112603.4517244</v>
      </c>
      <c r="F30" s="6">
        <v>14.679909929196</v>
      </c>
      <c r="G30" s="6">
        <v>85.320090070804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14366.8895402</v>
      </c>
      <c r="E31" s="6">
        <v>60047.635963799999</v>
      </c>
      <c r="F31" s="6">
        <v>19.3065660808759</v>
      </c>
      <c r="G31" s="6">
        <v>80.693433919124104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8690.1964138999992</v>
      </c>
      <c r="E32" s="6">
        <v>79669.795660000003</v>
      </c>
      <c r="F32" s="6">
        <v>9.8349900333082196</v>
      </c>
      <c r="G32" s="6">
        <v>90.165009966691798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242.03756630000001</v>
      </c>
      <c r="E33" s="6">
        <v>11515.163727900001</v>
      </c>
      <c r="F33" s="6">
        <v>2.05863249461758</v>
      </c>
      <c r="G33" s="6">
        <v>97.941367505382402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63.148902800000002</v>
      </c>
      <c r="E34" s="6">
        <v>3800.7590503000001</v>
      </c>
      <c r="F34" s="6">
        <v>1.6343273071330799</v>
      </c>
      <c r="G34" s="6">
        <v>98.365672692866895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4955.8501524000003</v>
      </c>
      <c r="E35" s="6">
        <v>99237.8487876</v>
      </c>
      <c r="F35" s="6">
        <v>4.7563818184954103</v>
      </c>
      <c r="G35" s="6">
        <v>95.243618181504601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7335.7680180999996</v>
      </c>
      <c r="E36" s="6">
        <v>56148.011544599998</v>
      </c>
      <c r="F36" s="6">
        <v>11.5553422758246</v>
      </c>
      <c r="G36" s="6">
        <v>88.4446577241753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21944.897051600001</v>
      </c>
      <c r="E37" s="6">
        <v>68830.203475200004</v>
      </c>
      <c r="F37" s="6">
        <v>24.175018175960201</v>
      </c>
      <c r="G37" s="6">
        <v>75.824981824039895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11256.872514999999</v>
      </c>
      <c r="E38" s="6">
        <v>128345.84620119999</v>
      </c>
      <c r="F38" s="6">
        <v>8.0635052229063096</v>
      </c>
      <c r="G38" s="6">
        <v>91.936494777093699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8228.8581794000002</v>
      </c>
      <c r="E39" s="6">
        <v>78279.364171900001</v>
      </c>
      <c r="F39" s="6">
        <v>9.5122266482179505</v>
      </c>
      <c r="G39" s="6">
        <v>90.487773351781996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11871.7462891</v>
      </c>
      <c r="E40" s="6">
        <v>90606.325803600004</v>
      </c>
      <c r="F40" s="6">
        <v>11.584669819277099</v>
      </c>
      <c r="G40" s="6">
        <v>88.415330180722904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18269.774352</v>
      </c>
      <c r="E41" s="6">
        <v>68863.7472366</v>
      </c>
      <c r="F41" s="6">
        <v>20.967561070537901</v>
      </c>
      <c r="G41" s="6">
        <v>79.032438929462103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13040.520674400001</v>
      </c>
      <c r="E42" s="6">
        <v>70054.319129299998</v>
      </c>
      <c r="F42" s="6">
        <v>15.693538497945701</v>
      </c>
      <c r="G42" s="6">
        <v>84.306461502054304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24123.4180504</v>
      </c>
      <c r="E43" s="6">
        <v>67879.395662099996</v>
      </c>
      <c r="F43" s="6">
        <v>26.2203046591416</v>
      </c>
      <c r="G43" s="6">
        <v>73.779695340858396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21818.388060900001</v>
      </c>
      <c r="E44" s="6">
        <v>97210.152737199998</v>
      </c>
      <c r="F44" s="6">
        <v>18.330383548857501</v>
      </c>
      <c r="G44" s="6">
        <v>81.669616451142502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18612.268618499998</v>
      </c>
      <c r="E45" s="6">
        <v>93271.314768299999</v>
      </c>
      <c r="F45" s="6">
        <v>16.635388369850801</v>
      </c>
      <c r="G45" s="6">
        <v>83.364611630149298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15652.1512126</v>
      </c>
      <c r="E46" s="6">
        <v>49219.6263024</v>
      </c>
      <c r="F46" s="6">
        <v>24.1278284828573</v>
      </c>
      <c r="G46" s="6">
        <v>75.872171517142704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17794.268947500001</v>
      </c>
      <c r="E47" s="6">
        <v>126742.3097784</v>
      </c>
      <c r="F47" s="6">
        <v>12.3112565029266</v>
      </c>
      <c r="G47" s="6">
        <v>87.688743497073403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7477.7834445999997</v>
      </c>
      <c r="E48" s="6">
        <v>100496.52629360001</v>
      </c>
      <c r="F48" s="6">
        <v>6.92552095283685</v>
      </c>
      <c r="G48" s="6">
        <v>93.074479047163194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12482.1722003</v>
      </c>
      <c r="E49" s="6">
        <v>68448.407519600005</v>
      </c>
      <c r="F49" s="6">
        <v>15.423307535298401</v>
      </c>
      <c r="G49" s="6">
        <v>84.576692464701594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15440.367277900001</v>
      </c>
      <c r="E50" s="6">
        <v>67683.856041299994</v>
      </c>
      <c r="F50" s="6">
        <v>18.5750514848222</v>
      </c>
      <c r="G50" s="6">
        <v>81.424948515177803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4554.0401549999997</v>
      </c>
      <c r="E51" s="6">
        <v>61898.500120999997</v>
      </c>
      <c r="F51" s="6">
        <v>6.8530715847513504</v>
      </c>
      <c r="G51" s="6">
        <v>93.146928415248695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2177.8434938</v>
      </c>
      <c r="E52" s="6">
        <v>119568.2056031</v>
      </c>
      <c r="F52" s="6">
        <v>1.7888412067209001</v>
      </c>
      <c r="G52" s="6">
        <v>98.211158793279097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6184.6283130000002</v>
      </c>
      <c r="E53" s="6">
        <v>96695.525898099993</v>
      </c>
      <c r="F53" s="6">
        <v>6.0114881829490203</v>
      </c>
      <c r="G53" s="6">
        <v>93.988511817051005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6243.0755988000001</v>
      </c>
      <c r="E54" s="6">
        <v>77970.037318400005</v>
      </c>
      <c r="F54" s="6">
        <v>7.4134245636286096</v>
      </c>
      <c r="G54" s="6">
        <v>92.586575436371405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23808.5326499</v>
      </c>
      <c r="E55" s="6">
        <v>74618.950016699993</v>
      </c>
      <c r="F55" s="6">
        <v>24.188907411709199</v>
      </c>
      <c r="G55" s="6">
        <v>75.811092588290805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18275.4103239</v>
      </c>
      <c r="E56" s="6">
        <v>119228.00446359999</v>
      </c>
      <c r="F56" s="6">
        <v>13.2908774317664</v>
      </c>
      <c r="G56" s="6">
        <v>86.709122568233596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4105.0562638000001</v>
      </c>
      <c r="E57" s="6">
        <v>72797.3376536</v>
      </c>
      <c r="F57" s="6">
        <v>5.3380084217003603</v>
      </c>
      <c r="G57" s="6">
        <v>94.661991578299606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16277.732907600001</v>
      </c>
      <c r="E58" s="6">
        <v>72861.890629899994</v>
      </c>
      <c r="F58" s="6">
        <v>18.260939705171801</v>
      </c>
      <c r="G58" s="6">
        <v>81.739060294828207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6864.1507812999998</v>
      </c>
      <c r="E59" s="6">
        <v>70027.469603499994</v>
      </c>
      <c r="F59" s="6">
        <v>8.9270465974689106</v>
      </c>
      <c r="G59" s="6">
        <v>91.072953402531098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9447.2128551999995</v>
      </c>
      <c r="E60" s="6">
        <v>46016.070841399996</v>
      </c>
      <c r="F60" s="6">
        <v>17.033273592091899</v>
      </c>
      <c r="G60" s="6">
        <v>82.966726407908098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369</v>
      </c>
    </row>
    <row r="11" spans="1:7" x14ac:dyDescent="0.25">
      <c r="A11" t="s">
        <v>370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1783867.8452743001</v>
      </c>
      <c r="E17" s="6">
        <v>1006750.8620975</v>
      </c>
      <c r="F17" s="6">
        <v>63.923739942041202</v>
      </c>
      <c r="G17" s="6">
        <v>36.076260057958798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372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1115.2628232</v>
      </c>
      <c r="F28" s="6">
        <v>0.32258064516128998</v>
      </c>
      <c r="G28" s="6">
        <v>99.677419354838705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2888.4933538999999</v>
      </c>
      <c r="E29" s="6">
        <v>4996.0269225000002</v>
      </c>
      <c r="F29" s="6">
        <v>36.634991764126198</v>
      </c>
      <c r="G29" s="6">
        <v>63.365008235873802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96235.7155872</v>
      </c>
      <c r="E30" s="6">
        <v>35741.936605800001</v>
      </c>
      <c r="F30" s="6">
        <v>72.918190305785899</v>
      </c>
      <c r="G30" s="6">
        <v>27.081809694214101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58927.627230799997</v>
      </c>
      <c r="E31" s="6">
        <v>15486.8982732</v>
      </c>
      <c r="F31" s="6">
        <v>79.188339684612302</v>
      </c>
      <c r="G31" s="6">
        <v>20.811660315387702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61784.850364400001</v>
      </c>
      <c r="E32" s="6">
        <v>26575.1417095</v>
      </c>
      <c r="F32" s="6">
        <v>69.924010758993902</v>
      </c>
      <c r="G32" s="6">
        <v>30.075989241006098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6270.0453490999998</v>
      </c>
      <c r="E33" s="6">
        <v>5487.1559451000003</v>
      </c>
      <c r="F33" s="6">
        <v>53.3294037603414</v>
      </c>
      <c r="G33" s="6">
        <v>46.6705962396586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1026.0642911</v>
      </c>
      <c r="E34" s="6">
        <v>2837.8436620000002</v>
      </c>
      <c r="F34" s="6">
        <v>26.5550914657993</v>
      </c>
      <c r="G34" s="6">
        <v>73.444908534200707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36741.335586499998</v>
      </c>
      <c r="E35" s="6">
        <v>67452.363353499997</v>
      </c>
      <c r="F35" s="6">
        <v>35.2625311897771</v>
      </c>
      <c r="G35" s="6">
        <v>64.737468810222893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28195.048508700002</v>
      </c>
      <c r="E36" s="6">
        <v>35288.731054000003</v>
      </c>
      <c r="F36" s="6">
        <v>44.412996048625402</v>
      </c>
      <c r="G36" s="6">
        <v>55.587003951374598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66251.929853299996</v>
      </c>
      <c r="E37" s="6">
        <v>24523.170673500001</v>
      </c>
      <c r="F37" s="6">
        <v>72.984694557005895</v>
      </c>
      <c r="G37" s="6">
        <v>27.015305442994102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84224.140162299998</v>
      </c>
      <c r="E38" s="6">
        <v>55378.578553899999</v>
      </c>
      <c r="F38" s="6">
        <v>60.331303671470899</v>
      </c>
      <c r="G38" s="6">
        <v>39.668696328529101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41554.429664199997</v>
      </c>
      <c r="E39" s="6">
        <v>44953.792687100002</v>
      </c>
      <c r="F39" s="6">
        <v>48.035237038454198</v>
      </c>
      <c r="G39" s="6">
        <v>51.964762961545802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52938.394945300002</v>
      </c>
      <c r="E40" s="6">
        <v>49539.677147399998</v>
      </c>
      <c r="F40" s="6">
        <v>51.6582658750769</v>
      </c>
      <c r="G40" s="6">
        <v>48.3417341249231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72242.798674499994</v>
      </c>
      <c r="E41" s="6">
        <v>14890.722914100001</v>
      </c>
      <c r="F41" s="6">
        <v>82.9104543892919</v>
      </c>
      <c r="G41" s="6">
        <v>17.0895456107081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61591.8017062</v>
      </c>
      <c r="E42" s="6">
        <v>21503.038097500001</v>
      </c>
      <c r="F42" s="6">
        <v>74.122294298541405</v>
      </c>
      <c r="G42" s="6">
        <v>25.877705701458598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67871.425389900003</v>
      </c>
      <c r="E43" s="6">
        <v>24131.3883226</v>
      </c>
      <c r="F43" s="6">
        <v>73.771032266460594</v>
      </c>
      <c r="G43" s="6">
        <v>26.228967733539399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94975.440412199998</v>
      </c>
      <c r="E44" s="6">
        <v>24053.100385900001</v>
      </c>
      <c r="F44" s="6">
        <v>79.792157221603105</v>
      </c>
      <c r="G44" s="6">
        <v>20.207842778396799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80234.892732499997</v>
      </c>
      <c r="E45" s="6">
        <v>31648.6906543</v>
      </c>
      <c r="F45" s="6">
        <v>71.712837847814299</v>
      </c>
      <c r="G45" s="6">
        <v>28.287162152185701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53652.6489391</v>
      </c>
      <c r="E46" s="6">
        <v>11219.1285759</v>
      </c>
      <c r="F46" s="6">
        <v>82.705686500873398</v>
      </c>
      <c r="G46" s="6">
        <v>17.294313499126599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110361.202599</v>
      </c>
      <c r="E47" s="6">
        <v>34175.376126900002</v>
      </c>
      <c r="F47" s="6">
        <v>76.355206115878502</v>
      </c>
      <c r="G47" s="6">
        <v>23.644793884121501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85905.7398216</v>
      </c>
      <c r="E48" s="6">
        <v>22068.569916600001</v>
      </c>
      <c r="F48" s="6">
        <v>79.561277149991895</v>
      </c>
      <c r="G48" s="6">
        <v>20.438722850008102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55961.535013000001</v>
      </c>
      <c r="E49" s="6">
        <v>24969.0447069</v>
      </c>
      <c r="F49" s="6">
        <v>69.147577104578204</v>
      </c>
      <c r="G49" s="6">
        <v>30.8524228954218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59455.455923399997</v>
      </c>
      <c r="E50" s="6">
        <v>23668.767395800001</v>
      </c>
      <c r="F50" s="6">
        <v>71.526028814836494</v>
      </c>
      <c r="G50" s="6">
        <v>28.473971185163499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23103.202948300001</v>
      </c>
      <c r="E51" s="6">
        <v>43349.337327699999</v>
      </c>
      <c r="F51" s="6">
        <v>34.766470705776698</v>
      </c>
      <c r="G51" s="6">
        <v>65.233529294223302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47181.657193500003</v>
      </c>
      <c r="E52" s="6">
        <v>74564.391903399999</v>
      </c>
      <c r="F52" s="6">
        <v>38.7541587948757</v>
      </c>
      <c r="G52" s="6">
        <v>61.2458412051243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58649.255126999997</v>
      </c>
      <c r="E53" s="6">
        <v>44230.899084099998</v>
      </c>
      <c r="F53" s="6">
        <v>57.007355380375401</v>
      </c>
      <c r="G53" s="6">
        <v>42.992644619624599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36211.8910015</v>
      </c>
      <c r="E54" s="6">
        <v>48001.2219157</v>
      </c>
      <c r="F54" s="6">
        <v>43.000299771728201</v>
      </c>
      <c r="G54" s="6">
        <v>56.999700228271799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77392.547533100005</v>
      </c>
      <c r="E55" s="6">
        <v>21034.935133499999</v>
      </c>
      <c r="F55" s="6">
        <v>78.629002222122395</v>
      </c>
      <c r="G55" s="6">
        <v>21.370997777877701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98073.3790324</v>
      </c>
      <c r="E56" s="6">
        <v>39430.035755099998</v>
      </c>
      <c r="F56" s="6">
        <v>71.3243225151639</v>
      </c>
      <c r="G56" s="6">
        <v>28.6756774848362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34689.961070199999</v>
      </c>
      <c r="E57" s="6">
        <v>42212.432847199998</v>
      </c>
      <c r="F57" s="6">
        <v>45.109078278447498</v>
      </c>
      <c r="G57" s="6">
        <v>54.890921721552502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63439.549024100001</v>
      </c>
      <c r="E58" s="6">
        <v>25700.074513399999</v>
      </c>
      <c r="F58" s="6">
        <v>71.168742369000199</v>
      </c>
      <c r="G58" s="6">
        <v>28.831257630999801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31806.900158799999</v>
      </c>
      <c r="E59" s="6">
        <v>45084.720225999998</v>
      </c>
      <c r="F59" s="6">
        <v>41.365886164999601</v>
      </c>
      <c r="G59" s="6">
        <v>58.634113835000399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34024.876812399998</v>
      </c>
      <c r="E60" s="6">
        <v>21438.406884200002</v>
      </c>
      <c r="F60" s="6">
        <v>61.346668542969397</v>
      </c>
      <c r="G60" s="6">
        <v>38.653331457030603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373</v>
      </c>
    </row>
    <row r="11" spans="1:7" x14ac:dyDescent="0.25">
      <c r="A11" t="s">
        <v>374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821851.39091179997</v>
      </c>
      <c r="E17" s="6">
        <v>1968767.3164599999</v>
      </c>
      <c r="F17" s="6">
        <v>29.450508188050499</v>
      </c>
      <c r="G17" s="6">
        <v>70.549491811949494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376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4500.9477788000004</v>
      </c>
      <c r="E29" s="6">
        <v>3383.5724976000001</v>
      </c>
      <c r="F29" s="6">
        <v>57.085879939611097</v>
      </c>
      <c r="G29" s="6">
        <v>42.914120060388903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79039.813046900003</v>
      </c>
      <c r="E30" s="6">
        <v>52937.839146099999</v>
      </c>
      <c r="F30" s="6">
        <v>59.888785512955401</v>
      </c>
      <c r="G30" s="6">
        <v>40.111214487044599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45438.221641099997</v>
      </c>
      <c r="E31" s="6">
        <v>28976.3038629</v>
      </c>
      <c r="F31" s="6">
        <v>61.060957297453399</v>
      </c>
      <c r="G31" s="6">
        <v>38.939042702546601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60615.9899334</v>
      </c>
      <c r="E32" s="6">
        <v>27744.002140500001</v>
      </c>
      <c r="F32" s="6">
        <v>68.6011717641438</v>
      </c>
      <c r="G32" s="6">
        <v>31.3988282358562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10432.977265699999</v>
      </c>
      <c r="E33" s="6">
        <v>1324.2240285</v>
      </c>
      <c r="F33" s="6">
        <v>88.736911146079805</v>
      </c>
      <c r="G33" s="6">
        <v>11.2630888539202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3319.5708614</v>
      </c>
      <c r="E34" s="6">
        <v>544.33709169999997</v>
      </c>
      <c r="F34" s="6">
        <v>85.912265553239195</v>
      </c>
      <c r="G34" s="6">
        <v>14.0877344467608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85629.455919100001</v>
      </c>
      <c r="E35" s="6">
        <v>18564.243020900001</v>
      </c>
      <c r="F35" s="6">
        <v>82.182950399342104</v>
      </c>
      <c r="G35" s="6">
        <v>17.817049600657899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55536.041835999997</v>
      </c>
      <c r="E36" s="6">
        <v>7947.7377267000002</v>
      </c>
      <c r="F36" s="6">
        <v>87.480679661093006</v>
      </c>
      <c r="G36" s="6">
        <v>12.519320338907001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65609.685447199998</v>
      </c>
      <c r="E37" s="6">
        <v>25165.415079599999</v>
      </c>
      <c r="F37" s="6">
        <v>72.277182912983605</v>
      </c>
      <c r="G37" s="6">
        <v>27.722817087016399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108283.9858445</v>
      </c>
      <c r="E38" s="6">
        <v>31318.732871699998</v>
      </c>
      <c r="F38" s="6">
        <v>77.565814505827603</v>
      </c>
      <c r="G38" s="6">
        <v>22.4341854941724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58710.699539599998</v>
      </c>
      <c r="E39" s="6">
        <v>27797.522811700001</v>
      </c>
      <c r="F39" s="6">
        <v>67.867189896912393</v>
      </c>
      <c r="G39" s="6">
        <v>32.1328101030876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79322.7008604</v>
      </c>
      <c r="E40" s="6">
        <v>23155.3712323</v>
      </c>
      <c r="F40" s="6">
        <v>77.404560059098301</v>
      </c>
      <c r="G40" s="6">
        <v>22.595439940901699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48559.626771800002</v>
      </c>
      <c r="E41" s="6">
        <v>38573.894816799999</v>
      </c>
      <c r="F41" s="6">
        <v>55.730132199951399</v>
      </c>
      <c r="G41" s="6">
        <v>44.269867800048601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48469.725137499998</v>
      </c>
      <c r="E42" s="6">
        <v>34625.114666200003</v>
      </c>
      <c r="F42" s="6">
        <v>58.330607835580402</v>
      </c>
      <c r="G42" s="6">
        <v>41.669392164419598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58728.384547299996</v>
      </c>
      <c r="E43" s="6">
        <v>33274.429165200003</v>
      </c>
      <c r="F43" s="6">
        <v>63.8332483295789</v>
      </c>
      <c r="G43" s="6">
        <v>36.1667516704211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75342.837574000005</v>
      </c>
      <c r="E44" s="6">
        <v>43685.703224099998</v>
      </c>
      <c r="F44" s="6">
        <v>63.298127548920299</v>
      </c>
      <c r="G44" s="6">
        <v>36.701872451079701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61321.2235507</v>
      </c>
      <c r="E45" s="6">
        <v>50562.359836099997</v>
      </c>
      <c r="F45" s="6">
        <v>54.808061821458097</v>
      </c>
      <c r="G45" s="6">
        <v>45.191938178541903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19577.3282005</v>
      </c>
      <c r="E46" s="6">
        <v>45294.449314500001</v>
      </c>
      <c r="F46" s="6">
        <v>30.178498185860899</v>
      </c>
      <c r="G46" s="6">
        <v>69.821501814139097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84499.603049900004</v>
      </c>
      <c r="E47" s="6">
        <v>60036.975676000002</v>
      </c>
      <c r="F47" s="6">
        <v>58.462434765489697</v>
      </c>
      <c r="G47" s="6">
        <v>41.537565234510303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83290.137453500007</v>
      </c>
      <c r="E48" s="6">
        <v>24684.172284699998</v>
      </c>
      <c r="F48" s="6">
        <v>77.138846875196094</v>
      </c>
      <c r="G48" s="6">
        <v>22.861153124803899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59358.980711700002</v>
      </c>
      <c r="E49" s="6">
        <v>21571.599008199999</v>
      </c>
      <c r="F49" s="6">
        <v>73.345552345159106</v>
      </c>
      <c r="G49" s="6">
        <v>26.654447654840901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52197.018238999997</v>
      </c>
      <c r="E50" s="6">
        <v>30927.205080200001</v>
      </c>
      <c r="F50" s="6">
        <v>62.793992117750797</v>
      </c>
      <c r="G50" s="6">
        <v>37.206007882249203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56635.5622907</v>
      </c>
      <c r="E51" s="6">
        <v>9816.9779853</v>
      </c>
      <c r="F51" s="6">
        <v>85.227083954162296</v>
      </c>
      <c r="G51" s="6">
        <v>14.7729160458378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116307.1854386</v>
      </c>
      <c r="E52" s="6">
        <v>5438.8636582999998</v>
      </c>
      <c r="F52" s="6">
        <v>95.532615884749504</v>
      </c>
      <c r="G52" s="6">
        <v>4.4673841152505096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89054.1462723</v>
      </c>
      <c r="E53" s="6">
        <v>13826.007938799999</v>
      </c>
      <c r="F53" s="6">
        <v>86.561054418298795</v>
      </c>
      <c r="G53" s="6">
        <v>13.4389455817012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71278.505749400007</v>
      </c>
      <c r="E54" s="6">
        <v>12934.607167800001</v>
      </c>
      <c r="F54" s="6">
        <v>84.640625765113896</v>
      </c>
      <c r="G54" s="6">
        <v>15.3593742348862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59587.400521099997</v>
      </c>
      <c r="E55" s="6">
        <v>38840.082145499997</v>
      </c>
      <c r="F55" s="6">
        <v>60.539392969073802</v>
      </c>
      <c r="G55" s="6">
        <v>39.460607030926198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104209.8079789</v>
      </c>
      <c r="E56" s="6">
        <v>33293.606808600001</v>
      </c>
      <c r="F56" s="6">
        <v>75.787069099300197</v>
      </c>
      <c r="G56" s="6">
        <v>24.212930900699799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62369.103330500002</v>
      </c>
      <c r="E57" s="6">
        <v>14533.290586900001</v>
      </c>
      <c r="F57" s="6">
        <v>81.101640863729102</v>
      </c>
      <c r="G57" s="6">
        <v>18.898359136270901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60231.460862899999</v>
      </c>
      <c r="E58" s="6">
        <v>28908.1626746</v>
      </c>
      <c r="F58" s="6">
        <v>67.569794971774101</v>
      </c>
      <c r="G58" s="6">
        <v>32.430205028225899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61831.044815900001</v>
      </c>
      <c r="E59" s="6">
        <v>15060.5755689</v>
      </c>
      <c r="F59" s="6">
        <v>80.413242049614595</v>
      </c>
      <c r="G59" s="6">
        <v>19.586757950385401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38359.271901699998</v>
      </c>
      <c r="E60" s="6">
        <v>17104.011794900001</v>
      </c>
      <c r="F60" s="6">
        <v>69.161559404841896</v>
      </c>
      <c r="G60" s="6">
        <v>30.838440595158101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377</v>
      </c>
    </row>
    <row r="11" spans="1:7" x14ac:dyDescent="0.25">
      <c r="A11" t="s">
        <v>378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775175.7424629</v>
      </c>
      <c r="E17" s="6">
        <v>2015442.9649089</v>
      </c>
      <c r="F17" s="6">
        <v>27.777916790107099</v>
      </c>
      <c r="G17" s="6">
        <v>72.222083209892901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1111.6535584000001</v>
      </c>
      <c r="F28" s="6">
        <v>0.64516129032258096</v>
      </c>
      <c r="G28" s="6">
        <v>99.354838709677395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3813.4381127000001</v>
      </c>
      <c r="E29" s="6">
        <v>4071.0821636999999</v>
      </c>
      <c r="F29" s="6">
        <v>48.366139968139997</v>
      </c>
      <c r="G29" s="6">
        <v>51.633860031860003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57373.009610399997</v>
      </c>
      <c r="E30" s="6">
        <v>74604.642582600005</v>
      </c>
      <c r="F30" s="6">
        <v>43.471761057318602</v>
      </c>
      <c r="G30" s="6">
        <v>56.528238942681398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33867.383111499999</v>
      </c>
      <c r="E31" s="6">
        <v>40547.142392499998</v>
      </c>
      <c r="F31" s="6">
        <v>45.511790718439102</v>
      </c>
      <c r="G31" s="6">
        <v>54.488209281560898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35124.846709199999</v>
      </c>
      <c r="E32" s="6">
        <v>53235.145364700002</v>
      </c>
      <c r="F32" s="6">
        <v>39.751980375714901</v>
      </c>
      <c r="G32" s="6">
        <v>60.248019624285099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1763.3613095999999</v>
      </c>
      <c r="E33" s="6">
        <v>9993.8399845999993</v>
      </c>
      <c r="F33" s="6">
        <v>14.9981382939313</v>
      </c>
      <c r="G33" s="6">
        <v>85.001861706068695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802.7235915</v>
      </c>
      <c r="E34" s="6">
        <v>3061.1843616000001</v>
      </c>
      <c r="F34" s="6">
        <v>20.774914962867499</v>
      </c>
      <c r="G34" s="6">
        <v>79.225085037132501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11648.766417700001</v>
      </c>
      <c r="E35" s="6">
        <v>92544.932522300005</v>
      </c>
      <c r="F35" s="6">
        <v>11.179914463357299</v>
      </c>
      <c r="G35" s="6">
        <v>88.820085536642694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6488.8015738000004</v>
      </c>
      <c r="E36" s="6">
        <v>56994.977988899998</v>
      </c>
      <c r="F36" s="6">
        <v>10.221196057476901</v>
      </c>
      <c r="G36" s="6">
        <v>89.778803942523098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41934.745486</v>
      </c>
      <c r="E37" s="6">
        <v>48840.355040800001</v>
      </c>
      <c r="F37" s="6">
        <v>46.196308506008599</v>
      </c>
      <c r="G37" s="6">
        <v>53.803691493991401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33714.364028900003</v>
      </c>
      <c r="E38" s="6">
        <v>105888.3546873</v>
      </c>
      <c r="F38" s="6">
        <v>24.1502202385029</v>
      </c>
      <c r="G38" s="6">
        <v>75.849779761497103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27258.3732523</v>
      </c>
      <c r="E39" s="6">
        <v>59249.849098999999</v>
      </c>
      <c r="F39" s="6">
        <v>31.509575057047002</v>
      </c>
      <c r="G39" s="6">
        <v>68.490424942952998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23705.7625567</v>
      </c>
      <c r="E40" s="6">
        <v>78772.309536000001</v>
      </c>
      <c r="F40" s="6">
        <v>23.132521985050801</v>
      </c>
      <c r="G40" s="6">
        <v>76.867478014949199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37704.323887099999</v>
      </c>
      <c r="E41" s="6">
        <v>49429.197701500001</v>
      </c>
      <c r="F41" s="6">
        <v>43.271892607670097</v>
      </c>
      <c r="G41" s="6">
        <v>56.728107392329903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41350.457101599997</v>
      </c>
      <c r="E42" s="6">
        <v>41744.382702100003</v>
      </c>
      <c r="F42" s="6">
        <v>49.762966267562099</v>
      </c>
      <c r="G42" s="6">
        <v>50.237033732437901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28270.680840699999</v>
      </c>
      <c r="E43" s="6">
        <v>63732.1328718</v>
      </c>
      <c r="F43" s="6">
        <v>30.728061131959699</v>
      </c>
      <c r="G43" s="6">
        <v>69.271938868040294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45424.695806000003</v>
      </c>
      <c r="E44" s="6">
        <v>73603.844992099999</v>
      </c>
      <c r="F44" s="6">
        <v>38.162860353846398</v>
      </c>
      <c r="G44" s="6">
        <v>61.837139646153602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35084.534385600004</v>
      </c>
      <c r="E45" s="6">
        <v>76799.049001199994</v>
      </c>
      <c r="F45" s="6">
        <v>31.3580717774358</v>
      </c>
      <c r="G45" s="6">
        <v>68.641928222564204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47387.425112600002</v>
      </c>
      <c r="E46" s="6">
        <v>17484.3524024</v>
      </c>
      <c r="F46" s="6">
        <v>73.047829006447103</v>
      </c>
      <c r="G46" s="6">
        <v>26.952170993552901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59199.382250000002</v>
      </c>
      <c r="E47" s="6">
        <v>85337.196475899997</v>
      </c>
      <c r="F47" s="6">
        <v>40.958062500058197</v>
      </c>
      <c r="G47" s="6">
        <v>59.041937499941803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20113.7962615</v>
      </c>
      <c r="E48" s="6">
        <v>87860.513476699998</v>
      </c>
      <c r="F48" s="6">
        <v>18.6283165970395</v>
      </c>
      <c r="G48" s="6">
        <v>81.3716834029605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18716.849306600001</v>
      </c>
      <c r="E49" s="6">
        <v>62213.7304133</v>
      </c>
      <c r="F49" s="6">
        <v>23.127042177850299</v>
      </c>
      <c r="G49" s="6">
        <v>76.872957822149701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21197.2526015</v>
      </c>
      <c r="E50" s="6">
        <v>61926.970717700002</v>
      </c>
      <c r="F50" s="6">
        <v>25.500692523889001</v>
      </c>
      <c r="G50" s="6">
        <v>74.499307476110999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2957.4818801000001</v>
      </c>
      <c r="E51" s="6">
        <v>63495.0583959</v>
      </c>
      <c r="F51" s="6">
        <v>4.4505174186217298</v>
      </c>
      <c r="G51" s="6">
        <v>95.5494825813783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3475.8444046</v>
      </c>
      <c r="E52" s="6">
        <v>118270.2046923</v>
      </c>
      <c r="F52" s="6">
        <v>2.8549956490444401</v>
      </c>
      <c r="G52" s="6">
        <v>97.145004350955602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14406.3947331</v>
      </c>
      <c r="E53" s="6">
        <v>88473.759478000007</v>
      </c>
      <c r="F53" s="6">
        <v>14.0030843106431</v>
      </c>
      <c r="G53" s="6">
        <v>85.996915689356896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12041.165493099999</v>
      </c>
      <c r="E54" s="6">
        <v>72171.947424099999</v>
      </c>
      <c r="F54" s="6">
        <v>14.2984448335725</v>
      </c>
      <c r="G54" s="6">
        <v>85.701555166427497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35279.449969200003</v>
      </c>
      <c r="E55" s="6">
        <v>63148.032697399998</v>
      </c>
      <c r="F55" s="6">
        <v>35.8430887526616</v>
      </c>
      <c r="G55" s="6">
        <v>64.1569112473384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21708.887688899998</v>
      </c>
      <c r="E56" s="6">
        <v>115794.5270986</v>
      </c>
      <c r="F56" s="6">
        <v>15.7878898661893</v>
      </c>
      <c r="G56" s="6">
        <v>84.212110133810697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10979.289905199999</v>
      </c>
      <c r="E57" s="6">
        <v>65923.104012199998</v>
      </c>
      <c r="F57" s="6">
        <v>14.276915640614201</v>
      </c>
      <c r="G57" s="6">
        <v>85.723084359385794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24651.215408100001</v>
      </c>
      <c r="E58" s="6">
        <v>64488.408129399999</v>
      </c>
      <c r="F58" s="6">
        <v>27.654610183236301</v>
      </c>
      <c r="G58" s="6">
        <v>72.345389816763699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6370.9154312999999</v>
      </c>
      <c r="E59" s="6">
        <v>70520.704953499997</v>
      </c>
      <c r="F59" s="6">
        <v>8.2855783236418894</v>
      </c>
      <c r="G59" s="6">
        <v>91.7144216763581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11352.905706199999</v>
      </c>
      <c r="E60" s="6">
        <v>44110.377990399997</v>
      </c>
      <c r="F60" s="6">
        <v>20.4692274772327</v>
      </c>
      <c r="G60" s="6">
        <v>79.530772522767293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381</v>
      </c>
    </row>
    <row r="11" spans="1:7" x14ac:dyDescent="0.25">
      <c r="A11" t="s">
        <v>382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586368.88741590001</v>
      </c>
      <c r="E17" s="6">
        <v>2204249.8199558998</v>
      </c>
      <c r="F17" s="6">
        <v>21.012146369797001</v>
      </c>
      <c r="G17" s="6">
        <v>78.987853630203006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6399.1917413000001</v>
      </c>
      <c r="E29" s="6">
        <v>1485.3285351</v>
      </c>
      <c r="F29" s="6">
        <v>81.161459631908201</v>
      </c>
      <c r="G29" s="6">
        <v>18.838540368091799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98065.4781506</v>
      </c>
      <c r="E30" s="6">
        <v>33912.174042400002</v>
      </c>
      <c r="F30" s="6">
        <v>74.304608788760802</v>
      </c>
      <c r="G30" s="6">
        <v>25.695391211239201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53363.365492299999</v>
      </c>
      <c r="E31" s="6">
        <v>21051.160011700002</v>
      </c>
      <c r="F31" s="6">
        <v>71.710953111474893</v>
      </c>
      <c r="G31" s="6">
        <v>28.2890468885251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56601.908835399998</v>
      </c>
      <c r="E32" s="6">
        <v>31758.083238499999</v>
      </c>
      <c r="F32" s="6">
        <v>64.058300037035906</v>
      </c>
      <c r="G32" s="6">
        <v>35.941699962964101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8757.0037926000005</v>
      </c>
      <c r="E33" s="6">
        <v>3000.1975016000001</v>
      </c>
      <c r="F33" s="6">
        <v>74.482043587362597</v>
      </c>
      <c r="G33" s="6">
        <v>25.5179564126374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3696.3423407999999</v>
      </c>
      <c r="E34" s="6">
        <v>167.5656123</v>
      </c>
      <c r="F34" s="6">
        <v>95.663312523644294</v>
      </c>
      <c r="G34" s="6">
        <v>4.3366874763557099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94028.934246699995</v>
      </c>
      <c r="E35" s="6">
        <v>10164.7646933</v>
      </c>
      <c r="F35" s="6">
        <v>90.244357579479598</v>
      </c>
      <c r="G35" s="6">
        <v>9.7556424205204397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59414.622477999997</v>
      </c>
      <c r="E36" s="6">
        <v>4069.1570846999998</v>
      </c>
      <c r="F36" s="6">
        <v>93.590241298281398</v>
      </c>
      <c r="G36" s="6">
        <v>6.4097587017185704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52961.792588800003</v>
      </c>
      <c r="E37" s="6">
        <v>37813.307937999998</v>
      </c>
      <c r="F37" s="6">
        <v>58.343964679129002</v>
      </c>
      <c r="G37" s="6">
        <v>41.656035320870998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115411.1151966</v>
      </c>
      <c r="E38" s="6">
        <v>24191.603519600001</v>
      </c>
      <c r="F38" s="6">
        <v>82.671108598694701</v>
      </c>
      <c r="G38" s="6">
        <v>17.328891401305299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78266.073180499996</v>
      </c>
      <c r="E39" s="6">
        <v>8242.1491707999994</v>
      </c>
      <c r="F39" s="6">
        <v>90.472409504232402</v>
      </c>
      <c r="G39" s="6">
        <v>9.5275904957676403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86522.764125200003</v>
      </c>
      <c r="E40" s="6">
        <v>15955.307967500001</v>
      </c>
      <c r="F40" s="6">
        <v>84.430515092958501</v>
      </c>
      <c r="G40" s="6">
        <v>15.569484907041501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52110.078366000002</v>
      </c>
      <c r="E41" s="6">
        <v>35023.443222599999</v>
      </c>
      <c r="F41" s="6">
        <v>59.804857437114897</v>
      </c>
      <c r="G41" s="6">
        <v>40.195142562885103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59332.896598599997</v>
      </c>
      <c r="E42" s="6">
        <v>23761.9432051</v>
      </c>
      <c r="F42" s="6">
        <v>71.4038281303216</v>
      </c>
      <c r="G42" s="6">
        <v>28.5961718696784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66916.634864499996</v>
      </c>
      <c r="E43" s="6">
        <v>25086.178848</v>
      </c>
      <c r="F43" s="6">
        <v>72.733248217394802</v>
      </c>
      <c r="G43" s="6">
        <v>27.266751782605201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92077.214684100007</v>
      </c>
      <c r="E44" s="6">
        <v>26951.326114</v>
      </c>
      <c r="F44" s="6">
        <v>77.357257399537701</v>
      </c>
      <c r="G44" s="6">
        <v>22.642742600462299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85992.674916899996</v>
      </c>
      <c r="E45" s="6">
        <v>25890.908469900001</v>
      </c>
      <c r="F45" s="6">
        <v>76.859063960803894</v>
      </c>
      <c r="G45" s="6">
        <v>23.140936039196099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43150.418601400001</v>
      </c>
      <c r="E46" s="6">
        <v>21721.358913600001</v>
      </c>
      <c r="F46" s="6">
        <v>66.516473348402599</v>
      </c>
      <c r="G46" s="6">
        <v>33.483526651597401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98628.807644700006</v>
      </c>
      <c r="E47" s="6">
        <v>45907.7710812</v>
      </c>
      <c r="F47" s="6">
        <v>68.237956449585099</v>
      </c>
      <c r="G47" s="6">
        <v>31.762043550414798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80453.011106799997</v>
      </c>
      <c r="E48" s="6">
        <v>27521.298631400001</v>
      </c>
      <c r="F48" s="6">
        <v>74.511253002561901</v>
      </c>
      <c r="G48" s="6">
        <v>25.488746997438099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59949.227997900001</v>
      </c>
      <c r="E49" s="6">
        <v>20981.351721999999</v>
      </c>
      <c r="F49" s="6">
        <v>74.074877759906997</v>
      </c>
      <c r="G49" s="6">
        <v>25.925122240093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60877.030331299997</v>
      </c>
      <c r="E50" s="6">
        <v>22247.192987900002</v>
      </c>
      <c r="F50" s="6">
        <v>73.236209495191304</v>
      </c>
      <c r="G50" s="6">
        <v>26.7637905048087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61274.3159371</v>
      </c>
      <c r="E51" s="6">
        <v>5178.2243388999996</v>
      </c>
      <c r="F51" s="6">
        <v>92.207635227497605</v>
      </c>
      <c r="G51" s="6">
        <v>7.7923647725024097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119350.5625672</v>
      </c>
      <c r="E52" s="6">
        <v>2395.4865297000001</v>
      </c>
      <c r="F52" s="6">
        <v>98.0323907449404</v>
      </c>
      <c r="G52" s="6">
        <v>1.9676092550595901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92424.464360099999</v>
      </c>
      <c r="E53" s="6">
        <v>10455.689850999999</v>
      </c>
      <c r="F53" s="6">
        <v>89.837019655369104</v>
      </c>
      <c r="G53" s="6">
        <v>10.1629803446308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76600.779089799995</v>
      </c>
      <c r="E54" s="6">
        <v>7612.3338273999998</v>
      </c>
      <c r="F54" s="6">
        <v>90.960631232235102</v>
      </c>
      <c r="G54" s="6">
        <v>9.0393687677649392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61003.819590699997</v>
      </c>
      <c r="E55" s="6">
        <v>37423.663075900004</v>
      </c>
      <c r="F55" s="6">
        <v>61.978441323482897</v>
      </c>
      <c r="G55" s="6">
        <v>38.021558676517103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114808.8336696</v>
      </c>
      <c r="E56" s="6">
        <v>22694.581117900001</v>
      </c>
      <c r="F56" s="6">
        <v>83.495259988290101</v>
      </c>
      <c r="G56" s="6">
        <v>16.504740011709899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72577.713863099998</v>
      </c>
      <c r="E57" s="6">
        <v>4324.6800542999999</v>
      </c>
      <c r="F57" s="6">
        <v>94.376403862089006</v>
      </c>
      <c r="G57" s="6">
        <v>5.6235961379109902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74940.700337600007</v>
      </c>
      <c r="E58" s="6">
        <v>14198.9231999</v>
      </c>
      <c r="F58" s="6">
        <v>84.071142959307295</v>
      </c>
      <c r="G58" s="6">
        <v>15.9288570406927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71851.124929600002</v>
      </c>
      <c r="E59" s="6">
        <v>5040.4954551999999</v>
      </c>
      <c r="F59" s="6">
        <v>93.444675206511306</v>
      </c>
      <c r="G59" s="6">
        <v>6.5553247934886896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45322.046242099997</v>
      </c>
      <c r="E60" s="6">
        <v>10141.2374545</v>
      </c>
      <c r="F60" s="6">
        <v>81.7154038156567</v>
      </c>
      <c r="G60" s="6">
        <v>18.2845961843433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385</v>
      </c>
    </row>
    <row r="11" spans="1:7" x14ac:dyDescent="0.25">
      <c r="A11" t="s">
        <v>386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453835.97617500002</v>
      </c>
      <c r="E17" s="6">
        <v>2336782.7311967998</v>
      </c>
      <c r="F17" s="6">
        <v>16.262915996948301</v>
      </c>
      <c r="G17" s="6">
        <v>83.737084003051706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7592.9578854000001</v>
      </c>
      <c r="E29" s="6">
        <v>291.56239099999999</v>
      </c>
      <c r="F29" s="6">
        <v>96.302090922732404</v>
      </c>
      <c r="G29" s="6">
        <v>3.6979090772676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108114.3087642</v>
      </c>
      <c r="E30" s="6">
        <v>23863.343428799999</v>
      </c>
      <c r="F30" s="6">
        <v>81.918648322442493</v>
      </c>
      <c r="G30" s="6">
        <v>18.0813516775575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65768.742129100006</v>
      </c>
      <c r="E31" s="6">
        <v>8645.7833749000001</v>
      </c>
      <c r="F31" s="6">
        <v>88.3815917438924</v>
      </c>
      <c r="G31" s="6">
        <v>11.6184082561076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77909.342210999996</v>
      </c>
      <c r="E32" s="6">
        <v>10450.6498629</v>
      </c>
      <c r="F32" s="6">
        <v>88.172645087881406</v>
      </c>
      <c r="G32" s="6">
        <v>11.827354912118601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10852.3251559</v>
      </c>
      <c r="E33" s="6">
        <v>904.87613829999998</v>
      </c>
      <c r="F33" s="6">
        <v>92.303643395589503</v>
      </c>
      <c r="G33" s="6">
        <v>7.6963566044105098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3638.4519399999999</v>
      </c>
      <c r="E34" s="6">
        <v>225.45601310000001</v>
      </c>
      <c r="F34" s="6">
        <v>94.165078054741997</v>
      </c>
      <c r="G34" s="6">
        <v>5.8349219452579701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90852.852001199994</v>
      </c>
      <c r="E35" s="6">
        <v>13340.846938799999</v>
      </c>
      <c r="F35" s="6">
        <v>87.196109674076993</v>
      </c>
      <c r="G35" s="6">
        <v>12.803890325923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59806.349140699996</v>
      </c>
      <c r="E36" s="6">
        <v>3677.4304219999999</v>
      </c>
      <c r="F36" s="6">
        <v>94.207291299712296</v>
      </c>
      <c r="G36" s="6">
        <v>5.7927087002877196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68015.352990400002</v>
      </c>
      <c r="E37" s="6">
        <v>22759.747536399998</v>
      </c>
      <c r="F37" s="6">
        <v>74.927323236970096</v>
      </c>
      <c r="G37" s="6">
        <v>25.0726767630299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118959.5651128</v>
      </c>
      <c r="E38" s="6">
        <v>20643.153603399998</v>
      </c>
      <c r="F38" s="6">
        <v>85.2129286641146</v>
      </c>
      <c r="G38" s="6">
        <v>14.7870713358854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77093.072420700002</v>
      </c>
      <c r="E39" s="6">
        <v>9415.1499306000005</v>
      </c>
      <c r="F39" s="6">
        <v>89.1164681521646</v>
      </c>
      <c r="G39" s="6">
        <v>10.8835318478354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79355.977332900002</v>
      </c>
      <c r="E40" s="6">
        <v>23122.094759799998</v>
      </c>
      <c r="F40" s="6">
        <v>77.437031857035606</v>
      </c>
      <c r="G40" s="6">
        <v>22.562968142964401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63258.464357999997</v>
      </c>
      <c r="E41" s="6">
        <v>23875.057230599999</v>
      </c>
      <c r="F41" s="6">
        <v>72.599457940738603</v>
      </c>
      <c r="G41" s="6">
        <v>27.4005420592615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57534.613823200001</v>
      </c>
      <c r="E42" s="6">
        <v>25560.225980499999</v>
      </c>
      <c r="F42" s="6">
        <v>69.239695219483593</v>
      </c>
      <c r="G42" s="6">
        <v>30.7603047805164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76567.771698500001</v>
      </c>
      <c r="E43" s="6">
        <v>15435.042014000001</v>
      </c>
      <c r="F43" s="6">
        <v>83.223293515529804</v>
      </c>
      <c r="G43" s="6">
        <v>16.7767064844702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107653.3375147</v>
      </c>
      <c r="E44" s="6">
        <v>11375.2032834</v>
      </c>
      <c r="F44" s="6">
        <v>90.443297710676802</v>
      </c>
      <c r="G44" s="6">
        <v>9.5567022893231801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84207.579296299999</v>
      </c>
      <c r="E45" s="6">
        <v>27676.004090499999</v>
      </c>
      <c r="F45" s="6">
        <v>75.263570174706103</v>
      </c>
      <c r="G45" s="6">
        <v>24.7364298252939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46991.547621700003</v>
      </c>
      <c r="E46" s="6">
        <v>17880.229893299998</v>
      </c>
      <c r="F46" s="6">
        <v>72.437582908583593</v>
      </c>
      <c r="G46" s="6">
        <v>27.5624170914164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123965.6124191</v>
      </c>
      <c r="E47" s="6">
        <v>20570.966306800001</v>
      </c>
      <c r="F47" s="6">
        <v>85.767639937146399</v>
      </c>
      <c r="G47" s="6">
        <v>14.2323600628536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96483.8653968</v>
      </c>
      <c r="E48" s="6">
        <v>11490.4443414</v>
      </c>
      <c r="F48" s="6">
        <v>89.358168281640005</v>
      </c>
      <c r="G48" s="6">
        <v>10.641831718360001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62453.573003600002</v>
      </c>
      <c r="E49" s="6">
        <v>18477.006716299999</v>
      </c>
      <c r="F49" s="6">
        <v>77.169313774535198</v>
      </c>
      <c r="G49" s="6">
        <v>22.830686225464799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62926.703156199997</v>
      </c>
      <c r="E50" s="6">
        <v>20197.520163000001</v>
      </c>
      <c r="F50" s="6">
        <v>75.702004353844202</v>
      </c>
      <c r="G50" s="6">
        <v>24.297995646155801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59569.6496377</v>
      </c>
      <c r="E51" s="6">
        <v>6882.8906383000003</v>
      </c>
      <c r="F51" s="6">
        <v>89.642396498744802</v>
      </c>
      <c r="G51" s="6">
        <v>10.3576035012552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116162.7768914</v>
      </c>
      <c r="E52" s="6">
        <v>5583.2722055000004</v>
      </c>
      <c r="F52" s="6">
        <v>95.414001319208197</v>
      </c>
      <c r="G52" s="6">
        <v>4.5859986807918203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88777.9037923</v>
      </c>
      <c r="E53" s="6">
        <v>14102.2504188</v>
      </c>
      <c r="F53" s="6">
        <v>86.292545411757899</v>
      </c>
      <c r="G53" s="6">
        <v>13.707454588242101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73526.577250200004</v>
      </c>
      <c r="E54" s="6">
        <v>10686.535667</v>
      </c>
      <c r="F54" s="6">
        <v>87.310128676151393</v>
      </c>
      <c r="G54" s="6">
        <v>12.6898713238486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68859.528615300005</v>
      </c>
      <c r="E55" s="6">
        <v>29567.954051299999</v>
      </c>
      <c r="F55" s="6">
        <v>69.959656337595803</v>
      </c>
      <c r="G55" s="6">
        <v>30.040343662404201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118343.0832387</v>
      </c>
      <c r="E56" s="6">
        <v>19160.331548800001</v>
      </c>
      <c r="F56" s="6">
        <v>86.065559478351403</v>
      </c>
      <c r="G56" s="6">
        <v>13.9344405216486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72100.903250899995</v>
      </c>
      <c r="E57" s="6">
        <v>4801.4906664999999</v>
      </c>
      <c r="F57" s="6">
        <v>93.756383355689493</v>
      </c>
      <c r="G57" s="6">
        <v>6.2436166443104799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76406.782404600002</v>
      </c>
      <c r="E58" s="6">
        <v>12732.841132899999</v>
      </c>
      <c r="F58" s="6">
        <v>85.715845964344396</v>
      </c>
      <c r="G58" s="6">
        <v>14.2841540356556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71771.165650900002</v>
      </c>
      <c r="E59" s="6">
        <v>5120.4547339000001</v>
      </c>
      <c r="F59" s="6">
        <v>93.340685619219698</v>
      </c>
      <c r="G59" s="6">
        <v>6.6593143807803203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40143.123004399997</v>
      </c>
      <c r="E60" s="6">
        <v>15320.160692199999</v>
      </c>
      <c r="F60" s="6">
        <v>72.377833277947204</v>
      </c>
      <c r="G60" s="6">
        <v>27.6221667220528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389</v>
      </c>
    </row>
    <row r="11" spans="1:7" x14ac:dyDescent="0.25">
      <c r="A11" t="s">
        <v>390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529508.55617979995</v>
      </c>
      <c r="E17" s="6">
        <v>2261110.1511920001</v>
      </c>
      <c r="F17" s="6">
        <v>18.974593511504501</v>
      </c>
      <c r="G17" s="6">
        <v>81.025406488495506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48.725074800000002</v>
      </c>
      <c r="E28" s="6">
        <v>1070.1470131999999</v>
      </c>
      <c r="F28" s="6">
        <v>4.3548387096774199</v>
      </c>
      <c r="G28" s="6">
        <v>95.645161290322605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2378.2724970999998</v>
      </c>
      <c r="E29" s="6">
        <v>5506.2477792999998</v>
      </c>
      <c r="F29" s="6">
        <v>30.163819912019999</v>
      </c>
      <c r="G29" s="6">
        <v>69.836180087979997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39854.324742199999</v>
      </c>
      <c r="E30" s="6">
        <v>92123.327450800003</v>
      </c>
      <c r="F30" s="6">
        <v>30.197782791224601</v>
      </c>
      <c r="G30" s="6">
        <v>69.802217208775403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18822.7992323</v>
      </c>
      <c r="E31" s="6">
        <v>55591.726271699998</v>
      </c>
      <c r="F31" s="6">
        <v>25.2945229507487</v>
      </c>
      <c r="G31" s="6">
        <v>74.7054770492513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29547.187449500001</v>
      </c>
      <c r="E32" s="6">
        <v>58812.8046244</v>
      </c>
      <c r="F32" s="6">
        <v>33.439554209995997</v>
      </c>
      <c r="G32" s="6">
        <v>66.560445790003996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3973.4832777000001</v>
      </c>
      <c r="E33" s="6">
        <v>7783.7180165</v>
      </c>
      <c r="F33" s="6">
        <v>33.7961660966048</v>
      </c>
      <c r="G33" s="6">
        <v>66.203833903395207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1004.0381383</v>
      </c>
      <c r="E34" s="6">
        <v>2859.8698147999999</v>
      </c>
      <c r="F34" s="6">
        <v>25.985042875942799</v>
      </c>
      <c r="G34" s="6">
        <v>74.014957124057204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9124.6776695999997</v>
      </c>
      <c r="E35" s="6">
        <v>95069.021270400001</v>
      </c>
      <c r="F35" s="6">
        <v>8.7574179268311099</v>
      </c>
      <c r="G35" s="6">
        <v>91.242582073168904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5489.2883883000004</v>
      </c>
      <c r="E36" s="6">
        <v>57994.491174399998</v>
      </c>
      <c r="F36" s="6">
        <v>8.6467573703271494</v>
      </c>
      <c r="G36" s="6">
        <v>91.353242629672806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27548.9614406</v>
      </c>
      <c r="E37" s="6">
        <v>63226.139086199997</v>
      </c>
      <c r="F37" s="6">
        <v>30.348588192933601</v>
      </c>
      <c r="G37" s="6">
        <v>69.651411807066395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24018.857229599998</v>
      </c>
      <c r="E38" s="6">
        <v>115583.8614866</v>
      </c>
      <c r="F38" s="6">
        <v>17.2051500504286</v>
      </c>
      <c r="G38" s="6">
        <v>82.7948499495714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21805.799158500002</v>
      </c>
      <c r="E39" s="6">
        <v>64702.423192800001</v>
      </c>
      <c r="F39" s="6">
        <v>25.206620325579198</v>
      </c>
      <c r="G39" s="6">
        <v>74.793379674420805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21298.70606</v>
      </c>
      <c r="E40" s="6">
        <v>81179.366032699996</v>
      </c>
      <c r="F40" s="6">
        <v>20.7836716919631</v>
      </c>
      <c r="G40" s="6">
        <v>79.216328308036907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24541.173494999999</v>
      </c>
      <c r="E41" s="6">
        <v>62592.348093599998</v>
      </c>
      <c r="F41" s="6">
        <v>28.165019670467199</v>
      </c>
      <c r="G41" s="6">
        <v>71.834980329532797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44597.022515199998</v>
      </c>
      <c r="E42" s="6">
        <v>38497.817288500002</v>
      </c>
      <c r="F42" s="6">
        <v>53.670026466811002</v>
      </c>
      <c r="G42" s="6">
        <v>46.329973533188998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17146.252933100001</v>
      </c>
      <c r="E43" s="6">
        <v>74856.560779399995</v>
      </c>
      <c r="F43" s="6">
        <v>18.636661468507299</v>
      </c>
      <c r="G43" s="6">
        <v>81.363338531492701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28168.368251799999</v>
      </c>
      <c r="E44" s="6">
        <v>90860.172546300004</v>
      </c>
      <c r="F44" s="6">
        <v>23.665221855974899</v>
      </c>
      <c r="G44" s="6">
        <v>76.334778144025094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21672.081637399999</v>
      </c>
      <c r="E45" s="6">
        <v>90211.501749400006</v>
      </c>
      <c r="F45" s="6">
        <v>19.370206943118799</v>
      </c>
      <c r="G45" s="6">
        <v>80.629793056881297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22354.2014027</v>
      </c>
      <c r="E46" s="6">
        <v>42517.576112299997</v>
      </c>
      <c r="F46" s="6">
        <v>34.459054860229699</v>
      </c>
      <c r="G46" s="6">
        <v>65.540945139770301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38218.629838300003</v>
      </c>
      <c r="E47" s="6">
        <v>106317.9488876</v>
      </c>
      <c r="F47" s="6">
        <v>26.442185206817499</v>
      </c>
      <c r="G47" s="6">
        <v>73.557814793182501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21305.8926479</v>
      </c>
      <c r="E48" s="6">
        <v>86668.417090300005</v>
      </c>
      <c r="F48" s="6">
        <v>19.7323721721948</v>
      </c>
      <c r="G48" s="6">
        <v>80.2676278278052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12810.4535328</v>
      </c>
      <c r="E49" s="6">
        <v>68120.126187100002</v>
      </c>
      <c r="F49" s="6">
        <v>15.82894077509</v>
      </c>
      <c r="G49" s="6">
        <v>84.171059224909996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16237.7979044</v>
      </c>
      <c r="E50" s="6">
        <v>66886.425414800004</v>
      </c>
      <c r="F50" s="6">
        <v>19.534375487691801</v>
      </c>
      <c r="G50" s="6">
        <v>80.465624512308196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1804.1131809000001</v>
      </c>
      <c r="E51" s="6">
        <v>64648.4270951</v>
      </c>
      <c r="F51" s="6">
        <v>2.7148897143839901</v>
      </c>
      <c r="G51" s="6">
        <v>97.285110285616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1720.5315057</v>
      </c>
      <c r="E52" s="6">
        <v>120025.5175912</v>
      </c>
      <c r="F52" s="6">
        <v>1.41321342126724</v>
      </c>
      <c r="G52" s="6">
        <v>98.586786578732799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12923.7389064</v>
      </c>
      <c r="E53" s="6">
        <v>89956.4153047</v>
      </c>
      <c r="F53" s="6">
        <v>12.5619357839236</v>
      </c>
      <c r="G53" s="6">
        <v>87.438064216076398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6662.2992338000004</v>
      </c>
      <c r="E54" s="6">
        <v>77550.813683400003</v>
      </c>
      <c r="F54" s="6">
        <v>7.9112373394277702</v>
      </c>
      <c r="G54" s="6">
        <v>92.088762660572201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19612.182319899999</v>
      </c>
      <c r="E55" s="6">
        <v>78815.300346699994</v>
      </c>
      <c r="F55" s="6">
        <v>19.925514489008801</v>
      </c>
      <c r="G55" s="6">
        <v>80.074485510991195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13186.414389899999</v>
      </c>
      <c r="E56" s="6">
        <v>124317.0003976</v>
      </c>
      <c r="F56" s="6">
        <v>9.5898813933301206</v>
      </c>
      <c r="G56" s="6">
        <v>90.410118606669897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4419.2316195000003</v>
      </c>
      <c r="E57" s="6">
        <v>72483.162297899995</v>
      </c>
      <c r="F57" s="6">
        <v>5.7465462313782396</v>
      </c>
      <c r="G57" s="6">
        <v>94.253453768621796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10787.140537499999</v>
      </c>
      <c r="E58" s="6">
        <v>78352.482999999993</v>
      </c>
      <c r="F58" s="6">
        <v>12.1013979074771</v>
      </c>
      <c r="G58" s="6">
        <v>87.898602092522907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3247.8349758999998</v>
      </c>
      <c r="E59" s="6">
        <v>73643.785408900003</v>
      </c>
      <c r="F59" s="6">
        <v>4.2239127744302696</v>
      </c>
      <c r="G59" s="6">
        <v>95.776087225569697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3178.0749931999999</v>
      </c>
      <c r="E60" s="6">
        <v>52285.2087034</v>
      </c>
      <c r="F60" s="6">
        <v>5.7300519936485896</v>
      </c>
      <c r="G60" s="6">
        <v>94.269948006351399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393</v>
      </c>
    </row>
    <row r="11" spans="1:7" x14ac:dyDescent="0.25">
      <c r="A11" t="s">
        <v>394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283586.86421540001</v>
      </c>
      <c r="E17" s="6">
        <v>2507031.8431564001</v>
      </c>
      <c r="F17" s="6">
        <v>10.1621501879231</v>
      </c>
      <c r="G17" s="6">
        <v>89.837849812076897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648.01478559999998</v>
      </c>
      <c r="E29" s="6">
        <v>7236.5054908000002</v>
      </c>
      <c r="F29" s="6">
        <v>8.2188232496483309</v>
      </c>
      <c r="G29" s="6">
        <v>91.781176750351705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18740.1363576</v>
      </c>
      <c r="E30" s="6">
        <v>113237.5158354</v>
      </c>
      <c r="F30" s="6">
        <v>14.1994769919039</v>
      </c>
      <c r="G30" s="6">
        <v>85.800523008096107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6134.2815104000001</v>
      </c>
      <c r="E31" s="6">
        <v>68280.243993600001</v>
      </c>
      <c r="F31" s="6">
        <v>8.2433926291316109</v>
      </c>
      <c r="G31" s="6">
        <v>91.756607370868394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12442.513615600001</v>
      </c>
      <c r="E32" s="6">
        <v>75917.4784583</v>
      </c>
      <c r="F32" s="6">
        <v>14.081614680537401</v>
      </c>
      <c r="G32" s="6">
        <v>85.918385319462601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1495.6712703000001</v>
      </c>
      <c r="E33" s="6">
        <v>10261.530023900001</v>
      </c>
      <c r="F33" s="6">
        <v>12.721320600658901</v>
      </c>
      <c r="G33" s="6">
        <v>87.278679399341101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834.63469799999996</v>
      </c>
      <c r="E34" s="6">
        <v>3029.2732550999999</v>
      </c>
      <c r="F34" s="6">
        <v>21.600791430095398</v>
      </c>
      <c r="G34" s="6">
        <v>78.399208569904602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4336.1012017000003</v>
      </c>
      <c r="E35" s="6">
        <v>99857.597738299999</v>
      </c>
      <c r="F35" s="6">
        <v>4.1615771834695598</v>
      </c>
      <c r="G35" s="6">
        <v>95.838422816530397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2527.6813536</v>
      </c>
      <c r="E36" s="6">
        <v>60956.098209099997</v>
      </c>
      <c r="F36" s="6">
        <v>3.98161762108623</v>
      </c>
      <c r="G36" s="6">
        <v>96.018382378913799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17371.6919375</v>
      </c>
      <c r="E37" s="6">
        <v>73403.408589300001</v>
      </c>
      <c r="F37" s="6">
        <v>19.1370671436175</v>
      </c>
      <c r="G37" s="6">
        <v>80.8629328563825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12770.888157699999</v>
      </c>
      <c r="E38" s="6">
        <v>126831.83055850001</v>
      </c>
      <c r="F38" s="6">
        <v>9.1480225278864999</v>
      </c>
      <c r="G38" s="6">
        <v>90.851977472113504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7123.0742522</v>
      </c>
      <c r="E39" s="6">
        <v>79385.148099099999</v>
      </c>
      <c r="F39" s="6">
        <v>8.2339852312234694</v>
      </c>
      <c r="G39" s="6">
        <v>91.7660147687765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17082.540102999999</v>
      </c>
      <c r="E40" s="6">
        <v>85395.531989700001</v>
      </c>
      <c r="F40" s="6">
        <v>16.669458894140199</v>
      </c>
      <c r="G40" s="6">
        <v>83.330541105859794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16182.588463399999</v>
      </c>
      <c r="E41" s="6">
        <v>70950.933125199997</v>
      </c>
      <c r="F41" s="6">
        <v>18.572173106701602</v>
      </c>
      <c r="G41" s="6">
        <v>81.427826893298402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26957.2156125</v>
      </c>
      <c r="E42" s="6">
        <v>56137.624191199997</v>
      </c>
      <c r="F42" s="6">
        <v>32.441503799974399</v>
      </c>
      <c r="G42" s="6">
        <v>67.558496200025601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12500.649607200001</v>
      </c>
      <c r="E43" s="6">
        <v>79502.164105300006</v>
      </c>
      <c r="F43" s="6">
        <v>13.587247066446601</v>
      </c>
      <c r="G43" s="6">
        <v>86.412752933553406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15812.819187200001</v>
      </c>
      <c r="E44" s="6">
        <v>103215.7216109</v>
      </c>
      <c r="F44" s="6">
        <v>13.284897118937399</v>
      </c>
      <c r="G44" s="6">
        <v>86.715102881062606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10721.897633299999</v>
      </c>
      <c r="E45" s="6">
        <v>101161.6857535</v>
      </c>
      <c r="F45" s="6">
        <v>9.5830838705198005</v>
      </c>
      <c r="G45" s="6">
        <v>90.4169161294802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13231.393603799999</v>
      </c>
      <c r="E46" s="6">
        <v>51640.383911199999</v>
      </c>
      <c r="F46" s="6">
        <v>20.396224846375699</v>
      </c>
      <c r="G46" s="6">
        <v>79.603775153624298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11991.322853600001</v>
      </c>
      <c r="E47" s="6">
        <v>132545.25587230001</v>
      </c>
      <c r="F47" s="6">
        <v>8.2963931755576006</v>
      </c>
      <c r="G47" s="6">
        <v>91.703606824442403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4259.8065237000001</v>
      </c>
      <c r="E48" s="6">
        <v>103714.5032145</v>
      </c>
      <c r="F48" s="6">
        <v>3.9452037563643998</v>
      </c>
      <c r="G48" s="6">
        <v>96.054796243635593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8645.6081649000007</v>
      </c>
      <c r="E49" s="6">
        <v>72284.971554999996</v>
      </c>
      <c r="F49" s="6">
        <v>10.6827458728485</v>
      </c>
      <c r="G49" s="6">
        <v>89.3172541271515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2334.4305804000001</v>
      </c>
      <c r="E50" s="6">
        <v>80789.792738799995</v>
      </c>
      <c r="F50" s="6">
        <v>2.80836378035763</v>
      </c>
      <c r="G50" s="6">
        <v>97.191636219642405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603.41551609999999</v>
      </c>
      <c r="E51" s="6">
        <v>65849.124759900005</v>
      </c>
      <c r="F51" s="6">
        <v>0.90803980343536905</v>
      </c>
      <c r="G51" s="6">
        <v>99.0919601965646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1731.8818202</v>
      </c>
      <c r="E52" s="6">
        <v>120014.1672767</v>
      </c>
      <c r="F52" s="6">
        <v>1.4225363640519999</v>
      </c>
      <c r="G52" s="6">
        <v>98.577463635948007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5049.8360749000003</v>
      </c>
      <c r="E53" s="6">
        <v>97830.318136200003</v>
      </c>
      <c r="F53" s="6">
        <v>4.9084647215227104</v>
      </c>
      <c r="G53" s="6">
        <v>95.091535278477295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11036.6448033</v>
      </c>
      <c r="E54" s="6">
        <v>73176.468113900002</v>
      </c>
      <c r="F54" s="6">
        <v>13.1056131533238</v>
      </c>
      <c r="G54" s="6">
        <v>86.894386846676198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9945.9039947000001</v>
      </c>
      <c r="E55" s="6">
        <v>88481.578671900003</v>
      </c>
      <c r="F55" s="6">
        <v>10.1048037857368</v>
      </c>
      <c r="G55" s="6">
        <v>89.895196214263194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7499.3768583000001</v>
      </c>
      <c r="E56" s="6">
        <v>130004.0379292</v>
      </c>
      <c r="F56" s="6">
        <v>5.4539568125560098</v>
      </c>
      <c r="G56" s="6">
        <v>94.546043187443999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4133.1705284</v>
      </c>
      <c r="E57" s="6">
        <v>72769.223389000006</v>
      </c>
      <c r="F57" s="6">
        <v>5.37456679546204</v>
      </c>
      <c r="G57" s="6">
        <v>94.625433204537998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11219.020292699999</v>
      </c>
      <c r="E58" s="6">
        <v>77920.603244800004</v>
      </c>
      <c r="F58" s="6">
        <v>12.585895976978501</v>
      </c>
      <c r="G58" s="6">
        <v>87.414104023021494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1588.3667003999999</v>
      </c>
      <c r="E59" s="6">
        <v>75303.253684399999</v>
      </c>
      <c r="F59" s="6">
        <v>2.06572145631878</v>
      </c>
      <c r="G59" s="6">
        <v>97.934278543681202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6632.4815208</v>
      </c>
      <c r="E60" s="6">
        <v>48830.802175800003</v>
      </c>
      <c r="F60" s="6">
        <v>11.9583282466317</v>
      </c>
      <c r="G60" s="6">
        <v>88.041671753368306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397</v>
      </c>
    </row>
    <row r="11" spans="1:7" x14ac:dyDescent="0.25">
      <c r="A11" t="s">
        <v>398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375067.2099973</v>
      </c>
      <c r="E17" s="6">
        <v>2415551.4973745001</v>
      </c>
      <c r="F17" s="6">
        <v>13.440288671702399</v>
      </c>
      <c r="G17" s="6">
        <v>86.559711328297595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1024.1761785000001</v>
      </c>
      <c r="E29" s="6">
        <v>6860.3440978999997</v>
      </c>
      <c r="F29" s="6">
        <v>12.9897082206202</v>
      </c>
      <c r="G29" s="6">
        <v>87.010291779379799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24877.670192699999</v>
      </c>
      <c r="E30" s="6">
        <v>107099.98200030001</v>
      </c>
      <c r="F30" s="6">
        <v>18.849911162474399</v>
      </c>
      <c r="G30" s="6">
        <v>81.150088837525601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12883.619656700001</v>
      </c>
      <c r="E31" s="6">
        <v>61530.905847299997</v>
      </c>
      <c r="F31" s="6">
        <v>17.313312917660799</v>
      </c>
      <c r="G31" s="6">
        <v>82.686687082339205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17055.791170600001</v>
      </c>
      <c r="E32" s="6">
        <v>71304.200903300007</v>
      </c>
      <c r="F32" s="6">
        <v>19.302617361413301</v>
      </c>
      <c r="G32" s="6">
        <v>80.697382638586703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2066.3584578</v>
      </c>
      <c r="E33" s="6">
        <v>9690.8428363999992</v>
      </c>
      <c r="F33" s="6">
        <v>17.575257972485002</v>
      </c>
      <c r="G33" s="6">
        <v>82.424742027514995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248.58622650000001</v>
      </c>
      <c r="E34" s="6">
        <v>3615.3217266000001</v>
      </c>
      <c r="F34" s="6">
        <v>6.43354421268136</v>
      </c>
      <c r="G34" s="6">
        <v>93.566455787318603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4294.3851831000002</v>
      </c>
      <c r="E35" s="6">
        <v>99899.313756899995</v>
      </c>
      <c r="F35" s="6">
        <v>4.1215401956052302</v>
      </c>
      <c r="G35" s="6">
        <v>95.878459804394794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2053.2223008999999</v>
      </c>
      <c r="E36" s="6">
        <v>61430.557261800001</v>
      </c>
      <c r="F36" s="6">
        <v>3.2342471022414898</v>
      </c>
      <c r="G36" s="6">
        <v>96.765752897758503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19810.2447398</v>
      </c>
      <c r="E37" s="6">
        <v>70964.855786999993</v>
      </c>
      <c r="F37" s="6">
        <v>21.823434647644699</v>
      </c>
      <c r="G37" s="6">
        <v>78.176565352355297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13797.642832899999</v>
      </c>
      <c r="E38" s="6">
        <v>125805.0758833</v>
      </c>
      <c r="F38" s="6">
        <v>9.8835058226547794</v>
      </c>
      <c r="G38" s="6">
        <v>90.116494177345203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4731.1836292999997</v>
      </c>
      <c r="E39" s="6">
        <v>81777.038721999998</v>
      </c>
      <c r="F39" s="6">
        <v>5.4690565829536997</v>
      </c>
      <c r="G39" s="6">
        <v>94.530943417046302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12202.9403497</v>
      </c>
      <c r="E40" s="6">
        <v>90275.131743000005</v>
      </c>
      <c r="F40" s="6">
        <v>11.9078551152498</v>
      </c>
      <c r="G40" s="6">
        <v>88.092144884750198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22457.277881000002</v>
      </c>
      <c r="E41" s="6">
        <v>64676.243707599999</v>
      </c>
      <c r="F41" s="6">
        <v>25.773407836115901</v>
      </c>
      <c r="G41" s="6">
        <v>74.226592163884106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27888.525499300002</v>
      </c>
      <c r="E42" s="6">
        <v>55206.314304400003</v>
      </c>
      <c r="F42" s="6">
        <v>33.562283247892097</v>
      </c>
      <c r="G42" s="6">
        <v>66.437716752107903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19592.2494372</v>
      </c>
      <c r="E43" s="6">
        <v>72410.564275299999</v>
      </c>
      <c r="F43" s="6">
        <v>21.295272010293001</v>
      </c>
      <c r="G43" s="6">
        <v>78.704727989706996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19772.6624734</v>
      </c>
      <c r="E44" s="6">
        <v>99255.878324699996</v>
      </c>
      <c r="F44" s="6">
        <v>16.611698623558699</v>
      </c>
      <c r="G44" s="6">
        <v>83.388301376441305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19706.182989299999</v>
      </c>
      <c r="E45" s="6">
        <v>92177.400397499994</v>
      </c>
      <c r="F45" s="6">
        <v>17.613113910708801</v>
      </c>
      <c r="G45" s="6">
        <v>82.386886089291195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15152.417161699999</v>
      </c>
      <c r="E46" s="6">
        <v>49719.360353299999</v>
      </c>
      <c r="F46" s="6">
        <v>23.357487249669401</v>
      </c>
      <c r="G46" s="6">
        <v>76.642512750330596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24519.8043425</v>
      </c>
      <c r="E47" s="6">
        <v>120016.7743834</v>
      </c>
      <c r="F47" s="6">
        <v>16.964428353461599</v>
      </c>
      <c r="G47" s="6">
        <v>83.035571646538401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14485.405903000001</v>
      </c>
      <c r="E48" s="6">
        <v>93488.903835200006</v>
      </c>
      <c r="F48" s="6">
        <v>13.4156040803799</v>
      </c>
      <c r="G48" s="6">
        <v>86.584395919620107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13272.2639519</v>
      </c>
      <c r="E49" s="6">
        <v>67658.315768</v>
      </c>
      <c r="F49" s="6">
        <v>16.399566144015299</v>
      </c>
      <c r="G49" s="6">
        <v>83.600433855984704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11232.169148700001</v>
      </c>
      <c r="E50" s="6">
        <v>71892.054170500007</v>
      </c>
      <c r="F50" s="6">
        <v>13.512510192808699</v>
      </c>
      <c r="G50" s="6">
        <v>86.487489807191295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1734.3517354999999</v>
      </c>
      <c r="E51" s="6">
        <v>64718.188540499999</v>
      </c>
      <c r="F51" s="6">
        <v>2.6099103635416299</v>
      </c>
      <c r="G51" s="6">
        <v>97.390089636458399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841.96875709999995</v>
      </c>
      <c r="E52" s="6">
        <v>120904.0803398</v>
      </c>
      <c r="F52" s="6">
        <v>0.69157788966922495</v>
      </c>
      <c r="G52" s="6">
        <v>99.308422110330795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6899.2918227999999</v>
      </c>
      <c r="E53" s="6">
        <v>95980.862388299996</v>
      </c>
      <c r="F53" s="6">
        <v>6.7061445190326303</v>
      </c>
      <c r="G53" s="6">
        <v>93.293855480967395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6206.4544273000001</v>
      </c>
      <c r="E54" s="6">
        <v>78006.658489900001</v>
      </c>
      <c r="F54" s="6">
        <v>7.3699382581930104</v>
      </c>
      <c r="G54" s="6">
        <v>92.630061741806998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23071.934990000002</v>
      </c>
      <c r="E55" s="6">
        <v>75355.547676600007</v>
      </c>
      <c r="F55" s="6">
        <v>23.440541569218801</v>
      </c>
      <c r="G55" s="6">
        <v>76.559458430781206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12860.7009868</v>
      </c>
      <c r="E56" s="6">
        <v>124642.7138007</v>
      </c>
      <c r="F56" s="6">
        <v>9.3530048011354001</v>
      </c>
      <c r="G56" s="6">
        <v>90.646995198864602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2256.8589673000001</v>
      </c>
      <c r="E57" s="6">
        <v>74645.534950100002</v>
      </c>
      <c r="F57" s="6">
        <v>2.9347057384508299</v>
      </c>
      <c r="G57" s="6">
        <v>97.065294261549198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10231.9943002</v>
      </c>
      <c r="E58" s="6">
        <v>78907.629237300003</v>
      </c>
      <c r="F58" s="6">
        <v>11.478615114293699</v>
      </c>
      <c r="G58" s="6">
        <v>88.521384885706297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2203.4041201999999</v>
      </c>
      <c r="E59" s="6">
        <v>74688.216264600007</v>
      </c>
      <c r="F59" s="6">
        <v>2.8655971992437901</v>
      </c>
      <c r="G59" s="6">
        <v>97.134402800756206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5633.6655511999998</v>
      </c>
      <c r="E60" s="6">
        <v>49829.618145400003</v>
      </c>
      <c r="F60" s="6">
        <v>10.1574684651161</v>
      </c>
      <c r="G60" s="6">
        <v>89.842531534883904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401</v>
      </c>
    </row>
    <row r="11" spans="1:7" x14ac:dyDescent="0.25">
      <c r="A11" t="s">
        <v>402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27798.6074768</v>
      </c>
      <c r="E17" s="6">
        <v>2762820.099895</v>
      </c>
      <c r="F17" s="6">
        <v>0.99614495535940395</v>
      </c>
      <c r="G17" s="6">
        <v>99.003855044640602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7797.1695005000001</v>
      </c>
      <c r="E29" s="6">
        <v>87.350775900000002</v>
      </c>
      <c r="F29" s="6">
        <v>98.892123137009904</v>
      </c>
      <c r="G29" s="6">
        <v>1.1078768629901199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130290.4973038</v>
      </c>
      <c r="E30" s="6">
        <v>1687.1548892000001</v>
      </c>
      <c r="F30" s="6">
        <v>98.721635927624504</v>
      </c>
      <c r="G30" s="6">
        <v>1.2783640723754901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73361.784278699997</v>
      </c>
      <c r="E31" s="6">
        <v>1052.7412253</v>
      </c>
      <c r="F31" s="6">
        <v>98.585301433866704</v>
      </c>
      <c r="G31" s="6">
        <v>1.41469856613332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87066.679670900005</v>
      </c>
      <c r="E32" s="6">
        <v>1293.3124029999999</v>
      </c>
      <c r="F32" s="6">
        <v>98.536314487309696</v>
      </c>
      <c r="G32" s="6">
        <v>1.4636855126903301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11559.774943500001</v>
      </c>
      <c r="E33" s="6">
        <v>197.4263507</v>
      </c>
      <c r="F33" s="6">
        <v>98.3208048772849</v>
      </c>
      <c r="G33" s="6">
        <v>1.6791951227150701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3860.4828963</v>
      </c>
      <c r="E34" s="6">
        <v>3.4250568000000001</v>
      </c>
      <c r="F34" s="6">
        <v>99.911357702057799</v>
      </c>
      <c r="G34" s="6">
        <v>8.8642297942219006E-2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103790.25546460001</v>
      </c>
      <c r="E35" s="6">
        <v>403.44347540000001</v>
      </c>
      <c r="F35" s="6">
        <v>99.612794747183003</v>
      </c>
      <c r="G35" s="6">
        <v>0.38720525281698998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63271.877765700003</v>
      </c>
      <c r="E36" s="6">
        <v>211.90179699999999</v>
      </c>
      <c r="F36" s="6">
        <v>99.666211119659806</v>
      </c>
      <c r="G36" s="6">
        <v>0.33378888034023602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90085.308481100001</v>
      </c>
      <c r="E37" s="6">
        <v>689.79204570000002</v>
      </c>
      <c r="F37" s="6">
        <v>99.240108750420703</v>
      </c>
      <c r="G37" s="6">
        <v>0.75989124957933696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138739.39113120001</v>
      </c>
      <c r="E38" s="6">
        <v>863.327585</v>
      </c>
      <c r="F38" s="6">
        <v>99.381582541558501</v>
      </c>
      <c r="G38" s="6">
        <v>0.61841745844152796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85890.893456100006</v>
      </c>
      <c r="E39" s="6">
        <v>617.32889520000003</v>
      </c>
      <c r="F39" s="6">
        <v>99.286392809352705</v>
      </c>
      <c r="G39" s="6">
        <v>0.71360719064726397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99899.907704099998</v>
      </c>
      <c r="E40" s="6">
        <v>2578.1643886000002</v>
      </c>
      <c r="F40" s="6">
        <v>97.484179458149995</v>
      </c>
      <c r="G40" s="6">
        <v>2.5158205418500001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83731.218008399999</v>
      </c>
      <c r="E41" s="6">
        <v>3402.3035801999999</v>
      </c>
      <c r="F41" s="6">
        <v>96.095298895109593</v>
      </c>
      <c r="G41" s="6">
        <v>3.9047011048904201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81323.496850700001</v>
      </c>
      <c r="E42" s="6">
        <v>1771.3429530000001</v>
      </c>
      <c r="F42" s="6">
        <v>97.868287661201904</v>
      </c>
      <c r="G42" s="6">
        <v>2.1317123387981098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91468.557649499999</v>
      </c>
      <c r="E43" s="6">
        <v>534.25606300000004</v>
      </c>
      <c r="F43" s="6">
        <v>99.419304647932293</v>
      </c>
      <c r="G43" s="6">
        <v>0.58069535206770895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117294.2219721</v>
      </c>
      <c r="E44" s="6">
        <v>1734.3188259999999</v>
      </c>
      <c r="F44" s="6">
        <v>98.542938681453094</v>
      </c>
      <c r="G44" s="6">
        <v>1.4570613185469601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110510.3202269</v>
      </c>
      <c r="E45" s="6">
        <v>1373.2631598999999</v>
      </c>
      <c r="F45" s="6">
        <v>98.772596373542697</v>
      </c>
      <c r="G45" s="6">
        <v>1.22740362645734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64439.448275399998</v>
      </c>
      <c r="E46" s="6">
        <v>432.32923959999999</v>
      </c>
      <c r="F46" s="6">
        <v>99.333563444442305</v>
      </c>
      <c r="G46" s="6">
        <v>0.66643655555766801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143026.719224</v>
      </c>
      <c r="E47" s="6">
        <v>1509.8595018999999</v>
      </c>
      <c r="F47" s="6">
        <v>98.955378966895793</v>
      </c>
      <c r="G47" s="6">
        <v>1.04462103310423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107266.97770800001</v>
      </c>
      <c r="E48" s="6">
        <v>707.33203019999996</v>
      </c>
      <c r="F48" s="6">
        <v>99.344907106222706</v>
      </c>
      <c r="G48" s="6">
        <v>0.65509289377726299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79864.747979399996</v>
      </c>
      <c r="E49" s="6">
        <v>1065.8317405</v>
      </c>
      <c r="F49" s="6">
        <v>98.683029648139396</v>
      </c>
      <c r="G49" s="6">
        <v>1.31697035186061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82056.548538300005</v>
      </c>
      <c r="E50" s="6">
        <v>1067.6747809000001</v>
      </c>
      <c r="F50" s="6">
        <v>98.715567209813102</v>
      </c>
      <c r="G50" s="6">
        <v>1.2844327901869099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66045.012507899999</v>
      </c>
      <c r="E51" s="6">
        <v>407.5277681</v>
      </c>
      <c r="F51" s="6">
        <v>99.386738616150097</v>
      </c>
      <c r="G51" s="6">
        <v>0.61326138384988504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121612.0619739</v>
      </c>
      <c r="E52" s="6">
        <v>133.987123</v>
      </c>
      <c r="F52" s="6">
        <v>99.889945403572497</v>
      </c>
      <c r="G52" s="6">
        <v>0.110054596427484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102522.42547250001</v>
      </c>
      <c r="E53" s="6">
        <v>357.72873859999999</v>
      </c>
      <c r="F53" s="6">
        <v>99.652285961910593</v>
      </c>
      <c r="G53" s="6">
        <v>0.347714038089383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83514.8752026</v>
      </c>
      <c r="E54" s="6">
        <v>698.2377146</v>
      </c>
      <c r="F54" s="6">
        <v>99.170868181435694</v>
      </c>
      <c r="G54" s="6">
        <v>0.82913181856431495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97928.357352299994</v>
      </c>
      <c r="E55" s="6">
        <v>499.12531430000001</v>
      </c>
      <c r="F55" s="6">
        <v>99.492900457496503</v>
      </c>
      <c r="G55" s="6">
        <v>0.50709954250345901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136824.47392819999</v>
      </c>
      <c r="E56" s="6">
        <v>678.94085930000006</v>
      </c>
      <c r="F56" s="6">
        <v>99.506237092112002</v>
      </c>
      <c r="G56" s="6">
        <v>0.49376290788795801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76642.800540299999</v>
      </c>
      <c r="E57" s="6">
        <v>259.5933771</v>
      </c>
      <c r="F57" s="6">
        <v>99.662437846370807</v>
      </c>
      <c r="G57" s="6">
        <v>0.33756215362921799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88223.151558400001</v>
      </c>
      <c r="E58" s="6">
        <v>916.4719791</v>
      </c>
      <c r="F58" s="6">
        <v>98.971869138852199</v>
      </c>
      <c r="G58" s="6">
        <v>1.02813086114779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76694.340654600004</v>
      </c>
      <c r="E59" s="6">
        <v>197.27973019999999</v>
      </c>
      <c r="F59" s="6">
        <v>99.743431430872803</v>
      </c>
      <c r="G59" s="6">
        <v>0.2565685691272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55097.449587100004</v>
      </c>
      <c r="E60" s="6">
        <v>365.83410950000001</v>
      </c>
      <c r="F60" s="6">
        <v>99.340403082693001</v>
      </c>
      <c r="G60" s="6">
        <v>0.659596917306983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405</v>
      </c>
    </row>
    <row r="11" spans="1:7" x14ac:dyDescent="0.25">
      <c r="A11" t="s">
        <v>406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41881.183190900003</v>
      </c>
      <c r="E17" s="6">
        <v>2748737.5241808998</v>
      </c>
      <c r="F17" s="6">
        <v>1.50078486467052</v>
      </c>
      <c r="G17" s="6">
        <v>98.499215135329493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1117.0674555999999</v>
      </c>
      <c r="F28" s="6">
        <v>0.16129032258064499</v>
      </c>
      <c r="G28" s="6">
        <v>99.838709677419402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73.9513417</v>
      </c>
      <c r="E29" s="6">
        <v>7810.5689346999998</v>
      </c>
      <c r="F29" s="6">
        <v>0.93793076950225696</v>
      </c>
      <c r="G29" s="6">
        <v>99.062069230497798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1760.169633</v>
      </c>
      <c r="E30" s="6">
        <v>130217.48256</v>
      </c>
      <c r="F30" s="6">
        <v>1.3336876385905001</v>
      </c>
      <c r="G30" s="6">
        <v>98.666312361409496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307.73765270000001</v>
      </c>
      <c r="E31" s="6">
        <v>74106.787851300003</v>
      </c>
      <c r="F31" s="6">
        <v>0.41354513868862602</v>
      </c>
      <c r="G31" s="6">
        <v>99.586454861311395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2060.4951329999999</v>
      </c>
      <c r="E32" s="6">
        <v>86299.496940900004</v>
      </c>
      <c r="F32" s="6">
        <v>2.33193222932467</v>
      </c>
      <c r="G32" s="6">
        <v>97.668067770675293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675.04482819999998</v>
      </c>
      <c r="E33" s="6">
        <v>11082.156466</v>
      </c>
      <c r="F33" s="6">
        <v>5.7415435128512202</v>
      </c>
      <c r="G33" s="6">
        <v>94.258456487148806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52.022913699999997</v>
      </c>
      <c r="E34" s="6">
        <v>3811.8850394000001</v>
      </c>
      <c r="F34" s="6">
        <v>1.3463807712671401</v>
      </c>
      <c r="G34" s="6">
        <v>98.653619228732893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1938.1885127</v>
      </c>
      <c r="E35" s="6">
        <v>102255.5104273</v>
      </c>
      <c r="F35" s="6">
        <v>1.8601782376649301</v>
      </c>
      <c r="G35" s="6">
        <v>98.139821762335103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1152.1442321</v>
      </c>
      <c r="E36" s="6">
        <v>62331.635330600002</v>
      </c>
      <c r="F36" s="6">
        <v>1.81486395428313</v>
      </c>
      <c r="G36" s="6">
        <v>98.185136045716902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1089.3684384999999</v>
      </c>
      <c r="E37" s="6">
        <v>89685.732088300007</v>
      </c>
      <c r="F37" s="6">
        <v>1.20007406455957</v>
      </c>
      <c r="G37" s="6">
        <v>98.799925935440399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1270.5202844999999</v>
      </c>
      <c r="E38" s="6">
        <v>138332.1984317</v>
      </c>
      <c r="F38" s="6">
        <v>0.910097092795775</v>
      </c>
      <c r="G38" s="6">
        <v>99.089902907204205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575.17286539999998</v>
      </c>
      <c r="E39" s="6">
        <v>85933.049485900003</v>
      </c>
      <c r="F39" s="6">
        <v>0.66487652822674903</v>
      </c>
      <c r="G39" s="6">
        <v>99.335123471773301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3074.1324466000001</v>
      </c>
      <c r="E40" s="6">
        <v>99403.9396461</v>
      </c>
      <c r="F40" s="6">
        <v>2.9997953550679499</v>
      </c>
      <c r="G40" s="6">
        <v>97.000204644932097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2104.4800789000001</v>
      </c>
      <c r="E41" s="6">
        <v>85029.041509699993</v>
      </c>
      <c r="F41" s="6">
        <v>2.4152358822776399</v>
      </c>
      <c r="G41" s="6">
        <v>97.584764117722401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1391.4898988</v>
      </c>
      <c r="E42" s="6">
        <v>81703.349904899995</v>
      </c>
      <c r="F42" s="6">
        <v>1.6745803976362399</v>
      </c>
      <c r="G42" s="6">
        <v>98.325419602363795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455.80333239999999</v>
      </c>
      <c r="E43" s="6">
        <v>91547.010380099993</v>
      </c>
      <c r="F43" s="6">
        <v>0.495423252841312</v>
      </c>
      <c r="G43" s="6">
        <v>99.504576747158694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1125.7245791</v>
      </c>
      <c r="E44" s="6">
        <v>117902.816219</v>
      </c>
      <c r="F44" s="6">
        <v>0.94576021141810795</v>
      </c>
      <c r="G44" s="6">
        <v>99.054239788581896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3147.4304332000002</v>
      </c>
      <c r="E45" s="6">
        <v>108736.1529536</v>
      </c>
      <c r="F45" s="6">
        <v>2.8131298068268098</v>
      </c>
      <c r="G45" s="6">
        <v>97.186870193173206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1044.6422806999999</v>
      </c>
      <c r="E46" s="6">
        <v>63827.135234300004</v>
      </c>
      <c r="F46" s="6">
        <v>1.6103185710588099</v>
      </c>
      <c r="G46" s="6">
        <v>98.389681428941202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1912.6676600999999</v>
      </c>
      <c r="E47" s="6">
        <v>142623.9110658</v>
      </c>
      <c r="F47" s="6">
        <v>1.3233104567441001</v>
      </c>
      <c r="G47" s="6">
        <v>98.676689543255904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1612.437743</v>
      </c>
      <c r="E48" s="6">
        <v>106361.8719952</v>
      </c>
      <c r="F48" s="6">
        <v>1.49335313826928</v>
      </c>
      <c r="G48" s="6">
        <v>98.506646861730701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2009.6021926000001</v>
      </c>
      <c r="E49" s="6">
        <v>78920.977527299998</v>
      </c>
      <c r="F49" s="6">
        <v>2.48311849433825</v>
      </c>
      <c r="G49" s="6">
        <v>97.5168815056618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1359.6432279000001</v>
      </c>
      <c r="E50" s="6">
        <v>81764.580091299998</v>
      </c>
      <c r="F50" s="6">
        <v>1.6356763090331901</v>
      </c>
      <c r="G50" s="6">
        <v>98.364323690966799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680.35484469999994</v>
      </c>
      <c r="E51" s="6">
        <v>65772.185431299993</v>
      </c>
      <c r="F51" s="6">
        <v>1.0238206724291601</v>
      </c>
      <c r="G51" s="6">
        <v>98.976179327570804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1182.0226295</v>
      </c>
      <c r="E52" s="6">
        <v>120564.02646740001</v>
      </c>
      <c r="F52" s="6">
        <v>0.970891982342035</v>
      </c>
      <c r="G52" s="6">
        <v>99.029108017658004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849.80412269999999</v>
      </c>
      <c r="E53" s="6">
        <v>102030.3500884</v>
      </c>
      <c r="F53" s="6">
        <v>0.82601365561358397</v>
      </c>
      <c r="G53" s="6">
        <v>99.173986344386407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1898.1817845999999</v>
      </c>
      <c r="E54" s="6">
        <v>82314.931132600002</v>
      </c>
      <c r="F54" s="6">
        <v>2.2540216349279598</v>
      </c>
      <c r="G54" s="6">
        <v>97.745978365072006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2030.4292723000001</v>
      </c>
      <c r="E55" s="6">
        <v>96397.053394300005</v>
      </c>
      <c r="F55" s="6">
        <v>2.0628682328263999</v>
      </c>
      <c r="G55" s="6">
        <v>97.937131767173597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2131.2900208000001</v>
      </c>
      <c r="E56" s="6">
        <v>135372.1247667</v>
      </c>
      <c r="F56" s="6">
        <v>1.5499906123013201</v>
      </c>
      <c r="G56" s="6">
        <v>98.450009387698699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626.03017369999998</v>
      </c>
      <c r="E57" s="6">
        <v>76276.3637437</v>
      </c>
      <c r="F57" s="6">
        <v>0.81405810900036701</v>
      </c>
      <c r="G57" s="6">
        <v>99.185941890999601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1110.2239184</v>
      </c>
      <c r="E58" s="6">
        <v>88029.399619100004</v>
      </c>
      <c r="F58" s="6">
        <v>1.24548867758337</v>
      </c>
      <c r="G58" s="6">
        <v>98.754511322416604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887.22576960000004</v>
      </c>
      <c r="E59" s="6">
        <v>76004.394615199999</v>
      </c>
      <c r="F59" s="6">
        <v>1.15386535640675</v>
      </c>
      <c r="G59" s="6">
        <v>98.846134643593203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290.94631340000001</v>
      </c>
      <c r="E60" s="6">
        <v>55172.3373832</v>
      </c>
      <c r="F60" s="6">
        <v>0.52457462668737598</v>
      </c>
      <c r="G60" s="6">
        <v>99.475425373312603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</v>
      </c>
    </row>
    <row r="9" spans="1:7" x14ac:dyDescent="0.25">
      <c r="A9" t="s">
        <v>360</v>
      </c>
    </row>
    <row r="10" spans="1:7" x14ac:dyDescent="0.25">
      <c r="A10" t="s">
        <v>409</v>
      </c>
    </row>
    <row r="11" spans="1:7" x14ac:dyDescent="0.25">
      <c r="A11" t="s">
        <v>410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182270.608202</v>
      </c>
      <c r="E17" s="6">
        <v>2608348.0991698001</v>
      </c>
      <c r="F17" s="6">
        <v>6.5315482806915703</v>
      </c>
      <c r="G17" s="6">
        <v>93.468451719308405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412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1118.8720880000001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7818.0672750000003</v>
      </c>
      <c r="E29" s="6">
        <v>66.453001400000005</v>
      </c>
      <c r="F29" s="6">
        <v>99.157171279032596</v>
      </c>
      <c r="G29" s="6">
        <v>0.842828720967433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119239.8867477</v>
      </c>
      <c r="E30" s="6">
        <v>12737.7654453</v>
      </c>
      <c r="F30" s="6">
        <v>90.348543686265401</v>
      </c>
      <c r="G30" s="6">
        <v>9.6514563137346094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71155.884734000007</v>
      </c>
      <c r="E31" s="6">
        <v>3258.64077</v>
      </c>
      <c r="F31" s="6">
        <v>95.620961434706899</v>
      </c>
      <c r="G31" s="6">
        <v>4.3790385652930599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85715.510158100005</v>
      </c>
      <c r="E32" s="6">
        <v>2644.4819158</v>
      </c>
      <c r="F32" s="6">
        <v>97.007150121077103</v>
      </c>
      <c r="G32" s="6">
        <v>2.9928498789228999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11413.019835200001</v>
      </c>
      <c r="E33" s="6">
        <v>344.18145900000002</v>
      </c>
      <c r="F33" s="6">
        <v>97.072590233104293</v>
      </c>
      <c r="G33" s="6">
        <v>2.92740976689571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3676.4454995000001</v>
      </c>
      <c r="E34" s="6">
        <v>187.4624536</v>
      </c>
      <c r="F34" s="6">
        <v>95.148371651824704</v>
      </c>
      <c r="G34" s="6">
        <v>4.8516283481753097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101385.97202830001</v>
      </c>
      <c r="E35" s="6">
        <v>2807.7269117000001</v>
      </c>
      <c r="F35" s="6">
        <v>97.305281470699299</v>
      </c>
      <c r="G35" s="6">
        <v>2.6947185293007299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62803.892161399999</v>
      </c>
      <c r="E36" s="6">
        <v>679.88740129999996</v>
      </c>
      <c r="F36" s="6">
        <v>98.929037612468406</v>
      </c>
      <c r="G36" s="6">
        <v>1.0709623875316201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85352.942271699998</v>
      </c>
      <c r="E37" s="6">
        <v>5422.1582551000001</v>
      </c>
      <c r="F37" s="6">
        <v>94.026822087077505</v>
      </c>
      <c r="G37" s="6">
        <v>5.9731779129224796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131074.1811703</v>
      </c>
      <c r="E38" s="6">
        <v>8528.5375459000006</v>
      </c>
      <c r="F38" s="6">
        <v>93.890851392917497</v>
      </c>
      <c r="G38" s="6">
        <v>6.1091486070824796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83842.641851799999</v>
      </c>
      <c r="E39" s="6">
        <v>2665.5804994999999</v>
      </c>
      <c r="F39" s="6">
        <v>96.918696943424195</v>
      </c>
      <c r="G39" s="6">
        <v>3.0813030565758002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97537.847805500001</v>
      </c>
      <c r="E40" s="6">
        <v>4940.2242871999997</v>
      </c>
      <c r="F40" s="6">
        <v>95.179237678543402</v>
      </c>
      <c r="G40" s="6">
        <v>4.8207623214565896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76907.048562299999</v>
      </c>
      <c r="E41" s="6">
        <v>10226.4730263</v>
      </c>
      <c r="F41" s="6">
        <v>88.263445755602305</v>
      </c>
      <c r="G41" s="6">
        <v>11.7365542443977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77441.048304399999</v>
      </c>
      <c r="E42" s="6">
        <v>5653.7914993000004</v>
      </c>
      <c r="F42" s="6">
        <v>93.195977617074305</v>
      </c>
      <c r="G42" s="6">
        <v>6.8040223829256998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87946.152862200004</v>
      </c>
      <c r="E43" s="6">
        <v>4056.6608503000002</v>
      </c>
      <c r="F43" s="6">
        <v>95.590720884932196</v>
      </c>
      <c r="G43" s="6">
        <v>4.4092791150678003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112396.09669789999</v>
      </c>
      <c r="E44" s="6">
        <v>6632.4441002000003</v>
      </c>
      <c r="F44" s="6">
        <v>94.427853978777904</v>
      </c>
      <c r="G44" s="6">
        <v>5.5721460212220597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101105.6530624</v>
      </c>
      <c r="E45" s="6">
        <v>10777.9303244</v>
      </c>
      <c r="F45" s="6">
        <v>90.366834884847293</v>
      </c>
      <c r="G45" s="6">
        <v>9.6331651151526998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53994.9700629</v>
      </c>
      <c r="E46" s="6">
        <v>10876.8074521</v>
      </c>
      <c r="F46" s="6">
        <v>83.233375330921007</v>
      </c>
      <c r="G46" s="6">
        <v>16.766624669078901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135442.2526717</v>
      </c>
      <c r="E47" s="6">
        <v>9094.3260542000007</v>
      </c>
      <c r="F47" s="6">
        <v>93.707941522923093</v>
      </c>
      <c r="G47" s="6">
        <v>6.2920584770769601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103061.072982</v>
      </c>
      <c r="E48" s="6">
        <v>4913.2367561999999</v>
      </c>
      <c r="F48" s="6">
        <v>95.449624296637893</v>
      </c>
      <c r="G48" s="6">
        <v>4.5503757033621097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68286.923025900003</v>
      </c>
      <c r="E49" s="6">
        <v>12643.656693999999</v>
      </c>
      <c r="F49" s="6">
        <v>84.377157883015798</v>
      </c>
      <c r="G49" s="6">
        <v>15.6228421169842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65233.519791600003</v>
      </c>
      <c r="E50" s="6">
        <v>17890.703527599999</v>
      </c>
      <c r="F50" s="6">
        <v>78.477148040350301</v>
      </c>
      <c r="G50" s="6">
        <v>21.522851959649699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63188.116362100001</v>
      </c>
      <c r="E51" s="6">
        <v>3264.4239139000001</v>
      </c>
      <c r="F51" s="6">
        <v>95.087585966854306</v>
      </c>
      <c r="G51" s="6">
        <v>4.9124140331456703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121254.5267459</v>
      </c>
      <c r="E52" s="6">
        <v>491.52235100000001</v>
      </c>
      <c r="F52" s="6">
        <v>99.596272441983899</v>
      </c>
      <c r="G52" s="6">
        <v>0.40372755801610299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98168.025852299994</v>
      </c>
      <c r="E53" s="6">
        <v>4712.1283587999997</v>
      </c>
      <c r="F53" s="6">
        <v>95.419788787319305</v>
      </c>
      <c r="G53" s="6">
        <v>4.5802112126807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81014.043881799997</v>
      </c>
      <c r="E54" s="6">
        <v>3199.0690353999998</v>
      </c>
      <c r="F54" s="6">
        <v>96.201222203310095</v>
      </c>
      <c r="G54" s="6">
        <v>3.7987777966899099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89963.6935218</v>
      </c>
      <c r="E55" s="6">
        <v>8463.7891447999991</v>
      </c>
      <c r="F55" s="6">
        <v>91.400989931370006</v>
      </c>
      <c r="G55" s="6">
        <v>8.5990100686300206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131365.43668310001</v>
      </c>
      <c r="E56" s="6">
        <v>6137.9781044000001</v>
      </c>
      <c r="F56" s="6">
        <v>95.536126783552405</v>
      </c>
      <c r="G56" s="6">
        <v>4.4638732164475599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76044.719446599993</v>
      </c>
      <c r="E57" s="6">
        <v>857.67447079999999</v>
      </c>
      <c r="F57" s="6">
        <v>98.884723313397501</v>
      </c>
      <c r="G57" s="6">
        <v>1.1152766866025201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80594.706324700004</v>
      </c>
      <c r="E58" s="6">
        <v>8544.9172127999991</v>
      </c>
      <c r="F58" s="6">
        <v>90.414007964476895</v>
      </c>
      <c r="G58" s="6">
        <v>9.5859920355230699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73060.095428700006</v>
      </c>
      <c r="E59" s="6">
        <v>3831.5249561000001</v>
      </c>
      <c r="F59" s="6">
        <v>95.016979825727006</v>
      </c>
      <c r="G59" s="6">
        <v>4.98302017427301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49744.833272999997</v>
      </c>
      <c r="E60" s="6">
        <v>5718.4504236000002</v>
      </c>
      <c r="F60" s="6">
        <v>89.689664869318705</v>
      </c>
      <c r="G60" s="6">
        <v>10.310335130681301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413</v>
      </c>
    </row>
    <row r="9" spans="1:9" x14ac:dyDescent="0.25">
      <c r="A9" t="s">
        <v>414</v>
      </c>
    </row>
    <row r="10" spans="1:9" x14ac:dyDescent="0.25">
      <c r="A10" t="s">
        <v>415</v>
      </c>
    </row>
    <row r="11" spans="1:9" x14ac:dyDescent="0.25">
      <c r="A11" t="s">
        <v>416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417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418</v>
      </c>
      <c r="G16" s="5" t="s">
        <v>113</v>
      </c>
      <c r="H16" s="5" t="s">
        <v>114</v>
      </c>
      <c r="I16" s="5" t="s">
        <v>419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1092636.3719315</v>
      </c>
      <c r="E17" s="6">
        <v>1628685.4249472001</v>
      </c>
      <c r="F17" s="6">
        <v>69296.910493100004</v>
      </c>
      <c r="G17" s="6">
        <v>39.153911247178002</v>
      </c>
      <c r="H17" s="6">
        <v>58.362879193951002</v>
      </c>
      <c r="I17" s="6">
        <v>2.4832095588710401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420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418</v>
      </c>
      <c r="G27" s="5" t="s">
        <v>113</v>
      </c>
      <c r="H27" s="5" t="s">
        <v>114</v>
      </c>
      <c r="I27" s="5" t="s">
        <v>419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395.21449560000002</v>
      </c>
      <c r="E28" s="6">
        <v>711.02516560000004</v>
      </c>
      <c r="F28" s="6">
        <v>12.632426799999999</v>
      </c>
      <c r="G28" s="6">
        <v>35.322580645161302</v>
      </c>
      <c r="H28" s="6">
        <v>63.548387096774199</v>
      </c>
      <c r="I28" s="6">
        <v>1.12903225806452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1161.3887348999999</v>
      </c>
      <c r="E29" s="6">
        <v>6540.8210508000002</v>
      </c>
      <c r="F29" s="6">
        <v>182.3104907</v>
      </c>
      <c r="G29" s="6">
        <v>14.7299860256086</v>
      </c>
      <c r="H29" s="6">
        <v>82.957755469004596</v>
      </c>
      <c r="I29" s="6">
        <v>2.3122585053867302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49910.3259702</v>
      </c>
      <c r="E30" s="6">
        <v>78351.134260199993</v>
      </c>
      <c r="F30" s="6">
        <v>3716.1919625999999</v>
      </c>
      <c r="G30" s="6">
        <v>37.8172555283926</v>
      </c>
      <c r="H30" s="6">
        <v>59.366970815348203</v>
      </c>
      <c r="I30" s="6">
        <v>2.8157736562592901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26340.502615199999</v>
      </c>
      <c r="E31" s="6">
        <v>46566.713740899999</v>
      </c>
      <c r="F31" s="6">
        <v>1507.3091479</v>
      </c>
      <c r="G31" s="6">
        <v>35.396990623536396</v>
      </c>
      <c r="H31" s="6">
        <v>62.577451680985199</v>
      </c>
      <c r="I31" s="6">
        <v>2.02555769547839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26047.841191200001</v>
      </c>
      <c r="E32" s="6">
        <v>59923.591296600003</v>
      </c>
      <c r="F32" s="6">
        <v>2388.5595861000002</v>
      </c>
      <c r="G32" s="6">
        <v>29.4792253596117</v>
      </c>
      <c r="H32" s="6">
        <v>67.817560742290297</v>
      </c>
      <c r="I32" s="6">
        <v>2.70321389809805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2241.5676622999999</v>
      </c>
      <c r="E33" s="6">
        <v>9299.6680087999994</v>
      </c>
      <c r="F33" s="6">
        <v>215.96562309999999</v>
      </c>
      <c r="G33" s="6">
        <v>19.065486812799598</v>
      </c>
      <c r="H33" s="6">
        <v>79.097633663784094</v>
      </c>
      <c r="I33" s="6">
        <v>1.83687952341633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2066.9742623000002</v>
      </c>
      <c r="E34" s="6">
        <v>1759.8212865999999</v>
      </c>
      <c r="F34" s="6">
        <v>37.1124042</v>
      </c>
      <c r="G34" s="6">
        <v>53.494397055749602</v>
      </c>
      <c r="H34" s="6">
        <v>45.545114116605703</v>
      </c>
      <c r="I34" s="6">
        <v>0.96048882764468702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50311.832430100003</v>
      </c>
      <c r="E35" s="6">
        <v>50851.5308821</v>
      </c>
      <c r="F35" s="6">
        <v>3030.3356278000001</v>
      </c>
      <c r="G35" s="6">
        <v>48.286828226601401</v>
      </c>
      <c r="H35" s="6">
        <v>48.8048043206364</v>
      </c>
      <c r="I35" s="6">
        <v>2.9083674527622101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25103.105361099999</v>
      </c>
      <c r="E36" s="6">
        <v>38093.571083499999</v>
      </c>
      <c r="F36" s="6">
        <v>287.10311810000002</v>
      </c>
      <c r="G36" s="6">
        <v>39.542550134884202</v>
      </c>
      <c r="H36" s="6">
        <v>60.005203448664801</v>
      </c>
      <c r="I36" s="6">
        <v>0.45224641645105801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33375.789171299999</v>
      </c>
      <c r="E37" s="6">
        <v>56931.284604799999</v>
      </c>
      <c r="F37" s="6">
        <v>468.02675069999998</v>
      </c>
      <c r="G37" s="6">
        <v>36.767559581436402</v>
      </c>
      <c r="H37" s="6">
        <v>62.716851068638498</v>
      </c>
      <c r="I37" s="6">
        <v>0.51558934992511696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48417.617437000001</v>
      </c>
      <c r="E38" s="6">
        <v>82349.272948700003</v>
      </c>
      <c r="F38" s="6">
        <v>8835.8283305000004</v>
      </c>
      <c r="G38" s="6">
        <v>34.682431604665801</v>
      </c>
      <c r="H38" s="6">
        <v>58.988301736521898</v>
      </c>
      <c r="I38" s="6">
        <v>6.3292666588123296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38590.953761600002</v>
      </c>
      <c r="E39" s="6">
        <v>46425.681576900002</v>
      </c>
      <c r="F39" s="6">
        <v>1491.5870127999999</v>
      </c>
      <c r="G39" s="6">
        <v>44.6095789656693</v>
      </c>
      <c r="H39" s="6">
        <v>53.666206881896898</v>
      </c>
      <c r="I39" s="6">
        <v>1.72421415243378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32712.610168200001</v>
      </c>
      <c r="E40" s="6">
        <v>66671.143448200004</v>
      </c>
      <c r="F40" s="6">
        <v>3094.3184762999999</v>
      </c>
      <c r="G40" s="6">
        <v>31.9215706347488</v>
      </c>
      <c r="H40" s="6">
        <v>65.058936108683199</v>
      </c>
      <c r="I40" s="6">
        <v>3.0194932565680301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36481.436720600002</v>
      </c>
      <c r="E41" s="6">
        <v>47785.270719400003</v>
      </c>
      <c r="F41" s="6">
        <v>2866.8141486</v>
      </c>
      <c r="G41" s="6">
        <v>41.868429113707499</v>
      </c>
      <c r="H41" s="6">
        <v>54.841431688044999</v>
      </c>
      <c r="I41" s="6">
        <v>3.2901391982475299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27316.6200126</v>
      </c>
      <c r="E42" s="6">
        <v>54263.386964099998</v>
      </c>
      <c r="F42" s="6">
        <v>1514.832827</v>
      </c>
      <c r="G42" s="6">
        <v>32.874026927703</v>
      </c>
      <c r="H42" s="6">
        <v>65.302956347577904</v>
      </c>
      <c r="I42" s="6">
        <v>1.82301672471911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44779.411223499999</v>
      </c>
      <c r="E43" s="6">
        <v>45390.577728600001</v>
      </c>
      <c r="F43" s="6">
        <v>1832.8247604000001</v>
      </c>
      <c r="G43" s="6">
        <v>48.671784499364698</v>
      </c>
      <c r="H43" s="6">
        <v>49.3360756013846</v>
      </c>
      <c r="I43" s="6">
        <v>1.99213989925069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38841.160695500002</v>
      </c>
      <c r="E44" s="6">
        <v>78579.910341800001</v>
      </c>
      <c r="F44" s="6">
        <v>1607.4697607999999</v>
      </c>
      <c r="G44" s="6">
        <v>32.6318044689665</v>
      </c>
      <c r="H44" s="6">
        <v>66.0177045059216</v>
      </c>
      <c r="I44" s="6">
        <v>1.3504910251119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44927.831619999997</v>
      </c>
      <c r="E45" s="6">
        <v>64763.337415399998</v>
      </c>
      <c r="F45" s="6">
        <v>2192.4143514000002</v>
      </c>
      <c r="G45" s="6">
        <v>40.155874758388002</v>
      </c>
      <c r="H45" s="6">
        <v>57.884575605254298</v>
      </c>
      <c r="I45" s="6">
        <v>1.9595496363577001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16000.9751311</v>
      </c>
      <c r="E46" s="6">
        <v>48004.914706399999</v>
      </c>
      <c r="F46" s="6">
        <v>865.8876775</v>
      </c>
      <c r="G46" s="6">
        <v>24.665541386468401</v>
      </c>
      <c r="H46" s="6">
        <v>73.999690690300596</v>
      </c>
      <c r="I46" s="6">
        <v>1.3347679232309999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46701.4787746</v>
      </c>
      <c r="E47" s="6">
        <v>90699.381765300001</v>
      </c>
      <c r="F47" s="6">
        <v>7135.7181860000001</v>
      </c>
      <c r="G47" s="6">
        <v>32.311183221767699</v>
      </c>
      <c r="H47" s="6">
        <v>62.7518532435328</v>
      </c>
      <c r="I47" s="6">
        <v>4.9369635346995597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36172.9269126</v>
      </c>
      <c r="E48" s="6">
        <v>70433.996478899993</v>
      </c>
      <c r="F48" s="6">
        <v>1367.3863467000001</v>
      </c>
      <c r="G48" s="6">
        <v>33.501419921374598</v>
      </c>
      <c r="H48" s="6">
        <v>65.232180367420597</v>
      </c>
      <c r="I48" s="6">
        <v>1.26639971120485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34092.825299099997</v>
      </c>
      <c r="E49" s="6">
        <v>45020.924818500003</v>
      </c>
      <c r="F49" s="6">
        <v>1816.8296023</v>
      </c>
      <c r="G49" s="6">
        <v>42.126011474395703</v>
      </c>
      <c r="H49" s="6">
        <v>55.629065026244703</v>
      </c>
      <c r="I49" s="6">
        <v>2.2449234993596101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28492.865076400001</v>
      </c>
      <c r="E50" s="6">
        <v>52535.386922400001</v>
      </c>
      <c r="F50" s="6">
        <v>2095.9713204</v>
      </c>
      <c r="G50" s="6">
        <v>34.2774511913168</v>
      </c>
      <c r="H50" s="6">
        <v>63.201055991419302</v>
      </c>
      <c r="I50" s="6">
        <v>2.52149281726386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29191.255549599999</v>
      </c>
      <c r="E51" s="6">
        <v>34909.0751265</v>
      </c>
      <c r="F51" s="6">
        <v>2352.2095998999998</v>
      </c>
      <c r="G51" s="6">
        <v>43.927975406747102</v>
      </c>
      <c r="H51" s="6">
        <v>52.532341098640799</v>
      </c>
      <c r="I51" s="6">
        <v>3.5396834946120501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73533.756454600007</v>
      </c>
      <c r="E52" s="6">
        <v>45609.821132500001</v>
      </c>
      <c r="F52" s="6">
        <v>2602.4715098000001</v>
      </c>
      <c r="G52" s="6">
        <v>60.399295911502698</v>
      </c>
      <c r="H52" s="6">
        <v>37.463081119123899</v>
      </c>
      <c r="I52" s="6">
        <v>2.1376229693734401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50188.0059387</v>
      </c>
      <c r="E53" s="6">
        <v>51040.135420799998</v>
      </c>
      <c r="F53" s="6">
        <v>1652.0128516</v>
      </c>
      <c r="G53" s="6">
        <v>48.782980861128102</v>
      </c>
      <c r="H53" s="6">
        <v>49.611254777156198</v>
      </c>
      <c r="I53" s="6">
        <v>1.6057643617157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40435.560976699999</v>
      </c>
      <c r="E54" s="6">
        <v>41554.695719700001</v>
      </c>
      <c r="F54" s="6">
        <v>2222.8562207999998</v>
      </c>
      <c r="G54" s="6">
        <v>48.015753813134801</v>
      </c>
      <c r="H54" s="6">
        <v>49.344685501125497</v>
      </c>
      <c r="I54" s="6">
        <v>2.6395606857397098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34051.277378300001</v>
      </c>
      <c r="E55" s="6">
        <v>62996.061898699998</v>
      </c>
      <c r="F55" s="6">
        <v>1380.1433896000001</v>
      </c>
      <c r="G55" s="6">
        <v>34.595294378949703</v>
      </c>
      <c r="H55" s="6">
        <v>64.002512501599099</v>
      </c>
      <c r="I55" s="6">
        <v>1.4021931194511099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60155.820175499997</v>
      </c>
      <c r="E56" s="6">
        <v>73377.544578800007</v>
      </c>
      <c r="F56" s="6">
        <v>3970.0500332000001</v>
      </c>
      <c r="G56" s="6">
        <v>43.7486009118143</v>
      </c>
      <c r="H56" s="6">
        <v>53.364161677147301</v>
      </c>
      <c r="I56" s="6">
        <v>2.8872374110383898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40312.366524899997</v>
      </c>
      <c r="E57" s="6">
        <v>35375.054895900001</v>
      </c>
      <c r="F57" s="6">
        <v>1214.9724966000001</v>
      </c>
      <c r="G57" s="6">
        <v>52.420171169442497</v>
      </c>
      <c r="H57" s="6">
        <v>45.999939785874503</v>
      </c>
      <c r="I57" s="6">
        <v>1.57988904468304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23652.763851600001</v>
      </c>
      <c r="E58" s="6">
        <v>63348.325918299997</v>
      </c>
      <c r="F58" s="6">
        <v>2138.5337675999999</v>
      </c>
      <c r="G58" s="6">
        <v>26.5345117164978</v>
      </c>
      <c r="H58" s="6">
        <v>71.0664050444975</v>
      </c>
      <c r="I58" s="6">
        <v>2.3990832390046402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32691.4134548</v>
      </c>
      <c r="E59" s="6">
        <v>42899.921098400002</v>
      </c>
      <c r="F59" s="6">
        <v>1300.2858315999999</v>
      </c>
      <c r="G59" s="6">
        <v>42.516223863143402</v>
      </c>
      <c r="H59" s="6">
        <v>55.792713020885301</v>
      </c>
      <c r="I59" s="6">
        <v>1.6910631159712699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17940.896899799998</v>
      </c>
      <c r="E60" s="6">
        <v>35622.441943099999</v>
      </c>
      <c r="F60" s="6">
        <v>1899.9448537000001</v>
      </c>
      <c r="G60" s="6">
        <v>32.347339904975399</v>
      </c>
      <c r="H60" s="6">
        <v>64.227069817872504</v>
      </c>
      <c r="I60" s="6">
        <v>3.4255902771520699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413</v>
      </c>
    </row>
    <row r="9" spans="1:9" x14ac:dyDescent="0.25">
      <c r="A9" t="s">
        <v>414</v>
      </c>
    </row>
    <row r="10" spans="1:9" x14ac:dyDescent="0.25">
      <c r="A10" t="s">
        <v>421</v>
      </c>
    </row>
    <row r="11" spans="1:9" x14ac:dyDescent="0.25">
      <c r="A11" t="s">
        <v>422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423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418</v>
      </c>
      <c r="G16" s="5" t="s">
        <v>113</v>
      </c>
      <c r="H16" s="5" t="s">
        <v>114</v>
      </c>
      <c r="I16" s="5" t="s">
        <v>419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1142973.0480016</v>
      </c>
      <c r="E17" s="6">
        <v>1592138.7429444999</v>
      </c>
      <c r="F17" s="6">
        <v>55506.916425700001</v>
      </c>
      <c r="G17" s="6">
        <v>40.957693180450697</v>
      </c>
      <c r="H17" s="6">
        <v>57.053252697641902</v>
      </c>
      <c r="I17" s="6">
        <v>1.98905412190748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424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418</v>
      </c>
      <c r="G27" s="5" t="s">
        <v>113</v>
      </c>
      <c r="H27" s="5" t="s">
        <v>114</v>
      </c>
      <c r="I27" s="5" t="s">
        <v>419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406.04228999999998</v>
      </c>
      <c r="E28" s="6">
        <v>702.00200359999997</v>
      </c>
      <c r="F28" s="6">
        <v>10.8277944</v>
      </c>
      <c r="G28" s="6">
        <v>36.290322580645203</v>
      </c>
      <c r="H28" s="6">
        <v>62.741935483871003</v>
      </c>
      <c r="I28" s="6">
        <v>0.967741935483871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1294.9138628999999</v>
      </c>
      <c r="E29" s="6">
        <v>6439.7343572999998</v>
      </c>
      <c r="F29" s="6">
        <v>149.8720562</v>
      </c>
      <c r="G29" s="6">
        <v>16.423495881873102</v>
      </c>
      <c r="H29" s="6">
        <v>81.675664866706697</v>
      </c>
      <c r="I29" s="6">
        <v>1.9008392514202599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52205.431288500004</v>
      </c>
      <c r="E30" s="6">
        <v>76508.271763800003</v>
      </c>
      <c r="F30" s="6">
        <v>3263.9491407</v>
      </c>
      <c r="G30" s="6">
        <v>39.556266095836001</v>
      </c>
      <c r="H30" s="6">
        <v>57.970626460240901</v>
      </c>
      <c r="I30" s="6">
        <v>2.4731074439230798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25692.241841200001</v>
      </c>
      <c r="E31" s="6">
        <v>47198.692704100002</v>
      </c>
      <c r="F31" s="6">
        <v>1523.5909587000001</v>
      </c>
      <c r="G31" s="6">
        <v>34.525842457759097</v>
      </c>
      <c r="H31" s="6">
        <v>63.426719964186198</v>
      </c>
      <c r="I31" s="6">
        <v>2.0474375780547098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25319.065129899998</v>
      </c>
      <c r="E32" s="6">
        <v>60729.008848999998</v>
      </c>
      <c r="F32" s="6">
        <v>2311.918095</v>
      </c>
      <c r="G32" s="6">
        <v>28.654444772611999</v>
      </c>
      <c r="H32" s="6">
        <v>68.729079104272898</v>
      </c>
      <c r="I32" s="6">
        <v>2.6164761231151101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2304.1169371000001</v>
      </c>
      <c r="E33" s="6">
        <v>9336.0339667000007</v>
      </c>
      <c r="F33" s="6">
        <v>117.0503904</v>
      </c>
      <c r="G33" s="6">
        <v>19.5974950113056</v>
      </c>
      <c r="H33" s="6">
        <v>79.406941610377999</v>
      </c>
      <c r="I33" s="6">
        <v>0.99556337831642505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2032.1518785000001</v>
      </c>
      <c r="E34" s="6">
        <v>1793.5121730999999</v>
      </c>
      <c r="F34" s="6">
        <v>38.2439015</v>
      </c>
      <c r="G34" s="6">
        <v>52.593175178244401</v>
      </c>
      <c r="H34" s="6">
        <v>46.417052240105001</v>
      </c>
      <c r="I34" s="6">
        <v>0.98977258165058102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56791.319955500003</v>
      </c>
      <c r="E35" s="6">
        <v>45667.659205600001</v>
      </c>
      <c r="F35" s="6">
        <v>1734.7197788999999</v>
      </c>
      <c r="G35" s="6">
        <v>54.505522438744897</v>
      </c>
      <c r="H35" s="6">
        <v>43.829578631139398</v>
      </c>
      <c r="I35" s="6">
        <v>1.66489893011567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25890.9228167</v>
      </c>
      <c r="E36" s="6">
        <v>37384.798147699999</v>
      </c>
      <c r="F36" s="6">
        <v>208.0585983</v>
      </c>
      <c r="G36" s="6">
        <v>40.783524539727097</v>
      </c>
      <c r="H36" s="6">
        <v>58.888740407739498</v>
      </c>
      <c r="I36" s="6">
        <v>0.32773505253339602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33732.1194445</v>
      </c>
      <c r="E37" s="6">
        <v>56723.073643800002</v>
      </c>
      <c r="F37" s="6">
        <v>319.90743850000001</v>
      </c>
      <c r="G37" s="6">
        <v>37.160101447137599</v>
      </c>
      <c r="H37" s="6">
        <v>62.487480944241298</v>
      </c>
      <c r="I37" s="6">
        <v>0.35241760862115701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55892.2595411</v>
      </c>
      <c r="E38" s="6">
        <v>78208.7072969</v>
      </c>
      <c r="F38" s="6">
        <v>5501.7518781999997</v>
      </c>
      <c r="G38" s="6">
        <v>40.036655485717297</v>
      </c>
      <c r="H38" s="6">
        <v>56.022338258247999</v>
      </c>
      <c r="I38" s="6">
        <v>3.9410062560347199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40316.205443899998</v>
      </c>
      <c r="E39" s="6">
        <v>45109.002778000002</v>
      </c>
      <c r="F39" s="6">
        <v>1083.0141294</v>
      </c>
      <c r="G39" s="6">
        <v>46.603900008695703</v>
      </c>
      <c r="H39" s="6">
        <v>52.144179538006803</v>
      </c>
      <c r="I39" s="6">
        <v>1.2519204532974999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33517.691103999998</v>
      </c>
      <c r="E40" s="6">
        <v>66216.412112100006</v>
      </c>
      <c r="F40" s="6">
        <v>2743.9688765999999</v>
      </c>
      <c r="G40" s="6">
        <v>32.707183516958096</v>
      </c>
      <c r="H40" s="6">
        <v>64.615200852141001</v>
      </c>
      <c r="I40" s="6">
        <v>2.6776156309008701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37260.957256399997</v>
      </c>
      <c r="E41" s="6">
        <v>47262.7950796</v>
      </c>
      <c r="F41" s="6">
        <v>2609.7692526000001</v>
      </c>
      <c r="G41" s="6">
        <v>42.763056716939801</v>
      </c>
      <c r="H41" s="6">
        <v>54.2418052408702</v>
      </c>
      <c r="I41" s="6">
        <v>2.99513804219001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29959.5742799</v>
      </c>
      <c r="E42" s="6">
        <v>52442.115493899997</v>
      </c>
      <c r="F42" s="6">
        <v>693.15002990000005</v>
      </c>
      <c r="G42" s="6">
        <v>36.0546748157591</v>
      </c>
      <c r="H42" s="6">
        <v>63.111157826150503</v>
      </c>
      <c r="I42" s="6">
        <v>0.83416735809043097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45973.134582799998</v>
      </c>
      <c r="E43" s="6">
        <v>44475.912662100003</v>
      </c>
      <c r="F43" s="6">
        <v>1553.7664675999999</v>
      </c>
      <c r="G43" s="6">
        <v>49.969270207823897</v>
      </c>
      <c r="H43" s="6">
        <v>48.341904847696298</v>
      </c>
      <c r="I43" s="6">
        <v>1.68882494447982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39460.849139899998</v>
      </c>
      <c r="E44" s="6">
        <v>77900.708429000006</v>
      </c>
      <c r="F44" s="6">
        <v>1666.9832292000001</v>
      </c>
      <c r="G44" s="6">
        <v>33.152426195692598</v>
      </c>
      <c r="H44" s="6">
        <v>65.447083452982696</v>
      </c>
      <c r="I44" s="6">
        <v>1.40049035132472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48209.062249800001</v>
      </c>
      <c r="E45" s="6">
        <v>62168.7711461</v>
      </c>
      <c r="F45" s="6">
        <v>1505.7499909000001</v>
      </c>
      <c r="G45" s="6">
        <v>43.088593331099602</v>
      </c>
      <c r="H45" s="6">
        <v>55.565588144573702</v>
      </c>
      <c r="I45" s="6">
        <v>1.3458185243266401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16476.9390021</v>
      </c>
      <c r="E46" s="6">
        <v>47627.865642500001</v>
      </c>
      <c r="F46" s="6">
        <v>766.97287040000003</v>
      </c>
      <c r="G46" s="6">
        <v>25.3992408305601</v>
      </c>
      <c r="H46" s="6">
        <v>73.418468657633497</v>
      </c>
      <c r="I46" s="6">
        <v>1.1822905118064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44336.922923600003</v>
      </c>
      <c r="E47" s="6">
        <v>93113.572447800005</v>
      </c>
      <c r="F47" s="6">
        <v>7086.0833544999996</v>
      </c>
      <c r="G47" s="6">
        <v>30.675226516659698</v>
      </c>
      <c r="H47" s="6">
        <v>64.422150620004004</v>
      </c>
      <c r="I47" s="6">
        <v>4.9026228633362701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36665.535460999999</v>
      </c>
      <c r="E48" s="6">
        <v>70053.979834099999</v>
      </c>
      <c r="F48" s="6">
        <v>1254.7944431000001</v>
      </c>
      <c r="G48" s="6">
        <v>33.957647471793202</v>
      </c>
      <c r="H48" s="6">
        <v>64.880229384152997</v>
      </c>
      <c r="I48" s="6">
        <v>1.16212314405384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35477.9156372</v>
      </c>
      <c r="E49" s="6">
        <v>44197.547678000003</v>
      </c>
      <c r="F49" s="6">
        <v>1255.1164047</v>
      </c>
      <c r="G49" s="6">
        <v>43.837466332242698</v>
      </c>
      <c r="H49" s="6">
        <v>54.611678096174899</v>
      </c>
      <c r="I49" s="6">
        <v>1.55085557158239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30226.639332700001</v>
      </c>
      <c r="E50" s="6">
        <v>50976.695493799998</v>
      </c>
      <c r="F50" s="6">
        <v>1920.8884926999999</v>
      </c>
      <c r="G50" s="6">
        <v>36.363214145927898</v>
      </c>
      <c r="H50" s="6">
        <v>61.325920962951599</v>
      </c>
      <c r="I50" s="6">
        <v>2.3108648911205099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30453.406583100001</v>
      </c>
      <c r="E51" s="6">
        <v>33825.760702400003</v>
      </c>
      <c r="F51" s="6">
        <v>2173.3729905</v>
      </c>
      <c r="G51" s="6">
        <v>45.827302397495501</v>
      </c>
      <c r="H51" s="6">
        <v>50.9021334051492</v>
      </c>
      <c r="I51" s="6">
        <v>3.2705641973553501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76346.691816599996</v>
      </c>
      <c r="E52" s="6">
        <v>42806.619270000003</v>
      </c>
      <c r="F52" s="6">
        <v>2592.7380103</v>
      </c>
      <c r="G52" s="6">
        <v>62.709790077733203</v>
      </c>
      <c r="H52" s="6">
        <v>35.160581873116399</v>
      </c>
      <c r="I52" s="6">
        <v>2.1296280491504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51539.536812999999</v>
      </c>
      <c r="E53" s="6">
        <v>49798.416606899998</v>
      </c>
      <c r="F53" s="6">
        <v>1542.2007911999999</v>
      </c>
      <c r="G53" s="6">
        <v>50.096675309453701</v>
      </c>
      <c r="H53" s="6">
        <v>48.404298174668902</v>
      </c>
      <c r="I53" s="6">
        <v>1.4990265158774501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45045.114078600003</v>
      </c>
      <c r="E54" s="6">
        <v>37859.437475799998</v>
      </c>
      <c r="F54" s="6">
        <v>1308.5613628000001</v>
      </c>
      <c r="G54" s="6">
        <v>53.489429992796097</v>
      </c>
      <c r="H54" s="6">
        <v>44.9567011173475</v>
      </c>
      <c r="I54" s="6">
        <v>1.5538688898563899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34470.955239100003</v>
      </c>
      <c r="E55" s="6">
        <v>62501.820518100001</v>
      </c>
      <c r="F55" s="6">
        <v>1454.7069094000001</v>
      </c>
      <c r="G55" s="6">
        <v>35.021677183254099</v>
      </c>
      <c r="H55" s="6">
        <v>63.5003749204988</v>
      </c>
      <c r="I55" s="6">
        <v>1.47794789624711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65540.349035000007</v>
      </c>
      <c r="E56" s="6">
        <v>70146.944313800006</v>
      </c>
      <c r="F56" s="6">
        <v>1816.1214387</v>
      </c>
      <c r="G56" s="6">
        <v>47.6645246492875</v>
      </c>
      <c r="H56" s="6">
        <v>51.014692560331099</v>
      </c>
      <c r="I56" s="6">
        <v>1.32078279038136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43071.6788227</v>
      </c>
      <c r="E57" s="6">
        <v>33054.424487800003</v>
      </c>
      <c r="F57" s="6">
        <v>776.29060689999994</v>
      </c>
      <c r="G57" s="6">
        <v>56.008241913720902</v>
      </c>
      <c r="H57" s="6">
        <v>42.982308877540802</v>
      </c>
      <c r="I57" s="6">
        <v>1.00944920873829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22652.2621879</v>
      </c>
      <c r="E58" s="6">
        <v>64457.526516099999</v>
      </c>
      <c r="F58" s="6">
        <v>2029.8348335000001</v>
      </c>
      <c r="G58" s="6">
        <v>25.412113366588802</v>
      </c>
      <c r="H58" s="6">
        <v>72.310745724636703</v>
      </c>
      <c r="I58" s="6">
        <v>2.27714090877451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34981.480395300001</v>
      </c>
      <c r="E59" s="6">
        <v>40939.390796</v>
      </c>
      <c r="F59" s="6">
        <v>970.74919350000005</v>
      </c>
      <c r="G59" s="6">
        <v>45.494528818923399</v>
      </c>
      <c r="H59" s="6">
        <v>53.242980953088299</v>
      </c>
      <c r="I59" s="6">
        <v>1.2624902279883501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19429.561631100001</v>
      </c>
      <c r="E60" s="6">
        <v>34511.529348999997</v>
      </c>
      <c r="F60" s="6">
        <v>1522.1927165</v>
      </c>
      <c r="G60" s="6">
        <v>35.031394349792301</v>
      </c>
      <c r="H60" s="6">
        <v>62.2241004297328</v>
      </c>
      <c r="I60" s="6">
        <v>2.7445052204749198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413</v>
      </c>
    </row>
    <row r="9" spans="1:9" x14ac:dyDescent="0.25">
      <c r="A9" t="s">
        <v>414</v>
      </c>
    </row>
    <row r="10" spans="1:9" x14ac:dyDescent="0.25">
      <c r="A10" t="s">
        <v>425</v>
      </c>
    </row>
    <row r="11" spans="1:9" x14ac:dyDescent="0.25">
      <c r="A11" t="s">
        <v>426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427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418</v>
      </c>
      <c r="G16" s="5" t="s">
        <v>113</v>
      </c>
      <c r="H16" s="5" t="s">
        <v>114</v>
      </c>
      <c r="I16" s="5" t="s">
        <v>419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1333101.7693739999</v>
      </c>
      <c r="E17" s="6">
        <v>1401408.8983604</v>
      </c>
      <c r="F17" s="6">
        <v>56108.039637399997</v>
      </c>
      <c r="G17" s="6">
        <v>47.770831817776802</v>
      </c>
      <c r="H17" s="6">
        <v>50.218573202365</v>
      </c>
      <c r="I17" s="6">
        <v>2.0105949798581602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428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418</v>
      </c>
      <c r="G27" s="5" t="s">
        <v>113</v>
      </c>
      <c r="H27" s="5" t="s">
        <v>114</v>
      </c>
      <c r="I27" s="5" t="s">
        <v>419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418.6747168</v>
      </c>
      <c r="E28" s="6">
        <v>689.3695768</v>
      </c>
      <c r="F28" s="6">
        <v>10.8277944</v>
      </c>
      <c r="G28" s="6">
        <v>37.419354838709701</v>
      </c>
      <c r="H28" s="6">
        <v>61.612903225806498</v>
      </c>
      <c r="I28" s="6">
        <v>0.967741935483871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1871.8799551</v>
      </c>
      <c r="E29" s="6">
        <v>5878.4712630000004</v>
      </c>
      <c r="F29" s="6">
        <v>134.16905829999999</v>
      </c>
      <c r="G29" s="6">
        <v>23.741202882094498</v>
      </c>
      <c r="H29" s="6">
        <v>74.557120242248303</v>
      </c>
      <c r="I29" s="6">
        <v>1.7016768756571801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61137.120378400003</v>
      </c>
      <c r="E30" s="6">
        <v>67245.547233200006</v>
      </c>
      <c r="F30" s="6">
        <v>3594.9845814</v>
      </c>
      <c r="G30" s="6">
        <v>46.323842985928401</v>
      </c>
      <c r="H30" s="6">
        <v>50.952222679990001</v>
      </c>
      <c r="I30" s="6">
        <v>2.72393433408166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29500.734097100001</v>
      </c>
      <c r="E31" s="6">
        <v>43709.061896899999</v>
      </c>
      <c r="F31" s="6">
        <v>1204.7295099999999</v>
      </c>
      <c r="G31" s="6">
        <v>39.643784459143298</v>
      </c>
      <c r="H31" s="6">
        <v>58.737271521741398</v>
      </c>
      <c r="I31" s="6">
        <v>1.61894401911525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30159.283955300001</v>
      </c>
      <c r="E32" s="6">
        <v>55908.842470900003</v>
      </c>
      <c r="F32" s="6">
        <v>2291.8656477</v>
      </c>
      <c r="G32" s="6">
        <v>34.132284586531199</v>
      </c>
      <c r="H32" s="6">
        <v>63.2739333250965</v>
      </c>
      <c r="I32" s="6">
        <v>2.5937820883723002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3204.7245326000002</v>
      </c>
      <c r="E33" s="6">
        <v>8407.1478731000007</v>
      </c>
      <c r="F33" s="6">
        <v>145.32888850000001</v>
      </c>
      <c r="G33" s="6">
        <v>27.2575458428269</v>
      </c>
      <c r="H33" s="6">
        <v>71.506370119284895</v>
      </c>
      <c r="I33" s="6">
        <v>1.23608403788828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2166.2390715000001</v>
      </c>
      <c r="E34" s="6">
        <v>1660.9990685</v>
      </c>
      <c r="F34" s="6">
        <v>36.669813099999999</v>
      </c>
      <c r="G34" s="6">
        <v>56.063423295630898</v>
      </c>
      <c r="H34" s="6">
        <v>42.987542370603997</v>
      </c>
      <c r="I34" s="6">
        <v>0.94903433376511803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68191.370536600007</v>
      </c>
      <c r="E35" s="6">
        <v>34544.8278163</v>
      </c>
      <c r="F35" s="6">
        <v>1457.5005871000001</v>
      </c>
      <c r="G35" s="6">
        <v>65.4467316453254</v>
      </c>
      <c r="H35" s="6">
        <v>33.154430803145502</v>
      </c>
      <c r="I35" s="6">
        <v>1.3988375515292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28504.708394199999</v>
      </c>
      <c r="E36" s="6">
        <v>34913.276787100003</v>
      </c>
      <c r="F36" s="6">
        <v>65.794381400000006</v>
      </c>
      <c r="G36" s="6">
        <v>44.900774009599097</v>
      </c>
      <c r="H36" s="6">
        <v>54.995586317632203</v>
      </c>
      <c r="I36" s="6">
        <v>0.103639672768723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35628.837188899997</v>
      </c>
      <c r="E37" s="6">
        <v>54826.355899399998</v>
      </c>
      <c r="F37" s="6">
        <v>319.90743850000001</v>
      </c>
      <c r="G37" s="6">
        <v>39.249570622487099</v>
      </c>
      <c r="H37" s="6">
        <v>60.398011768891799</v>
      </c>
      <c r="I37" s="6">
        <v>0.35241760862115701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60735.2814029</v>
      </c>
      <c r="E38" s="6">
        <v>73520.185718499997</v>
      </c>
      <c r="F38" s="6">
        <v>5347.2515948</v>
      </c>
      <c r="G38" s="6">
        <v>43.5058012920002</v>
      </c>
      <c r="H38" s="6">
        <v>52.663863852078698</v>
      </c>
      <c r="I38" s="6">
        <v>3.8303348559210302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51002.113041899996</v>
      </c>
      <c r="E39" s="6">
        <v>34715.3572977</v>
      </c>
      <c r="F39" s="6">
        <v>790.75201170000003</v>
      </c>
      <c r="G39" s="6">
        <v>58.956376232985399</v>
      </c>
      <c r="H39" s="6">
        <v>40.129546480246603</v>
      </c>
      <c r="I39" s="6">
        <v>0.91407728676801003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39333.502217200003</v>
      </c>
      <c r="E40" s="6">
        <v>60595.217762599998</v>
      </c>
      <c r="F40" s="6">
        <v>2549.3521129000001</v>
      </c>
      <c r="G40" s="6">
        <v>38.382359673608597</v>
      </c>
      <c r="H40" s="6">
        <v>59.129935336592403</v>
      </c>
      <c r="I40" s="6">
        <v>2.4877049897990799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43677.726390399999</v>
      </c>
      <c r="E41" s="6">
        <v>41057.993777900003</v>
      </c>
      <c r="F41" s="6">
        <v>2397.8014202999998</v>
      </c>
      <c r="G41" s="6">
        <v>50.127351212342703</v>
      </c>
      <c r="H41" s="6">
        <v>47.120778581353399</v>
      </c>
      <c r="I41" s="6">
        <v>2.7518702063038298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33914.909779399997</v>
      </c>
      <c r="E42" s="6">
        <v>48607.778904699997</v>
      </c>
      <c r="F42" s="6">
        <v>572.15111960000002</v>
      </c>
      <c r="G42" s="6">
        <v>40.814700238329202</v>
      </c>
      <c r="H42" s="6">
        <v>58.496747836001703</v>
      </c>
      <c r="I42" s="6">
        <v>0.68855192566906398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51183.927731900003</v>
      </c>
      <c r="E43" s="6">
        <v>39253.984699699999</v>
      </c>
      <c r="F43" s="6">
        <v>1564.9012809000001</v>
      </c>
      <c r="G43" s="6">
        <v>55.633002586034898</v>
      </c>
      <c r="H43" s="6">
        <v>42.666069781697097</v>
      </c>
      <c r="I43" s="6">
        <v>1.70092763226804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44385.945370599999</v>
      </c>
      <c r="E44" s="6">
        <v>69650.966961400001</v>
      </c>
      <c r="F44" s="6">
        <v>4991.6284661</v>
      </c>
      <c r="G44" s="6">
        <v>37.290170133135398</v>
      </c>
      <c r="H44" s="6">
        <v>58.516189893938297</v>
      </c>
      <c r="I44" s="6">
        <v>4.1936399729262899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61890.948864899998</v>
      </c>
      <c r="E45" s="6">
        <v>48555.375984999999</v>
      </c>
      <c r="F45" s="6">
        <v>1437.2585369000001</v>
      </c>
      <c r="G45" s="6">
        <v>55.317274430631002</v>
      </c>
      <c r="H45" s="6">
        <v>43.398123759708398</v>
      </c>
      <c r="I45" s="6">
        <v>1.28460180966064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19198.135214000002</v>
      </c>
      <c r="E46" s="6">
        <v>45110.667565700001</v>
      </c>
      <c r="F46" s="6">
        <v>562.97473530000002</v>
      </c>
      <c r="G46" s="6">
        <v>29.593971291384602</v>
      </c>
      <c r="H46" s="6">
        <v>69.538201809360402</v>
      </c>
      <c r="I46" s="6">
        <v>0.86782689925495904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54347.914039700001</v>
      </c>
      <c r="E47" s="6">
        <v>83256.022503600005</v>
      </c>
      <c r="F47" s="6">
        <v>6932.6421825999996</v>
      </c>
      <c r="G47" s="6">
        <v>37.601494734952702</v>
      </c>
      <c r="H47" s="6">
        <v>57.602043190386603</v>
      </c>
      <c r="I47" s="6">
        <v>4.79646207466077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51976.745806699997</v>
      </c>
      <c r="E48" s="6">
        <v>54685.823228300003</v>
      </c>
      <c r="F48" s="6">
        <v>1311.7407032000001</v>
      </c>
      <c r="G48" s="6">
        <v>48.138067224255003</v>
      </c>
      <c r="H48" s="6">
        <v>50.647069067534702</v>
      </c>
      <c r="I48" s="6">
        <v>1.21486370821033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41708.569616000001</v>
      </c>
      <c r="E49" s="6">
        <v>38178.871265499998</v>
      </c>
      <c r="F49" s="6">
        <v>1043.1388383999999</v>
      </c>
      <c r="G49" s="6">
        <v>51.536229890299801</v>
      </c>
      <c r="H49" s="6">
        <v>47.174839717739196</v>
      </c>
      <c r="I49" s="6">
        <v>1.28893039196098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35402.560406700002</v>
      </c>
      <c r="E50" s="6">
        <v>46040.144644599997</v>
      </c>
      <c r="F50" s="6">
        <v>1681.5182679</v>
      </c>
      <c r="G50" s="6">
        <v>42.589944294279803</v>
      </c>
      <c r="H50" s="6">
        <v>55.387157685436897</v>
      </c>
      <c r="I50" s="6">
        <v>2.02289802028334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33483.300543099998</v>
      </c>
      <c r="E51" s="6">
        <v>31001.622101299999</v>
      </c>
      <c r="F51" s="6">
        <v>1967.6176316000001</v>
      </c>
      <c r="G51" s="6">
        <v>50.386787930201699</v>
      </c>
      <c r="H51" s="6">
        <v>46.6522754021738</v>
      </c>
      <c r="I51" s="6">
        <v>2.9609366676244702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80364.369080999997</v>
      </c>
      <c r="E52" s="6">
        <v>39095.8205562</v>
      </c>
      <c r="F52" s="6">
        <v>2285.8594597000001</v>
      </c>
      <c r="G52" s="6">
        <v>66.009837425637102</v>
      </c>
      <c r="H52" s="6">
        <v>32.112599009338602</v>
      </c>
      <c r="I52" s="6">
        <v>1.8775635650243101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60710.1118986</v>
      </c>
      <c r="E53" s="6">
        <v>40733.535081800001</v>
      </c>
      <c r="F53" s="6">
        <v>1436.5072307</v>
      </c>
      <c r="G53" s="6">
        <v>59.010517980006902</v>
      </c>
      <c r="H53" s="6">
        <v>39.593190148431098</v>
      </c>
      <c r="I53" s="6">
        <v>1.3962918715619601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51237.793093300003</v>
      </c>
      <c r="E54" s="6">
        <v>31727.224266599998</v>
      </c>
      <c r="F54" s="6">
        <v>1248.0955573000001</v>
      </c>
      <c r="G54" s="6">
        <v>60.843010450971001</v>
      </c>
      <c r="H54" s="6">
        <v>37.674921597774002</v>
      </c>
      <c r="I54" s="6">
        <v>1.4820679512549899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45835.683000099998</v>
      </c>
      <c r="E55" s="6">
        <v>51388.2933939</v>
      </c>
      <c r="F55" s="6">
        <v>1203.5062726000001</v>
      </c>
      <c r="G55" s="6">
        <v>46.567972438508498</v>
      </c>
      <c r="H55" s="6">
        <v>52.209293585172503</v>
      </c>
      <c r="I55" s="6">
        <v>1.2227339763189899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72434.419192000001</v>
      </c>
      <c r="E56" s="6">
        <v>62786.749521899997</v>
      </c>
      <c r="F56" s="6">
        <v>2282.2460735999998</v>
      </c>
      <c r="G56" s="6">
        <v>52.678269338940702</v>
      </c>
      <c r="H56" s="6">
        <v>45.661956554992898</v>
      </c>
      <c r="I56" s="6">
        <v>1.6597741060664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48375.437398000002</v>
      </c>
      <c r="E57" s="6">
        <v>27714.7190458</v>
      </c>
      <c r="F57" s="6">
        <v>812.23747360000004</v>
      </c>
      <c r="G57" s="6">
        <v>62.9049824508188</v>
      </c>
      <c r="H57" s="6">
        <v>36.0388248453853</v>
      </c>
      <c r="I57" s="6">
        <v>1.05619270379595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27621.044629</v>
      </c>
      <c r="E58" s="6">
        <v>59321.633106499998</v>
      </c>
      <c r="F58" s="6">
        <v>2196.9458020000002</v>
      </c>
      <c r="G58" s="6">
        <v>30.986270227381201</v>
      </c>
      <c r="H58" s="6">
        <v>66.549117835957702</v>
      </c>
      <c r="I58" s="6">
        <v>2.4646119366611101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39425.726216000003</v>
      </c>
      <c r="E59" s="6">
        <v>36543.715889200001</v>
      </c>
      <c r="F59" s="6">
        <v>922.1782796</v>
      </c>
      <c r="G59" s="6">
        <v>51.274411982340901</v>
      </c>
      <c r="H59" s="6">
        <v>47.526265809354697</v>
      </c>
      <c r="I59" s="6">
        <v>1.19932220830437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24072.0316141</v>
      </c>
      <c r="E60" s="6">
        <v>30083.295196800002</v>
      </c>
      <c r="F60" s="6">
        <v>1307.9568856999999</v>
      </c>
      <c r="G60" s="6">
        <v>43.401742575828898</v>
      </c>
      <c r="H60" s="6">
        <v>54.240018245880002</v>
      </c>
      <c r="I60" s="6">
        <v>2.35823917829117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413</v>
      </c>
    </row>
    <row r="9" spans="1:9" x14ac:dyDescent="0.25">
      <c r="A9" t="s">
        <v>414</v>
      </c>
    </row>
    <row r="10" spans="1:9" x14ac:dyDescent="0.25">
      <c r="A10" t="s">
        <v>429</v>
      </c>
    </row>
    <row r="11" spans="1:9" x14ac:dyDescent="0.25">
      <c r="A11" t="s">
        <v>430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431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418</v>
      </c>
      <c r="G16" s="5" t="s">
        <v>113</v>
      </c>
      <c r="H16" s="5" t="s">
        <v>114</v>
      </c>
      <c r="I16" s="5" t="s">
        <v>419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1360883.4863330999</v>
      </c>
      <c r="E17" s="6">
        <v>1370249.1479113</v>
      </c>
      <c r="F17" s="6">
        <v>59486.073127399999</v>
      </c>
      <c r="G17" s="6">
        <v>48.766371512458498</v>
      </c>
      <c r="H17" s="6">
        <v>49.101983882341202</v>
      </c>
      <c r="I17" s="6">
        <v>2.13164460520025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432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418</v>
      </c>
      <c r="G27" s="5" t="s">
        <v>113</v>
      </c>
      <c r="H27" s="5" t="s">
        <v>114</v>
      </c>
      <c r="I27" s="5" t="s">
        <v>419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427.69787880000001</v>
      </c>
      <c r="E28" s="6">
        <v>680.34641480000005</v>
      </c>
      <c r="F28" s="6">
        <v>10.8277944</v>
      </c>
      <c r="G28" s="6">
        <v>38.225806451612897</v>
      </c>
      <c r="H28" s="6">
        <v>60.806451612903203</v>
      </c>
      <c r="I28" s="6">
        <v>0.967741935483871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1823.9869867</v>
      </c>
      <c r="E29" s="6">
        <v>5911.7190578</v>
      </c>
      <c r="F29" s="6">
        <v>148.81423190000001</v>
      </c>
      <c r="G29" s="6">
        <v>23.133772541109099</v>
      </c>
      <c r="H29" s="6">
        <v>74.978804677502097</v>
      </c>
      <c r="I29" s="6">
        <v>1.88742278138889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65392.609278099997</v>
      </c>
      <c r="E30" s="6">
        <v>63060.415779499999</v>
      </c>
      <c r="F30" s="6">
        <v>3524.6271354</v>
      </c>
      <c r="G30" s="6">
        <v>49.548244109140498</v>
      </c>
      <c r="H30" s="6">
        <v>47.7811316777195</v>
      </c>
      <c r="I30" s="6">
        <v>2.6706242131400399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29876.399335400001</v>
      </c>
      <c r="E31" s="6">
        <v>43349.2051794</v>
      </c>
      <c r="F31" s="6">
        <v>1188.9209891999999</v>
      </c>
      <c r="G31" s="6">
        <v>40.148612294509697</v>
      </c>
      <c r="H31" s="6">
        <v>58.253687550651399</v>
      </c>
      <c r="I31" s="6">
        <v>1.5977001548388501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30338.257866100001</v>
      </c>
      <c r="E32" s="6">
        <v>55618.325101299997</v>
      </c>
      <c r="F32" s="6">
        <v>2403.4091064999998</v>
      </c>
      <c r="G32" s="6">
        <v>34.334835431771602</v>
      </c>
      <c r="H32" s="6">
        <v>62.945144964231702</v>
      </c>
      <c r="I32" s="6">
        <v>2.7200196039966902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3351.5931191999998</v>
      </c>
      <c r="E33" s="6">
        <v>8243.9951691999995</v>
      </c>
      <c r="F33" s="6">
        <v>161.6130058</v>
      </c>
      <c r="G33" s="6">
        <v>28.506725668236999</v>
      </c>
      <c r="H33" s="6">
        <v>70.118686946925706</v>
      </c>
      <c r="I33" s="6">
        <v>1.37458738483729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2247.8857754000001</v>
      </c>
      <c r="E34" s="6">
        <v>1579.3523646000001</v>
      </c>
      <c r="F34" s="6">
        <v>36.669813099999999</v>
      </c>
      <c r="G34" s="6">
        <v>58.176483567537602</v>
      </c>
      <c r="H34" s="6">
        <v>40.8744820986973</v>
      </c>
      <c r="I34" s="6">
        <v>0.94903433376511803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70153.021965399996</v>
      </c>
      <c r="E35" s="6">
        <v>32466.840588200001</v>
      </c>
      <c r="F35" s="6">
        <v>1573.8363864</v>
      </c>
      <c r="G35" s="6">
        <v>67.329428438659903</v>
      </c>
      <c r="H35" s="6">
        <v>31.160080617635099</v>
      </c>
      <c r="I35" s="6">
        <v>1.51049094370505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31322.132894800001</v>
      </c>
      <c r="E36" s="6">
        <v>32016.826357099999</v>
      </c>
      <c r="F36" s="6">
        <v>144.82031079999999</v>
      </c>
      <c r="G36" s="6">
        <v>49.338796635232697</v>
      </c>
      <c r="H36" s="6">
        <v>50.433081611781603</v>
      </c>
      <c r="I36" s="6">
        <v>0.22812175298568599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35578.763090499997</v>
      </c>
      <c r="E37" s="6">
        <v>54876.429997799998</v>
      </c>
      <c r="F37" s="6">
        <v>319.90743850000001</v>
      </c>
      <c r="G37" s="6">
        <v>39.194407810097502</v>
      </c>
      <c r="H37" s="6">
        <v>60.453174581281303</v>
      </c>
      <c r="I37" s="6">
        <v>0.35241760862115701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58706.782712599997</v>
      </c>
      <c r="E38" s="6">
        <v>75202.2256204</v>
      </c>
      <c r="F38" s="6">
        <v>5693.7103832000003</v>
      </c>
      <c r="G38" s="6">
        <v>42.052750299186997</v>
      </c>
      <c r="H38" s="6">
        <v>53.868740030256497</v>
      </c>
      <c r="I38" s="6">
        <v>4.0785096705564996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50887.469010000001</v>
      </c>
      <c r="E39" s="6">
        <v>34871.560794800003</v>
      </c>
      <c r="F39" s="6">
        <v>749.19254650000005</v>
      </c>
      <c r="G39" s="6">
        <v>58.823852377120701</v>
      </c>
      <c r="H39" s="6">
        <v>40.310111394025199</v>
      </c>
      <c r="I39" s="6">
        <v>0.86603622885419496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39908.715765100002</v>
      </c>
      <c r="E40" s="6">
        <v>59891.352826299997</v>
      </c>
      <c r="F40" s="6">
        <v>2678.0035013000002</v>
      </c>
      <c r="G40" s="6">
        <v>38.943663703001</v>
      </c>
      <c r="H40" s="6">
        <v>58.443090900581403</v>
      </c>
      <c r="I40" s="6">
        <v>2.6132453964176099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43551.516356599997</v>
      </c>
      <c r="E41" s="6">
        <v>41190.177974400001</v>
      </c>
      <c r="F41" s="6">
        <v>2391.8272575999999</v>
      </c>
      <c r="G41" s="6">
        <v>49.982504508687299</v>
      </c>
      <c r="H41" s="6">
        <v>47.272481616063899</v>
      </c>
      <c r="I41" s="6">
        <v>2.7450138752488198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35342.853959100001</v>
      </c>
      <c r="E42" s="6">
        <v>47055.850698000002</v>
      </c>
      <c r="F42" s="6">
        <v>696.13514659999998</v>
      </c>
      <c r="G42" s="6">
        <v>42.5331513275585</v>
      </c>
      <c r="H42" s="6">
        <v>56.6290888930804</v>
      </c>
      <c r="I42" s="6">
        <v>0.83775977936117596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52415.569224300001</v>
      </c>
      <c r="E43" s="6">
        <v>38147.775419099999</v>
      </c>
      <c r="F43" s="6">
        <v>1439.4690691000001</v>
      </c>
      <c r="G43" s="6">
        <v>56.9717023960741</v>
      </c>
      <c r="H43" s="6">
        <v>41.463705162657497</v>
      </c>
      <c r="I43" s="6">
        <v>1.56459244126838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45401.506933999997</v>
      </c>
      <c r="E44" s="6">
        <v>68060.122518899996</v>
      </c>
      <c r="F44" s="6">
        <v>5566.9113452000001</v>
      </c>
      <c r="G44" s="6">
        <v>38.1433785792699</v>
      </c>
      <c r="H44" s="6">
        <v>57.179666374593097</v>
      </c>
      <c r="I44" s="6">
        <v>4.67695504613702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66159.589673900002</v>
      </c>
      <c r="E45" s="6">
        <v>44254.6928262</v>
      </c>
      <c r="F45" s="6">
        <v>1469.3008867000001</v>
      </c>
      <c r="G45" s="6">
        <v>59.132526570207702</v>
      </c>
      <c r="H45" s="6">
        <v>39.554232610877499</v>
      </c>
      <c r="I45" s="6">
        <v>1.31324081891477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19330.155017199999</v>
      </c>
      <c r="E46" s="6">
        <v>44921.345243900003</v>
      </c>
      <c r="F46" s="6">
        <v>620.27725390000001</v>
      </c>
      <c r="G46" s="6">
        <v>29.797480133375998</v>
      </c>
      <c r="H46" s="6">
        <v>69.246360998067402</v>
      </c>
      <c r="I46" s="6">
        <v>0.95615886855663301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55568.114758900003</v>
      </c>
      <c r="E47" s="6">
        <v>81675.361137900007</v>
      </c>
      <c r="F47" s="6">
        <v>7293.1028291000002</v>
      </c>
      <c r="G47" s="6">
        <v>38.445710593634402</v>
      </c>
      <c r="H47" s="6">
        <v>56.5084367278332</v>
      </c>
      <c r="I47" s="6">
        <v>5.0458526785324596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52683.706841799998</v>
      </c>
      <c r="E48" s="6">
        <v>53763.720473100002</v>
      </c>
      <c r="F48" s="6">
        <v>1526.8824233</v>
      </c>
      <c r="G48" s="6">
        <v>48.792816522318702</v>
      </c>
      <c r="H48" s="6">
        <v>49.793067076287201</v>
      </c>
      <c r="I48" s="6">
        <v>1.4141164013941401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44392.596396399997</v>
      </c>
      <c r="E49" s="6">
        <v>35406.992260599996</v>
      </c>
      <c r="F49" s="6">
        <v>1130.9910629000001</v>
      </c>
      <c r="G49" s="6">
        <v>54.8526855362242</v>
      </c>
      <c r="H49" s="6">
        <v>43.749831501446401</v>
      </c>
      <c r="I49" s="6">
        <v>1.3974829623293801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35777.688822199998</v>
      </c>
      <c r="E50" s="6">
        <v>45403.358256200001</v>
      </c>
      <c r="F50" s="6">
        <v>1943.1762408</v>
      </c>
      <c r="G50" s="6">
        <v>43.041230815249101</v>
      </c>
      <c r="H50" s="6">
        <v>54.621091714564898</v>
      </c>
      <c r="I50" s="6">
        <v>2.3376774701859602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33984.478742300002</v>
      </c>
      <c r="E51" s="6">
        <v>30515.079723300001</v>
      </c>
      <c r="F51" s="6">
        <v>1952.9818104000001</v>
      </c>
      <c r="G51" s="6">
        <v>51.1409776077045</v>
      </c>
      <c r="H51" s="6">
        <v>45.920110196781799</v>
      </c>
      <c r="I51" s="6">
        <v>2.9389121955136699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80608.921831200001</v>
      </c>
      <c r="E52" s="6">
        <v>38557.731836500003</v>
      </c>
      <c r="F52" s="6">
        <v>2579.3954291999999</v>
      </c>
      <c r="G52" s="6">
        <v>66.210708625987394</v>
      </c>
      <c r="H52" s="6">
        <v>31.670622679353801</v>
      </c>
      <c r="I52" s="6">
        <v>2.1186686946588398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62905.955047000003</v>
      </c>
      <c r="E53" s="6">
        <v>38478.755259199999</v>
      </c>
      <c r="F53" s="6">
        <v>1495.4439049</v>
      </c>
      <c r="G53" s="6">
        <v>61.144887980944503</v>
      </c>
      <c r="H53" s="6">
        <v>37.401533419404998</v>
      </c>
      <c r="I53" s="6">
        <v>1.4535785996505199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52479.239512200002</v>
      </c>
      <c r="E54" s="6">
        <v>30275.0705079</v>
      </c>
      <c r="F54" s="6">
        <v>1458.8028971000001</v>
      </c>
      <c r="G54" s="6">
        <v>62.317182792896702</v>
      </c>
      <c r="H54" s="6">
        <v>35.950541975175597</v>
      </c>
      <c r="I54" s="6">
        <v>1.7322752319277399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49720.990626300001</v>
      </c>
      <c r="E55" s="6">
        <v>47462.6973631</v>
      </c>
      <c r="F55" s="6">
        <v>1243.7946772</v>
      </c>
      <c r="G55" s="6">
        <v>50.515353313177997</v>
      </c>
      <c r="H55" s="6">
        <v>48.2209806420314</v>
      </c>
      <c r="I55" s="6">
        <v>1.2636660447906201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70888.002840700006</v>
      </c>
      <c r="E56" s="6">
        <v>64221.425529599997</v>
      </c>
      <c r="F56" s="6">
        <v>2393.9864171999998</v>
      </c>
      <c r="G56" s="6">
        <v>51.5536308318244</v>
      </c>
      <c r="H56" s="6">
        <v>46.705331375841702</v>
      </c>
      <c r="I56" s="6">
        <v>1.74103779233389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48985.4029362</v>
      </c>
      <c r="E57" s="6">
        <v>27106.8819511</v>
      </c>
      <c r="F57" s="6">
        <v>810.10903010000004</v>
      </c>
      <c r="G57" s="6">
        <v>63.698150916881303</v>
      </c>
      <c r="H57" s="6">
        <v>35.248424100054898</v>
      </c>
      <c r="I57" s="6">
        <v>1.0534249830637601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27545.793065499998</v>
      </c>
      <c r="E58" s="6">
        <v>59334.362750200002</v>
      </c>
      <c r="F58" s="6">
        <v>2259.4677218000002</v>
      </c>
      <c r="G58" s="6">
        <v>30.901850347070202</v>
      </c>
      <c r="H58" s="6">
        <v>66.563398402999496</v>
      </c>
      <c r="I58" s="6">
        <v>2.5347512499303599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38919.670689600003</v>
      </c>
      <c r="E59" s="6">
        <v>36853.222053799997</v>
      </c>
      <c r="F59" s="6">
        <v>1118.7276414</v>
      </c>
      <c r="G59" s="6">
        <v>50.616270661001302</v>
      </c>
      <c r="H59" s="6">
        <v>47.928788428921102</v>
      </c>
      <c r="I59" s="6">
        <v>1.4549409100775701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24206.4173796</v>
      </c>
      <c r="E60" s="6">
        <v>29795.928877099999</v>
      </c>
      <c r="F60" s="6">
        <v>1460.9374399000001</v>
      </c>
      <c r="G60" s="6">
        <v>43.644039382911402</v>
      </c>
      <c r="H60" s="6">
        <v>53.721898328437</v>
      </c>
      <c r="I60" s="6">
        <v>2.6340622886516201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433</v>
      </c>
    </row>
    <row r="9" spans="1:4" x14ac:dyDescent="0.25">
      <c r="A9" t="s">
        <v>434</v>
      </c>
    </row>
    <row r="10" spans="1:4" x14ac:dyDescent="0.25">
      <c r="A10" t="s">
        <v>4</v>
      </c>
    </row>
    <row r="11" spans="1:4" x14ac:dyDescent="0.25">
      <c r="A11" t="s">
        <v>435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1.0070704053234101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1.01451612903226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1.0046519333725099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1.01352463128068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1.0042459857663499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1.0110453408776201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1.0199256931337499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1.0012048079707101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1.0029774442356501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1.00677219561692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1.0097247927567901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1.0065559833262301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1.00837866464712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1.00224248135047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1.00774511230232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1.0012104429389099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1.0052290288719099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1.0062081179971201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1.0081999171141001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1.00174676106992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1.0149551137210699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1.0050859196861901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1.0026890147809799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1.00363463095516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1.0003858785689399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1.0052278904082499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1.0078402157458399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1.0136471660191699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1.0133125633856399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1.00081888332979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1.0089591291123601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1.0059109053967801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1.0158244414918001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O65"/>
  <sheetViews>
    <sheetView topLeftCell="A10" workbookViewId="0">
      <selection activeCell="A18" sqref="A18"/>
    </sheetView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438</v>
      </c>
    </row>
    <row r="9" spans="1:15" x14ac:dyDescent="0.25">
      <c r="A9" t="s">
        <v>439</v>
      </c>
    </row>
    <row r="10" spans="1:15" x14ac:dyDescent="0.25">
      <c r="A10" t="s">
        <v>4</v>
      </c>
    </row>
    <row r="11" spans="1:15" x14ac:dyDescent="0.25">
      <c r="A11" t="s">
        <v>440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441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442</v>
      </c>
      <c r="E16" s="5" t="s">
        <v>443</v>
      </c>
      <c r="F16" s="5" t="s">
        <v>444</v>
      </c>
      <c r="G16" s="5" t="s">
        <v>445</v>
      </c>
      <c r="H16" s="5" t="s">
        <v>446</v>
      </c>
      <c r="I16" s="5" t="s">
        <v>447</v>
      </c>
      <c r="J16" s="5" t="s">
        <v>448</v>
      </c>
      <c r="K16" s="5" t="s">
        <v>449</v>
      </c>
      <c r="L16" s="5" t="s">
        <v>450</v>
      </c>
      <c r="M16" s="5" t="s">
        <v>451</v>
      </c>
      <c r="N16" s="5" t="s">
        <v>452</v>
      </c>
      <c r="O16" s="5" t="s">
        <v>453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970254.06799669995</v>
      </c>
      <c r="E17" s="6">
        <v>242034.64044260001</v>
      </c>
      <c r="F17" s="6">
        <v>1408218.4128359</v>
      </c>
      <c r="G17" s="6">
        <v>13969.7222028</v>
      </c>
      <c r="H17" s="6">
        <v>75067.1563284</v>
      </c>
      <c r="I17" s="6">
        <v>100805.51292959999</v>
      </c>
      <c r="J17" s="6">
        <v>34.524320323848798</v>
      </c>
      <c r="K17" s="6">
        <v>8.6122611919173195</v>
      </c>
      <c r="L17" s="6">
        <v>50.108301706037203</v>
      </c>
      <c r="M17" s="6">
        <v>0.49708131104304698</v>
      </c>
      <c r="N17" s="6">
        <v>2.6710968151188701</v>
      </c>
      <c r="O17" s="6">
        <v>3.5869386520348301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454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442</v>
      </c>
      <c r="E27" s="5" t="s">
        <v>443</v>
      </c>
      <c r="F27" s="5" t="s">
        <v>444</v>
      </c>
      <c r="G27" s="5" t="s">
        <v>446</v>
      </c>
      <c r="H27" s="5" t="s">
        <v>447</v>
      </c>
      <c r="I27" s="5" t="s">
        <v>445</v>
      </c>
      <c r="J27" s="5" t="s">
        <v>448</v>
      </c>
      <c r="K27" s="5" t="s">
        <v>449</v>
      </c>
      <c r="L27" s="5" t="s">
        <v>450</v>
      </c>
      <c r="M27" s="5" t="s">
        <v>452</v>
      </c>
      <c r="N27" s="5" t="s">
        <v>453</v>
      </c>
      <c r="O27" s="5" t="s">
        <v>451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541.38972000000001</v>
      </c>
      <c r="E28" s="6">
        <v>54.138972000000003</v>
      </c>
      <c r="F28" s="6">
        <v>268.8902276</v>
      </c>
      <c r="G28" s="6">
        <v>149.7844892</v>
      </c>
      <c r="H28" s="6">
        <v>120.9103708</v>
      </c>
      <c r="I28" s="6">
        <v>0</v>
      </c>
      <c r="J28" s="6">
        <v>47.694753577106503</v>
      </c>
      <c r="K28" s="6">
        <v>4.7694753577106503</v>
      </c>
      <c r="L28" s="6">
        <v>23.688394276629602</v>
      </c>
      <c r="M28" s="6">
        <v>13.1955484896661</v>
      </c>
      <c r="N28" s="6">
        <v>10.6518282988871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2517.8023533</v>
      </c>
      <c r="E29" s="6">
        <v>380.04908330000001</v>
      </c>
      <c r="F29" s="6">
        <v>3215.7300744999998</v>
      </c>
      <c r="G29" s="6">
        <v>725.6006165</v>
      </c>
      <c r="H29" s="6">
        <v>1011.1634448</v>
      </c>
      <c r="I29" s="6">
        <v>70.852967000000007</v>
      </c>
      <c r="J29" s="6">
        <v>31.785623612089299</v>
      </c>
      <c r="K29" s="6">
        <v>4.7978734709102104</v>
      </c>
      <c r="L29" s="6">
        <v>40.596508956377903</v>
      </c>
      <c r="M29" s="6">
        <v>9.1602377202246092</v>
      </c>
      <c r="N29" s="6">
        <v>12.765283432431101</v>
      </c>
      <c r="O29" s="6">
        <v>0.89447280796684603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38987.469755700004</v>
      </c>
      <c r="E30" s="6">
        <v>13360.134200300001</v>
      </c>
      <c r="F30" s="6">
        <v>71629.879159000004</v>
      </c>
      <c r="G30" s="6">
        <v>4097.5116930000004</v>
      </c>
      <c r="H30" s="6">
        <v>5359.2551049000003</v>
      </c>
      <c r="I30" s="6">
        <v>328.3513633</v>
      </c>
      <c r="J30" s="6">
        <v>29.146764030998899</v>
      </c>
      <c r="K30" s="6">
        <v>9.9879443677334692</v>
      </c>
      <c r="L30" s="6">
        <v>53.550004616832197</v>
      </c>
      <c r="M30" s="6">
        <v>3.0632715377142299</v>
      </c>
      <c r="N30" s="6">
        <v>4.0065422276245402</v>
      </c>
      <c r="O30" s="6">
        <v>0.24547321909657199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19869.1745759</v>
      </c>
      <c r="E31" s="6">
        <v>2973.8555645000001</v>
      </c>
      <c r="F31" s="6">
        <v>44476.4140329</v>
      </c>
      <c r="G31" s="6">
        <v>3880.9045775999998</v>
      </c>
      <c r="H31" s="6">
        <v>3115.7005651999998</v>
      </c>
      <c r="I31" s="6">
        <v>414.43920400000002</v>
      </c>
      <c r="J31" s="6">
        <v>26.587775577776199</v>
      </c>
      <c r="K31" s="6">
        <v>3.9794408191244899</v>
      </c>
      <c r="L31" s="6">
        <v>59.515754431255097</v>
      </c>
      <c r="M31" s="6">
        <v>5.1932011344421598</v>
      </c>
      <c r="N31" s="6">
        <v>4.1692495618598597</v>
      </c>
      <c r="O31" s="6">
        <v>0.55457847554218798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27757.9926037</v>
      </c>
      <c r="E32" s="6">
        <v>7473.8328600000004</v>
      </c>
      <c r="F32" s="6">
        <v>44871.050739099999</v>
      </c>
      <c r="G32" s="6">
        <v>4469.9496706</v>
      </c>
      <c r="H32" s="6">
        <v>4616.9766594000002</v>
      </c>
      <c r="I32" s="6">
        <v>146.15577350000001</v>
      </c>
      <c r="J32" s="6">
        <v>31.0714667754815</v>
      </c>
      <c r="K32" s="6">
        <v>8.3659849871145795</v>
      </c>
      <c r="L32" s="6">
        <v>50.227312260147002</v>
      </c>
      <c r="M32" s="6">
        <v>5.0035279806079798</v>
      </c>
      <c r="N32" s="6">
        <v>5.1681055948043797</v>
      </c>
      <c r="O32" s="6">
        <v>0.16360240184460301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3172.7344453000001</v>
      </c>
      <c r="E33" s="6">
        <v>565.97024510000006</v>
      </c>
      <c r="F33" s="6">
        <v>6112.3437216000002</v>
      </c>
      <c r="G33" s="6">
        <v>710.8861915</v>
      </c>
      <c r="H33" s="6">
        <v>1403.9949856999999</v>
      </c>
      <c r="I33" s="6">
        <v>25.542090099999999</v>
      </c>
      <c r="J33" s="6">
        <v>26.458257419536402</v>
      </c>
      <c r="K33" s="6">
        <v>4.7197730206626201</v>
      </c>
      <c r="L33" s="6">
        <v>50.972423444499199</v>
      </c>
      <c r="M33" s="6">
        <v>5.9282647744325701</v>
      </c>
      <c r="N33" s="6">
        <v>11.7082792108296</v>
      </c>
      <c r="O33" s="6">
        <v>0.213002130039563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1252.4417659999999</v>
      </c>
      <c r="E34" s="6">
        <v>421.13648929999999</v>
      </c>
      <c r="F34" s="6">
        <v>1626.9105809</v>
      </c>
      <c r="G34" s="6">
        <v>374.59928109999998</v>
      </c>
      <c r="H34" s="6">
        <v>187.35196500000001</v>
      </c>
      <c r="I34" s="6">
        <v>6.1231378999999997</v>
      </c>
      <c r="J34" s="6">
        <v>32.374855849848302</v>
      </c>
      <c r="K34" s="6">
        <v>10.886121418437799</v>
      </c>
      <c r="L34" s="6">
        <v>42.054646345313998</v>
      </c>
      <c r="M34" s="6">
        <v>9.6831629671708903</v>
      </c>
      <c r="N34" s="6">
        <v>4.8429340387078899</v>
      </c>
      <c r="O34" s="6">
        <v>0.15827938052110799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45585.5835993</v>
      </c>
      <c r="E35" s="6">
        <v>13780.4708587</v>
      </c>
      <c r="F35" s="6">
        <v>40288.668642500001</v>
      </c>
      <c r="G35" s="6">
        <v>1660.2830148999999</v>
      </c>
      <c r="H35" s="6">
        <v>1866.0717712999999</v>
      </c>
      <c r="I35" s="6">
        <v>1322.8519816</v>
      </c>
      <c r="J35" s="6">
        <v>43.620927611764202</v>
      </c>
      <c r="K35" s="6">
        <v>13.1865575544065</v>
      </c>
      <c r="L35" s="6">
        <v>38.552300084095798</v>
      </c>
      <c r="M35" s="6">
        <v>1.58872782774041</v>
      </c>
      <c r="N35" s="6">
        <v>1.78564746192004</v>
      </c>
      <c r="O35" s="6">
        <v>1.26583946007304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22259.011045700001</v>
      </c>
      <c r="E36" s="6">
        <v>10019.107861500001</v>
      </c>
      <c r="F36" s="6">
        <v>28153.1915281</v>
      </c>
      <c r="G36" s="6">
        <v>1169.1807091999999</v>
      </c>
      <c r="H36" s="6">
        <v>1948.7210864000001</v>
      </c>
      <c r="I36" s="6">
        <v>364.49190549999997</v>
      </c>
      <c r="J36" s="6">
        <v>34.8266640878714</v>
      </c>
      <c r="K36" s="6">
        <v>15.675993117403999</v>
      </c>
      <c r="L36" s="6">
        <v>44.048755910027502</v>
      </c>
      <c r="M36" s="6">
        <v>1.8293114520554501</v>
      </c>
      <c r="N36" s="6">
        <v>3.04898787002108</v>
      </c>
      <c r="O36" s="6">
        <v>0.57028756262057301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29132.6405261</v>
      </c>
      <c r="E37" s="6">
        <v>10626.994756100001</v>
      </c>
      <c r="F37" s="6">
        <v>46999.047918199998</v>
      </c>
      <c r="G37" s="6">
        <v>830.01258440000004</v>
      </c>
      <c r="H37" s="6">
        <v>4069.1737821000002</v>
      </c>
      <c r="I37" s="6">
        <v>0</v>
      </c>
      <c r="J37" s="6">
        <v>31.784112661309901</v>
      </c>
      <c r="K37" s="6">
        <v>11.59419786464</v>
      </c>
      <c r="L37" s="6">
        <v>51.276609570219101</v>
      </c>
      <c r="M37" s="6">
        <v>0.90555517853727097</v>
      </c>
      <c r="N37" s="6">
        <v>4.4395247252937304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51459.116624399998</v>
      </c>
      <c r="E38" s="6">
        <v>12901.596757699999</v>
      </c>
      <c r="F38" s="6">
        <v>69525.371811100005</v>
      </c>
      <c r="G38" s="6">
        <v>3249.7337819999998</v>
      </c>
      <c r="H38" s="6">
        <v>2276.2176651</v>
      </c>
      <c r="I38" s="6">
        <v>1105.9151721000001</v>
      </c>
      <c r="J38" s="6">
        <v>36.621026680705597</v>
      </c>
      <c r="K38" s="6">
        <v>9.1814580210537198</v>
      </c>
      <c r="L38" s="6">
        <v>49.477928559562699</v>
      </c>
      <c r="M38" s="6">
        <v>2.3126822872700199</v>
      </c>
      <c r="N38" s="6">
        <v>1.6198767742778399</v>
      </c>
      <c r="O38" s="6">
        <v>0.78702767713015398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28898.234421500001</v>
      </c>
      <c r="E39" s="6">
        <v>6433.2269729999998</v>
      </c>
      <c r="F39" s="6">
        <v>46484.637175999997</v>
      </c>
      <c r="G39" s="6">
        <v>2465.5963652</v>
      </c>
      <c r="H39" s="6">
        <v>2839.7076072</v>
      </c>
      <c r="I39" s="6">
        <v>111.6431927</v>
      </c>
      <c r="J39" s="6">
        <v>33.127622883980699</v>
      </c>
      <c r="K39" s="6">
        <v>7.3747590935880698</v>
      </c>
      <c r="L39" s="6">
        <v>53.287875923641501</v>
      </c>
      <c r="M39" s="6">
        <v>2.8264476431020502</v>
      </c>
      <c r="N39" s="6">
        <v>3.25531177233802</v>
      </c>
      <c r="O39" s="6">
        <v>0.12798268334959501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33425.353226599997</v>
      </c>
      <c r="E40" s="6">
        <v>17872.483608999999</v>
      </c>
      <c r="F40" s="6">
        <v>46790.466042599997</v>
      </c>
      <c r="G40" s="6">
        <v>1593.2783244</v>
      </c>
      <c r="H40" s="6">
        <v>2647.3273598000001</v>
      </c>
      <c r="I40" s="6">
        <v>378.96869579999998</v>
      </c>
      <c r="J40" s="6">
        <v>32.544098971660297</v>
      </c>
      <c r="K40" s="6">
        <v>17.401278349926301</v>
      </c>
      <c r="L40" s="6">
        <v>45.556842660638601</v>
      </c>
      <c r="M40" s="6">
        <v>1.5512717884282801</v>
      </c>
      <c r="N40" s="6">
        <v>2.5775309844490502</v>
      </c>
      <c r="O40" s="6">
        <v>0.36897724489748801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19946.467144900002</v>
      </c>
      <c r="E41" s="6">
        <v>9062.2798521000004</v>
      </c>
      <c r="F41" s="6">
        <v>55933.008615999999</v>
      </c>
      <c r="G41" s="6">
        <v>841.02583279999999</v>
      </c>
      <c r="H41" s="6">
        <v>1956.6968392000001</v>
      </c>
      <c r="I41" s="6">
        <v>68.902213599999996</v>
      </c>
      <c r="J41" s="6">
        <v>22.715903688962801</v>
      </c>
      <c r="K41" s="6">
        <v>10.3205181562875</v>
      </c>
      <c r="L41" s="6">
        <v>63.6989411470717</v>
      </c>
      <c r="M41" s="6">
        <v>0.95779677067772495</v>
      </c>
      <c r="N41" s="6">
        <v>2.2283714015556799</v>
      </c>
      <c r="O41" s="6">
        <v>7.8468835444583301E-2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24207.1557789</v>
      </c>
      <c r="E42" s="6">
        <v>23958.9377375</v>
      </c>
      <c r="F42" s="6">
        <v>34062.635294500004</v>
      </c>
      <c r="G42" s="6">
        <v>140.41851149999999</v>
      </c>
      <c r="H42" s="6">
        <v>826.27404339999998</v>
      </c>
      <c r="I42" s="6">
        <v>0</v>
      </c>
      <c r="J42" s="6">
        <v>29.096740399287299</v>
      </c>
      <c r="K42" s="6">
        <v>28.7983849882261</v>
      </c>
      <c r="L42" s="6">
        <v>40.942920578201999</v>
      </c>
      <c r="M42" s="6">
        <v>0.168781537727415</v>
      </c>
      <c r="N42" s="6">
        <v>0.99317249655720197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27877.243685599999</v>
      </c>
      <c r="E43" s="6">
        <v>8624.5120255999991</v>
      </c>
      <c r="F43" s="6">
        <v>50654.5860349</v>
      </c>
      <c r="G43" s="6">
        <v>3896.6169767000001</v>
      </c>
      <c r="H43" s="6">
        <v>1372.179151</v>
      </c>
      <c r="I43" s="6">
        <v>58.761207900000002</v>
      </c>
      <c r="J43" s="6">
        <v>30.142807518283099</v>
      </c>
      <c r="K43" s="6">
        <v>9.3254200041686506</v>
      </c>
      <c r="L43" s="6">
        <v>54.771248333887698</v>
      </c>
      <c r="M43" s="6">
        <v>4.2132922761590503</v>
      </c>
      <c r="N43" s="6">
        <v>1.4836951778901799</v>
      </c>
      <c r="O43" s="6">
        <v>6.3536689611335004E-2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41120.669217000002</v>
      </c>
      <c r="E44" s="6">
        <v>10729.538954600001</v>
      </c>
      <c r="F44" s="6">
        <v>62594.361476700004</v>
      </c>
      <c r="G44" s="6">
        <v>1557.7735339000001</v>
      </c>
      <c r="H44" s="6">
        <v>3640.6702728</v>
      </c>
      <c r="I44" s="6">
        <v>124.4705694</v>
      </c>
      <c r="J44" s="6">
        <v>34.333750560062299</v>
      </c>
      <c r="K44" s="6">
        <v>8.9586410218102994</v>
      </c>
      <c r="L44" s="6">
        <v>52.263234872620203</v>
      </c>
      <c r="M44" s="6">
        <v>1.3006648228350799</v>
      </c>
      <c r="N44" s="6">
        <v>3.03978187607105</v>
      </c>
      <c r="O44" s="6">
        <v>0.103926846601071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43062.289232199997</v>
      </c>
      <c r="E45" s="6">
        <v>8793.0315764000006</v>
      </c>
      <c r="F45" s="6">
        <v>55303.618793599999</v>
      </c>
      <c r="G45" s="6">
        <v>1451.3199147</v>
      </c>
      <c r="H45" s="6">
        <v>3769.5674168999999</v>
      </c>
      <c r="I45" s="6">
        <v>421.1925632</v>
      </c>
      <c r="J45" s="6">
        <v>38.175443293174503</v>
      </c>
      <c r="K45" s="6">
        <v>7.7951703057381101</v>
      </c>
      <c r="L45" s="6">
        <v>49.027587729445003</v>
      </c>
      <c r="M45" s="6">
        <v>1.28661950146523</v>
      </c>
      <c r="N45" s="6">
        <v>3.34178488253845</v>
      </c>
      <c r="O45" s="6">
        <v>0.37339428763868698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16906.4173778</v>
      </c>
      <c r="E46" s="6">
        <v>2495.5461141999999</v>
      </c>
      <c r="F46" s="6">
        <v>40737.152426799999</v>
      </c>
      <c r="G46" s="6">
        <v>2052.1597817000002</v>
      </c>
      <c r="H46" s="6">
        <v>2731.3838888</v>
      </c>
      <c r="I46" s="6">
        <v>62.433421199999998</v>
      </c>
      <c r="J46" s="6">
        <v>26.015839317285199</v>
      </c>
      <c r="K46" s="6">
        <v>3.8401824150606099</v>
      </c>
      <c r="L46" s="6">
        <v>62.686918706445297</v>
      </c>
      <c r="M46" s="6">
        <v>3.1578931207629699</v>
      </c>
      <c r="N46" s="6">
        <v>4.2030929898933502</v>
      </c>
      <c r="O46" s="6">
        <v>9.60734505525941E-2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39421.730287300001</v>
      </c>
      <c r="E47" s="6">
        <v>10083.3127303</v>
      </c>
      <c r="F47" s="6">
        <v>84923.160422400004</v>
      </c>
      <c r="G47" s="6">
        <v>5198.8387885000002</v>
      </c>
      <c r="H47" s="6">
        <v>6752.4733470000001</v>
      </c>
      <c r="I47" s="6">
        <v>318.62412210000002</v>
      </c>
      <c r="J47" s="6">
        <v>26.8726858899254</v>
      </c>
      <c r="K47" s="6">
        <v>6.8735109736807098</v>
      </c>
      <c r="L47" s="6">
        <v>57.889732342522201</v>
      </c>
      <c r="M47" s="6">
        <v>3.5439023284254101</v>
      </c>
      <c r="N47" s="6">
        <v>4.6029713539104096</v>
      </c>
      <c r="O47" s="6">
        <v>0.21719711153584101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31718.423144799999</v>
      </c>
      <c r="E48" s="6">
        <v>6681.3503965999998</v>
      </c>
      <c r="F48" s="6">
        <v>55179.082604099996</v>
      </c>
      <c r="G48" s="6">
        <v>5648.4361005000001</v>
      </c>
      <c r="H48" s="6">
        <v>9216.9382495000009</v>
      </c>
      <c r="I48" s="6">
        <v>79.227910199999997</v>
      </c>
      <c r="J48" s="6">
        <v>29.227250597032199</v>
      </c>
      <c r="K48" s="6">
        <v>6.1565955368126</v>
      </c>
      <c r="L48" s="6">
        <v>50.845304245484499</v>
      </c>
      <c r="M48" s="6">
        <v>5.2048065768270098</v>
      </c>
      <c r="N48" s="6">
        <v>8.4930377126793601</v>
      </c>
      <c r="O48" s="6">
        <v>7.3005331164269896E-2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25161.4585247</v>
      </c>
      <c r="E49" s="6">
        <v>3735.5120261000002</v>
      </c>
      <c r="F49" s="6">
        <v>45538.150649499999</v>
      </c>
      <c r="G49" s="6">
        <v>2632.8424304</v>
      </c>
      <c r="H49" s="6">
        <v>3896.3404934</v>
      </c>
      <c r="I49" s="6">
        <v>183.89912090000001</v>
      </c>
      <c r="J49" s="6">
        <v>31.006796846423502</v>
      </c>
      <c r="K49" s="6">
        <v>4.6033206857604299</v>
      </c>
      <c r="L49" s="6">
        <v>56.117263018150503</v>
      </c>
      <c r="M49" s="6">
        <v>3.2444864151224699</v>
      </c>
      <c r="N49" s="6">
        <v>4.8015117249562502</v>
      </c>
      <c r="O49" s="6">
        <v>0.226621309586828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21067.491387900001</v>
      </c>
      <c r="E50" s="6">
        <v>2860.3315011</v>
      </c>
      <c r="F50" s="6">
        <v>51512.271025599999</v>
      </c>
      <c r="G50" s="6">
        <v>2244.7390866999999</v>
      </c>
      <c r="H50" s="6">
        <v>5336.4786725000004</v>
      </c>
      <c r="I50" s="6">
        <v>405.03752059999999</v>
      </c>
      <c r="J50" s="6">
        <v>25.252802731195299</v>
      </c>
      <c r="K50" s="6">
        <v>3.4285708636666601</v>
      </c>
      <c r="L50" s="6">
        <v>61.745805159909601</v>
      </c>
      <c r="M50" s="6">
        <v>2.6906835890292999</v>
      </c>
      <c r="N50" s="6">
        <v>6.3966345453580198</v>
      </c>
      <c r="O50" s="6">
        <v>0.48550311084113501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28291.4188928</v>
      </c>
      <c r="E51" s="6">
        <v>3911.6804265000001</v>
      </c>
      <c r="F51" s="6">
        <v>28717.873704000001</v>
      </c>
      <c r="G51" s="6">
        <v>2552.3749194000002</v>
      </c>
      <c r="H51" s="6">
        <v>1228.2273325000001</v>
      </c>
      <c r="I51" s="6">
        <v>1750.9650008000001</v>
      </c>
      <c r="J51" s="6">
        <v>42.573871179786501</v>
      </c>
      <c r="K51" s="6">
        <v>5.8864272310034496</v>
      </c>
      <c r="L51" s="6">
        <v>43.2156146096521</v>
      </c>
      <c r="M51" s="6">
        <v>3.8408989465250198</v>
      </c>
      <c r="N51" s="6">
        <v>1.84827747351532</v>
      </c>
      <c r="O51" s="6">
        <v>2.6349105595175799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64891.670162299997</v>
      </c>
      <c r="E52" s="6">
        <v>8608.6520221999999</v>
      </c>
      <c r="F52" s="6">
        <v>42930.371715300003</v>
      </c>
      <c r="G52" s="6">
        <v>1884.5984814000001</v>
      </c>
      <c r="H52" s="6">
        <v>2050.2151291999999</v>
      </c>
      <c r="I52" s="6">
        <v>1427.5207777000001</v>
      </c>
      <c r="J52" s="6">
        <v>53.280283013244002</v>
      </c>
      <c r="K52" s="6">
        <v>7.0682633835463298</v>
      </c>
      <c r="L52" s="6">
        <v>35.2486282004161</v>
      </c>
      <c r="M52" s="6">
        <v>1.5473779639849401</v>
      </c>
      <c r="N52" s="6">
        <v>1.6833600067404799</v>
      </c>
      <c r="O52" s="6">
        <v>1.17208743206813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36109.862723600003</v>
      </c>
      <c r="E53" s="6">
        <v>6856.158257</v>
      </c>
      <c r="F53" s="6">
        <v>51721.184372199998</v>
      </c>
      <c r="G53" s="6">
        <v>1569.2709663000001</v>
      </c>
      <c r="H53" s="6">
        <v>6292.0113308</v>
      </c>
      <c r="I53" s="6">
        <v>869.51273260000005</v>
      </c>
      <c r="J53" s="6">
        <v>34.916419375780499</v>
      </c>
      <c r="K53" s="6">
        <v>6.6295598751106501</v>
      </c>
      <c r="L53" s="6">
        <v>50.011781489590703</v>
      </c>
      <c r="M53" s="6">
        <v>1.5174060226420201</v>
      </c>
      <c r="N53" s="6">
        <v>6.0840581983102302</v>
      </c>
      <c r="O53" s="6">
        <v>0.840775038565855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43318.375975900002</v>
      </c>
      <c r="E54" s="6">
        <v>8549.9356392999998</v>
      </c>
      <c r="F54" s="6">
        <v>28461.2328026</v>
      </c>
      <c r="G54" s="6">
        <v>982.01277519999996</v>
      </c>
      <c r="H54" s="6">
        <v>2448.1712051</v>
      </c>
      <c r="I54" s="6">
        <v>1113.633493</v>
      </c>
      <c r="J54" s="6">
        <v>51.038835991298797</v>
      </c>
      <c r="K54" s="6">
        <v>10.073756298554899</v>
      </c>
      <c r="L54" s="6">
        <v>33.533763914192797</v>
      </c>
      <c r="M54" s="6">
        <v>1.1570329645478299</v>
      </c>
      <c r="N54" s="6">
        <v>2.88449891762414</v>
      </c>
      <c r="O54" s="6">
        <v>1.3121119137814901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27451.000731600001</v>
      </c>
      <c r="E55" s="6">
        <v>6868.0305779</v>
      </c>
      <c r="F55" s="6">
        <v>58143.073934499997</v>
      </c>
      <c r="G55" s="6">
        <v>1019.8961648</v>
      </c>
      <c r="H55" s="6">
        <v>6202.3348446</v>
      </c>
      <c r="I55" s="6">
        <v>86.402609999999996</v>
      </c>
      <c r="J55" s="6">
        <v>27.514079823728899</v>
      </c>
      <c r="K55" s="6">
        <v>6.8838124846437099</v>
      </c>
      <c r="L55" s="6">
        <v>58.276679712782297</v>
      </c>
      <c r="M55" s="6">
        <v>1.0222397633001199</v>
      </c>
      <c r="N55" s="6">
        <v>6.2165870627578101</v>
      </c>
      <c r="O55" s="6">
        <v>8.6601152787188607E-2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48980.048680899999</v>
      </c>
      <c r="E56" s="6">
        <v>5667.5840486999996</v>
      </c>
      <c r="F56" s="6">
        <v>70840.227148000005</v>
      </c>
      <c r="G56" s="6">
        <v>7974.6974620000001</v>
      </c>
      <c r="H56" s="6">
        <v>5364.6528723000001</v>
      </c>
      <c r="I56" s="6">
        <v>506.72750070000001</v>
      </c>
      <c r="J56" s="6">
        <v>35.152992504905498</v>
      </c>
      <c r="K56" s="6">
        <v>4.0676264101502397</v>
      </c>
      <c r="L56" s="6">
        <v>50.842047753017702</v>
      </c>
      <c r="M56" s="6">
        <v>5.7234422516997796</v>
      </c>
      <c r="N56" s="6">
        <v>3.85021263331085</v>
      </c>
      <c r="O56" s="6">
        <v>0.36367844691593498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38765.651937199997</v>
      </c>
      <c r="E57" s="6">
        <v>7207.4312330000002</v>
      </c>
      <c r="F57" s="6">
        <v>27040.7572229</v>
      </c>
      <c r="G57" s="6">
        <v>2217.7688192999999</v>
      </c>
      <c r="H57" s="6">
        <v>770.25564510000004</v>
      </c>
      <c r="I57" s="6">
        <v>963.50314830000002</v>
      </c>
      <c r="J57" s="6">
        <v>50.367656183075297</v>
      </c>
      <c r="K57" s="6">
        <v>9.3645121432497493</v>
      </c>
      <c r="L57" s="6">
        <v>35.133668458341198</v>
      </c>
      <c r="M57" s="6">
        <v>2.8815152538903899</v>
      </c>
      <c r="N57" s="6">
        <v>1.00078212455497</v>
      </c>
      <c r="O57" s="6">
        <v>1.25186583688834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33087.580957999999</v>
      </c>
      <c r="E58" s="6">
        <v>2312.5096810999999</v>
      </c>
      <c r="F58" s="6">
        <v>49388.325161100001</v>
      </c>
      <c r="G58" s="6">
        <v>3205.8532304999999</v>
      </c>
      <c r="H58" s="6">
        <v>1656.0661869</v>
      </c>
      <c r="I58" s="6">
        <v>287.90171620000001</v>
      </c>
      <c r="J58" s="6">
        <v>36.7892256797901</v>
      </c>
      <c r="K58" s="6">
        <v>2.5712197169287898</v>
      </c>
      <c r="L58" s="6">
        <v>54.913601650266699</v>
      </c>
      <c r="M58" s="6">
        <v>3.5645053091931298</v>
      </c>
      <c r="N58" s="6">
        <v>1.84133717021712</v>
      </c>
      <c r="O58" s="6">
        <v>0.32011047360413902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33182.335121800003</v>
      </c>
      <c r="E59" s="6">
        <v>5151.4298360000003</v>
      </c>
      <c r="F59" s="6">
        <v>35441.268591200002</v>
      </c>
      <c r="G59" s="6">
        <v>1497.5023185</v>
      </c>
      <c r="H59" s="6">
        <v>1506.7235842</v>
      </c>
      <c r="I59" s="6">
        <v>566.86002699999995</v>
      </c>
      <c r="J59" s="6">
        <v>42.901098782257499</v>
      </c>
      <c r="K59" s="6">
        <v>6.6602304947161999</v>
      </c>
      <c r="L59" s="6">
        <v>45.8216505625211</v>
      </c>
      <c r="M59" s="6">
        <v>1.93610529990763</v>
      </c>
      <c r="N59" s="6">
        <v>1.9480273792079901</v>
      </c>
      <c r="O59" s="6">
        <v>0.73288748138955395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20827.832367999999</v>
      </c>
      <c r="E60" s="6">
        <v>3013.8775759</v>
      </c>
      <c r="F60" s="6">
        <v>28653.469185900001</v>
      </c>
      <c r="G60" s="6">
        <v>1121.688934</v>
      </c>
      <c r="H60" s="6">
        <v>2325.2800566999999</v>
      </c>
      <c r="I60" s="6">
        <v>398.81106390000002</v>
      </c>
      <c r="J60" s="6">
        <v>36.967479200756898</v>
      </c>
      <c r="K60" s="6">
        <v>5.3493543942618897</v>
      </c>
      <c r="L60" s="6">
        <v>50.857261929317197</v>
      </c>
      <c r="M60" s="6">
        <v>1.9908942805336201</v>
      </c>
      <c r="N60" s="6">
        <v>4.1271573831207302</v>
      </c>
      <c r="O60" s="6">
        <v>0.70785281200967698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455</v>
      </c>
    </row>
    <row r="9" spans="1:4" x14ac:dyDescent="0.25">
      <c r="A9" t="s">
        <v>456</v>
      </c>
    </row>
    <row r="10" spans="1:4" x14ac:dyDescent="0.25">
      <c r="A10" t="s">
        <v>457</v>
      </c>
    </row>
    <row r="11" spans="1:4" x14ac:dyDescent="0.25">
      <c r="A11" t="s">
        <v>458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459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1047345.28645051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460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772222.22222222202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532122.92289875099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843612.48463322502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589601.93553822499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437501.154193939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838877.27003976598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3894579.8404218899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1884771.0797710801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873613.665067186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695231.87610086403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1061867.52669124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811882.07496670994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940848.47633221804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522199.10491771298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305262.78576732997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602553.30390391103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559062.99234925001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966432.82017308299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933319.77154922497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609173.64487399405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685513.08906042599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1182969.03941023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1257487.1182798401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3133801.7617832599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2735431.8577233599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1236747.44247745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2372589.0358357802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792221.92101660802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1158020.07146851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1862685.5261953699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1680708.61755133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1907021.66709801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1772697.6222202301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G65"/>
  <sheetViews>
    <sheetView topLeftCell="A19" workbookViewId="0">
      <selection activeCell="G25" sqref="G25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461</v>
      </c>
    </row>
    <row r="9" spans="1:7" x14ac:dyDescent="0.25">
      <c r="A9" t="s">
        <v>462</v>
      </c>
    </row>
    <row r="10" spans="1:7" x14ac:dyDescent="0.25">
      <c r="A10" t="s">
        <v>4</v>
      </c>
    </row>
    <row r="11" spans="1:7" x14ac:dyDescent="0.25">
      <c r="A11" t="s">
        <v>463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1055144.867328</v>
      </c>
      <c r="E17" s="6">
        <v>157143.84111129999</v>
      </c>
      <c r="F17" s="6">
        <v>87.037424334867694</v>
      </c>
      <c r="G17" s="6">
        <v>12.9625756651324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402.43302519999997</v>
      </c>
      <c r="E28" s="6">
        <v>193.0956668</v>
      </c>
      <c r="F28" s="6">
        <v>67.575757575757606</v>
      </c>
      <c r="G28" s="6">
        <v>32.424242424242401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1745.5964034000001</v>
      </c>
      <c r="E29" s="6">
        <v>1152.2550332000001</v>
      </c>
      <c r="F29" s="6">
        <v>60.237608503770602</v>
      </c>
      <c r="G29" s="6">
        <v>39.762391496229398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41760.372080399997</v>
      </c>
      <c r="E30" s="6">
        <v>10587.2318756</v>
      </c>
      <c r="F30" s="6">
        <v>79.775135678609203</v>
      </c>
      <c r="G30" s="6">
        <v>20.2248643213908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16427.262753899999</v>
      </c>
      <c r="E31" s="6">
        <v>6415.7673864999997</v>
      </c>
      <c r="F31" s="6">
        <v>71.913676307097603</v>
      </c>
      <c r="G31" s="6">
        <v>28.0863236929024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29199.147999199999</v>
      </c>
      <c r="E32" s="6">
        <v>6032.6774644999996</v>
      </c>
      <c r="F32" s="6">
        <v>82.877193034702202</v>
      </c>
      <c r="G32" s="6">
        <v>17.122806965297801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2635.5541481</v>
      </c>
      <c r="E33" s="6">
        <v>1103.1505423000001</v>
      </c>
      <c r="F33" s="6">
        <v>70.493777025700993</v>
      </c>
      <c r="G33" s="6">
        <v>29.506222974299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1517.2474075</v>
      </c>
      <c r="E34" s="6">
        <v>156.33084779999999</v>
      </c>
      <c r="F34" s="6">
        <v>90.658886293191202</v>
      </c>
      <c r="G34" s="6">
        <v>9.3411137068088106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53656.3129844</v>
      </c>
      <c r="E35" s="6">
        <v>5709.7414736000001</v>
      </c>
      <c r="F35" s="6">
        <v>90.382144264548501</v>
      </c>
      <c r="G35" s="6">
        <v>9.6178557354514798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27553.0837981</v>
      </c>
      <c r="E36" s="6">
        <v>4725.0351091000002</v>
      </c>
      <c r="F36" s="6">
        <v>85.361491719252498</v>
      </c>
      <c r="G36" s="6">
        <v>14.6385082807475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35003.7448945</v>
      </c>
      <c r="E37" s="6">
        <v>4755.8903877000002</v>
      </c>
      <c r="F37" s="6">
        <v>88.038395337521706</v>
      </c>
      <c r="G37" s="6">
        <v>11.961604662478299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56023.465898199996</v>
      </c>
      <c r="E38" s="6">
        <v>8337.2474839000006</v>
      </c>
      <c r="F38" s="6">
        <v>87.046061105005194</v>
      </c>
      <c r="G38" s="6">
        <v>12.953938894994799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29729.262144200002</v>
      </c>
      <c r="E39" s="6">
        <v>5602.1992503000001</v>
      </c>
      <c r="F39" s="6">
        <v>84.143879055135599</v>
      </c>
      <c r="G39" s="6">
        <v>15.856120944864401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41801.590991800003</v>
      </c>
      <c r="E40" s="6">
        <v>9496.2458437999994</v>
      </c>
      <c r="F40" s="6">
        <v>81.488018931024897</v>
      </c>
      <c r="G40" s="6">
        <v>18.5119810689751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20565.541400499998</v>
      </c>
      <c r="E41" s="6">
        <v>8443.2055965</v>
      </c>
      <c r="F41" s="6">
        <v>70.894276828388399</v>
      </c>
      <c r="G41" s="6">
        <v>29.105723171611601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34230.939516899998</v>
      </c>
      <c r="E42" s="6">
        <v>13935.1539995</v>
      </c>
      <c r="F42" s="6">
        <v>71.068540165593404</v>
      </c>
      <c r="G42" s="6">
        <v>28.931459834406599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31943.8540894</v>
      </c>
      <c r="E43" s="6">
        <v>4557.9016217999997</v>
      </c>
      <c r="F43" s="6">
        <v>87.513198932506498</v>
      </c>
      <c r="G43" s="6">
        <v>12.4868010674935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46021.646139199998</v>
      </c>
      <c r="E44" s="6">
        <v>5828.5620324000001</v>
      </c>
      <c r="F44" s="6">
        <v>88.758845455142307</v>
      </c>
      <c r="G44" s="6">
        <v>11.2411545448577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46569.702888500004</v>
      </c>
      <c r="E45" s="6">
        <v>5285.6179201000004</v>
      </c>
      <c r="F45" s="6">
        <v>89.806990222643805</v>
      </c>
      <c r="G45" s="6">
        <v>10.193009777356201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16634.599149400001</v>
      </c>
      <c r="E46" s="6">
        <v>2767.3643425999999</v>
      </c>
      <c r="F46" s="6">
        <v>85.73667895138</v>
      </c>
      <c r="G46" s="6">
        <v>14.26332104862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43795.183315100003</v>
      </c>
      <c r="E47" s="6">
        <v>5709.8597024999999</v>
      </c>
      <c r="F47" s="6">
        <v>88.466104957286802</v>
      </c>
      <c r="G47" s="6">
        <v>11.533895042713199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33110.149954499997</v>
      </c>
      <c r="E48" s="6">
        <v>5289.6235869000002</v>
      </c>
      <c r="F48" s="6">
        <v>86.224857338814502</v>
      </c>
      <c r="G48" s="6">
        <v>13.7751426611855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24726.186275</v>
      </c>
      <c r="E49" s="6">
        <v>4170.7842757999997</v>
      </c>
      <c r="F49" s="6">
        <v>85.566707525732198</v>
      </c>
      <c r="G49" s="6">
        <v>14.4332924742678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20607.646882000001</v>
      </c>
      <c r="E50" s="6">
        <v>3320.176007</v>
      </c>
      <c r="F50" s="6">
        <v>86.124203516541698</v>
      </c>
      <c r="G50" s="6">
        <v>13.8757964834583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28761.677962400001</v>
      </c>
      <c r="E51" s="6">
        <v>3441.4213568999999</v>
      </c>
      <c r="F51" s="6">
        <v>89.313384644199502</v>
      </c>
      <c r="G51" s="6">
        <v>10.6866153558005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70367.806417100001</v>
      </c>
      <c r="E52" s="6">
        <v>3132.5157674000002</v>
      </c>
      <c r="F52" s="6">
        <v>95.738092467762598</v>
      </c>
      <c r="G52" s="6">
        <v>4.2619075322374496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37767.244964700003</v>
      </c>
      <c r="E53" s="6">
        <v>5198.7760158999999</v>
      </c>
      <c r="F53" s="6">
        <v>87.900261887766305</v>
      </c>
      <c r="G53" s="6">
        <v>12.0997381122337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48303.310841500002</v>
      </c>
      <c r="E54" s="6">
        <v>3565.0007737000001</v>
      </c>
      <c r="F54" s="6">
        <v>93.126823174527104</v>
      </c>
      <c r="G54" s="6">
        <v>6.8731768254729104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32436.3198132</v>
      </c>
      <c r="E55" s="6">
        <v>1882.7114962999999</v>
      </c>
      <c r="F55" s="6">
        <v>94.514089050704499</v>
      </c>
      <c r="G55" s="6">
        <v>5.4859109492954703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49155.780171300001</v>
      </c>
      <c r="E56" s="6">
        <v>5491.8525583000001</v>
      </c>
      <c r="F56" s="6">
        <v>89.950429169596404</v>
      </c>
      <c r="G56" s="6">
        <v>10.049570830403701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42001.5028341</v>
      </c>
      <c r="E57" s="6">
        <v>3971.5803360999998</v>
      </c>
      <c r="F57" s="6">
        <v>91.361074650145696</v>
      </c>
      <c r="G57" s="6">
        <v>8.6389253498542793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32255.780026</v>
      </c>
      <c r="E58" s="6">
        <v>3144.3106131</v>
      </c>
      <c r="F58" s="6">
        <v>91.117789371908998</v>
      </c>
      <c r="G58" s="6">
        <v>8.8822106280910393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36713.591353999996</v>
      </c>
      <c r="E59" s="6">
        <v>1620.1736037999999</v>
      </c>
      <c r="F59" s="6">
        <v>95.773507753325106</v>
      </c>
      <c r="G59" s="6">
        <v>4.2264922466749102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21721.328804299999</v>
      </c>
      <c r="E60" s="6">
        <v>2120.3811396000001</v>
      </c>
      <c r="F60" s="6">
        <v>91.106421709729304</v>
      </c>
      <c r="G60" s="6">
        <v>8.8935782902706997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466</v>
      </c>
    </row>
    <row r="9" spans="1:4" x14ac:dyDescent="0.25">
      <c r="A9" t="s">
        <v>467</v>
      </c>
    </row>
    <row r="10" spans="1:4" x14ac:dyDescent="0.25">
      <c r="A10" t="s">
        <v>457</v>
      </c>
    </row>
    <row r="11" spans="1:4" x14ac:dyDescent="0.25">
      <c r="A11" t="s">
        <v>468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469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269886686.52844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470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56426146.788990803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78448396.296719998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152465642.56015301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119542591.15701599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110105268.18025801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182584457.18830001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599629186.30564404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323585902.72557002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193028464.692781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169009585.558184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244807787.487975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209477746.38912401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202054161.81581101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167739755.60415301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126880691.33006901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187536616.22152299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172023408.86161801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270493141.42154998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255541547.938712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151534639.608327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182345804.17040801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278246058.21872097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296529572.24129701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718892757.53570294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536807904.70886397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279955921.30953997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427290301.77113903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228019045.15512401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283019309.55443102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383403397.02787602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296164907.15967202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435516817.84764701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391754891.16139603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471</v>
      </c>
    </row>
    <row r="9" spans="1:4" x14ac:dyDescent="0.25">
      <c r="A9" t="s">
        <v>472</v>
      </c>
    </row>
    <row r="10" spans="1:4" x14ac:dyDescent="0.25">
      <c r="A10" t="s">
        <v>457</v>
      </c>
    </row>
    <row r="11" spans="1:4" x14ac:dyDescent="0.25">
      <c r="A11" t="s">
        <v>473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474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239227516.75278699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475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23873170.731707301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24542420.153313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125685038.948254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67732042.992982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59634838.6462982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203101113.01323101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728034710.44121301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311677573.14394999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190330032.88159499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131213506.057005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276462217.84343898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178180049.865408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147666193.86676601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99493469.909691602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62416269.8422677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135407787.15789101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92637174.239238799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203855479.967446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221544418.65149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106581907.391891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125652775.60845999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193671066.64631701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247335871.19620699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634225930.22616506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434338988.576083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250160489.09405801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363616929.96298897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261689485.23923099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226911364.592096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287292344.10973001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157879738.79762399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337120045.31883198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268380676.259711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478</v>
      </c>
    </row>
    <row r="11" spans="1:7" x14ac:dyDescent="0.25">
      <c r="A11" t="s">
        <v>479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112651.6694269</v>
      </c>
      <c r="E17" s="6">
        <v>87618.262742699997</v>
      </c>
      <c r="F17" s="6">
        <v>56.249916403576798</v>
      </c>
      <c r="G17" s="6">
        <v>43.750083596423202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37.8972804</v>
      </c>
      <c r="E28" s="6">
        <v>64.966766399999997</v>
      </c>
      <c r="F28" s="6">
        <v>36.842105263157897</v>
      </c>
      <c r="G28" s="6">
        <v>63.157894736842103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53.701132899999998</v>
      </c>
      <c r="E29" s="6">
        <v>696.8354531</v>
      </c>
      <c r="F29" s="6">
        <v>7.1550319999990002</v>
      </c>
      <c r="G29" s="6">
        <v>92.844968000001003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3565.6074299000002</v>
      </c>
      <c r="E30" s="6">
        <v>3250.6011122999998</v>
      </c>
      <c r="F30" s="6">
        <v>52.310715081923902</v>
      </c>
      <c r="G30" s="6">
        <v>47.689284918076098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474.09601509999999</v>
      </c>
      <c r="E31" s="6">
        <v>1100.6061166</v>
      </c>
      <c r="F31" s="6">
        <v>30.1070282154366</v>
      </c>
      <c r="G31" s="6">
        <v>69.8929717845634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1278.9199881</v>
      </c>
      <c r="E32" s="6">
        <v>3694.3208282999999</v>
      </c>
      <c r="F32" s="6">
        <v>25.716027743570599</v>
      </c>
      <c r="G32" s="6">
        <v>74.283972256429394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188.92017300000001</v>
      </c>
      <c r="E33" s="6">
        <v>264.8126206</v>
      </c>
      <c r="F33" s="6">
        <v>41.636878723504303</v>
      </c>
      <c r="G33" s="6">
        <v>58.363121276495697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231.13090690000001</v>
      </c>
      <c r="E34" s="6">
        <v>79.459554999999995</v>
      </c>
      <c r="F34" s="6">
        <v>74.416614562496306</v>
      </c>
      <c r="G34" s="6">
        <v>25.583385437503701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9879.2727123000004</v>
      </c>
      <c r="E35" s="6">
        <v>7033.0783883000004</v>
      </c>
      <c r="F35" s="6">
        <v>58.414543628706397</v>
      </c>
      <c r="G35" s="6">
        <v>41.585456371293603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4083.5189476</v>
      </c>
      <c r="E36" s="6">
        <v>2376.2605748000001</v>
      </c>
      <c r="F36" s="6">
        <v>63.214525100120603</v>
      </c>
      <c r="G36" s="6">
        <v>36.785474899879397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3543.3802460000002</v>
      </c>
      <c r="E37" s="6">
        <v>2353.3046165999999</v>
      </c>
      <c r="F37" s="6">
        <v>60.091056730436001</v>
      </c>
      <c r="G37" s="6">
        <v>39.908943269563999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4913.8440334999996</v>
      </c>
      <c r="E38" s="6">
        <v>2857.0591497999999</v>
      </c>
      <c r="F38" s="6">
        <v>63.233885657719398</v>
      </c>
      <c r="G38" s="6">
        <v>36.766114342280602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2375.9993506000001</v>
      </c>
      <c r="E39" s="6">
        <v>1670.2402211000001</v>
      </c>
      <c r="F39" s="6">
        <v>58.721173289344797</v>
      </c>
      <c r="G39" s="6">
        <v>41.278826710655203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7005.6151411999999</v>
      </c>
      <c r="E40" s="6">
        <v>3027.7715675999998</v>
      </c>
      <c r="F40" s="6">
        <v>69.823035277366202</v>
      </c>
      <c r="G40" s="6">
        <v>30.176964722633802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1566.9224506999999</v>
      </c>
      <c r="E41" s="6">
        <v>1031.6635464000001</v>
      </c>
      <c r="F41" s="6">
        <v>60.299041572942798</v>
      </c>
      <c r="G41" s="6">
        <v>39.700958427057202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6480.6068587</v>
      </c>
      <c r="E42" s="6">
        <v>5297.8329039999999</v>
      </c>
      <c r="F42" s="6">
        <v>55.020927977428798</v>
      </c>
      <c r="G42" s="6">
        <v>44.979072022571202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2582.3250165999998</v>
      </c>
      <c r="E43" s="6">
        <v>2388.6293664999998</v>
      </c>
      <c r="F43" s="6">
        <v>51.948274266592698</v>
      </c>
      <c r="G43" s="6">
        <v>48.051725733407302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5216.0114910000002</v>
      </c>
      <c r="E44" s="6">
        <v>3253.4939800000002</v>
      </c>
      <c r="F44" s="6">
        <v>61.585785721018503</v>
      </c>
      <c r="G44" s="6">
        <v>38.414214278981497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3907.5248980000001</v>
      </c>
      <c r="E45" s="6">
        <v>3310.5249930999998</v>
      </c>
      <c r="F45" s="6">
        <v>54.1354653535723</v>
      </c>
      <c r="G45" s="6">
        <v>45.8645346464277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701.84355479999999</v>
      </c>
      <c r="E46" s="6">
        <v>1474.7944479</v>
      </c>
      <c r="F46" s="6">
        <v>32.244385788054899</v>
      </c>
      <c r="G46" s="6">
        <v>67.755614211945101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1516.4755152</v>
      </c>
      <c r="E47" s="6">
        <v>2736.2586620000002</v>
      </c>
      <c r="F47" s="6">
        <v>35.658836221887903</v>
      </c>
      <c r="G47" s="6">
        <v>64.341163778112104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2762.2862605999999</v>
      </c>
      <c r="E48" s="6">
        <v>2306.7513388000002</v>
      </c>
      <c r="F48" s="6">
        <v>54.493307781480297</v>
      </c>
      <c r="G48" s="6">
        <v>45.506692218519703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1925.2237224</v>
      </c>
      <c r="E49" s="6">
        <v>1905.8222324000001</v>
      </c>
      <c r="F49" s="6">
        <v>50.253214007726697</v>
      </c>
      <c r="G49" s="6">
        <v>49.746785992273303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1653.9302425000001</v>
      </c>
      <c r="E50" s="6">
        <v>1916.5708838999999</v>
      </c>
      <c r="F50" s="6">
        <v>46.322075920127098</v>
      </c>
      <c r="G50" s="6">
        <v>53.677924079872902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3857.5803372999999</v>
      </c>
      <c r="E51" s="6">
        <v>3673.6206717999999</v>
      </c>
      <c r="F51" s="6">
        <v>51.221316927258499</v>
      </c>
      <c r="G51" s="6">
        <v>48.778683072741501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10912.817770199999</v>
      </c>
      <c r="E52" s="6">
        <v>8866.4146328999996</v>
      </c>
      <c r="F52" s="6">
        <v>55.173110603066803</v>
      </c>
      <c r="G52" s="6">
        <v>44.826889396933197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4585.4762809000003</v>
      </c>
      <c r="E53" s="6">
        <v>3334.8299003000002</v>
      </c>
      <c r="F53" s="6">
        <v>57.8951896049713</v>
      </c>
      <c r="G53" s="6">
        <v>42.1048103950287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6730.6717686000002</v>
      </c>
      <c r="E54" s="6">
        <v>4205.0094030999999</v>
      </c>
      <c r="F54" s="6">
        <v>61.547805417169897</v>
      </c>
      <c r="G54" s="6">
        <v>38.452194582830103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1427.0240745999999</v>
      </c>
      <c r="E55" s="6">
        <v>1179.5372170999999</v>
      </c>
      <c r="F55" s="6">
        <v>54.747382275031597</v>
      </c>
      <c r="G55" s="6">
        <v>45.252617724968403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3902.1055120000001</v>
      </c>
      <c r="E56" s="6">
        <v>3087.4626830000002</v>
      </c>
      <c r="F56" s="6">
        <v>55.8275619199392</v>
      </c>
      <c r="G56" s="6">
        <v>44.1724380800608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6432.2532073000002</v>
      </c>
      <c r="E57" s="6">
        <v>2712.2929087000002</v>
      </c>
      <c r="F57" s="6">
        <v>70.339775487004601</v>
      </c>
      <c r="G57" s="6">
        <v>29.660224512995399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2042.4320261</v>
      </c>
      <c r="E58" s="6">
        <v>1726.1258625</v>
      </c>
      <c r="F58" s="6">
        <v>54.196647271318803</v>
      </c>
      <c r="G58" s="6">
        <v>45.803352728681197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4646.6442340000003</v>
      </c>
      <c r="E59" s="6">
        <v>3277.3094755000002</v>
      </c>
      <c r="F59" s="6">
        <v>58.640476766404603</v>
      </c>
      <c r="G59" s="6">
        <v>41.359523233595397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2169.6108479</v>
      </c>
      <c r="E60" s="6">
        <v>1464.0006622999999</v>
      </c>
      <c r="F60" s="6">
        <v>59.7094885297901</v>
      </c>
      <c r="G60" s="6">
        <v>40.2905114702099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482</v>
      </c>
    </row>
    <row r="11" spans="1:7" x14ac:dyDescent="0.25">
      <c r="A11" t="s">
        <v>483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21683.733967600001</v>
      </c>
      <c r="E17" s="6">
        <v>178586.198202</v>
      </c>
      <c r="F17" s="6">
        <v>10.827253863169499</v>
      </c>
      <c r="G17" s="6">
        <v>89.172746136830497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25.264853599999999</v>
      </c>
      <c r="E28" s="6">
        <v>77.599193200000002</v>
      </c>
      <c r="F28" s="6">
        <v>24.5614035087719</v>
      </c>
      <c r="G28" s="6">
        <v>75.438596491228097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44.779834399999999</v>
      </c>
      <c r="E29" s="6">
        <v>705.75675160000003</v>
      </c>
      <c r="F29" s="6">
        <v>5.9663759549224702</v>
      </c>
      <c r="G29" s="6">
        <v>94.033624045077502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1001.0247219</v>
      </c>
      <c r="E30" s="6">
        <v>5815.1838202999998</v>
      </c>
      <c r="F30" s="6">
        <v>14.6859462368637</v>
      </c>
      <c r="G30" s="6">
        <v>85.3140537631363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113.5256545</v>
      </c>
      <c r="E31" s="6">
        <v>1461.1764771999999</v>
      </c>
      <c r="F31" s="6">
        <v>7.2093415138418102</v>
      </c>
      <c r="G31" s="6">
        <v>92.790658486158193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736.74929589999999</v>
      </c>
      <c r="E32" s="6">
        <v>4236.4915204999998</v>
      </c>
      <c r="F32" s="6">
        <v>14.8142694693259</v>
      </c>
      <c r="G32" s="6">
        <v>85.185730530674107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103.4148651</v>
      </c>
      <c r="E33" s="6">
        <v>350.31792849999999</v>
      </c>
      <c r="F33" s="6">
        <v>22.792019126386499</v>
      </c>
      <c r="G33" s="6">
        <v>77.207980873613494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5.7240849000000003</v>
      </c>
      <c r="E34" s="6">
        <v>304.866377</v>
      </c>
      <c r="F34" s="6">
        <v>1.8429686684464099</v>
      </c>
      <c r="G34" s="6">
        <v>98.157031331553597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1449.5803576000001</v>
      </c>
      <c r="E35" s="6">
        <v>15462.770742999999</v>
      </c>
      <c r="F35" s="6">
        <v>8.5711344861364296</v>
      </c>
      <c r="G35" s="6">
        <v>91.428865513863599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1673.4957895</v>
      </c>
      <c r="E36" s="6">
        <v>4786.2837329000004</v>
      </c>
      <c r="F36" s="6">
        <v>25.906391753727299</v>
      </c>
      <c r="G36" s="6">
        <v>74.093608246272694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244.166586</v>
      </c>
      <c r="E37" s="6">
        <v>5652.5182765999998</v>
      </c>
      <c r="F37" s="6">
        <v>4.1407433445975403</v>
      </c>
      <c r="G37" s="6">
        <v>95.859256655402405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652.03256490000001</v>
      </c>
      <c r="E38" s="6">
        <v>7118.8706184000002</v>
      </c>
      <c r="F38" s="6">
        <v>8.3906921694925405</v>
      </c>
      <c r="G38" s="6">
        <v>91.609307830507404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677.94227009999997</v>
      </c>
      <c r="E39" s="6">
        <v>3368.2973016000001</v>
      </c>
      <c r="F39" s="6">
        <v>16.7548722236229</v>
      </c>
      <c r="G39" s="6">
        <v>83.245127776377103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901.45355099999995</v>
      </c>
      <c r="E40" s="6">
        <v>9131.9331578000001</v>
      </c>
      <c r="F40" s="6">
        <v>8.9845390909667699</v>
      </c>
      <c r="G40" s="6">
        <v>91.015460909033195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107.2262952</v>
      </c>
      <c r="E41" s="6">
        <v>2491.3597018999999</v>
      </c>
      <c r="F41" s="6">
        <v>4.12633237151526</v>
      </c>
      <c r="G41" s="6">
        <v>95.873667628484696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743.84337319999997</v>
      </c>
      <c r="E42" s="6">
        <v>11034.5963895</v>
      </c>
      <c r="F42" s="6">
        <v>6.3152963226556196</v>
      </c>
      <c r="G42" s="6">
        <v>93.684703677344402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529.27955880000002</v>
      </c>
      <c r="E43" s="6">
        <v>4441.6748243000002</v>
      </c>
      <c r="F43" s="6">
        <v>10.6474434889086</v>
      </c>
      <c r="G43" s="6">
        <v>89.352556511091393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518.51280750000001</v>
      </c>
      <c r="E44" s="6">
        <v>7950.9926635000002</v>
      </c>
      <c r="F44" s="6">
        <v>6.1221143226769597</v>
      </c>
      <c r="G44" s="6">
        <v>93.877885677322993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845.36162019999995</v>
      </c>
      <c r="E45" s="6">
        <v>6372.6882709000001</v>
      </c>
      <c r="F45" s="6">
        <v>11.7117730267056</v>
      </c>
      <c r="G45" s="6">
        <v>88.2882269732944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267.20542280000001</v>
      </c>
      <c r="E46" s="6">
        <v>1909.4325799000001</v>
      </c>
      <c r="F46" s="6">
        <v>12.2760616358139</v>
      </c>
      <c r="G46" s="6">
        <v>87.723938364186097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239.96229</v>
      </c>
      <c r="E47" s="6">
        <v>4012.7718872</v>
      </c>
      <c r="F47" s="6">
        <v>5.6425414804080498</v>
      </c>
      <c r="G47" s="6">
        <v>94.357458519591901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775.31550130000005</v>
      </c>
      <c r="E48" s="6">
        <v>4293.7220981</v>
      </c>
      <c r="F48" s="6">
        <v>15.2951223204928</v>
      </c>
      <c r="G48" s="6">
        <v>84.704877679507206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529.65404960000001</v>
      </c>
      <c r="E49" s="6">
        <v>3301.3919052000001</v>
      </c>
      <c r="F49" s="6">
        <v>13.8253118299556</v>
      </c>
      <c r="G49" s="6">
        <v>86.174688170044405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652.93835430000001</v>
      </c>
      <c r="E50" s="6">
        <v>2917.5627721000001</v>
      </c>
      <c r="F50" s="6">
        <v>18.2870227787418</v>
      </c>
      <c r="G50" s="6">
        <v>81.7129772212582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952.67895429999999</v>
      </c>
      <c r="E51" s="6">
        <v>6578.5220547999998</v>
      </c>
      <c r="F51" s="6">
        <v>12.6497613481418</v>
      </c>
      <c r="G51" s="6">
        <v>87.350238651858206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1781.4144689</v>
      </c>
      <c r="E52" s="6">
        <v>17997.8179342</v>
      </c>
      <c r="F52" s="6">
        <v>9.0064893955176899</v>
      </c>
      <c r="G52" s="6">
        <v>90.993510604482296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615.52679320000004</v>
      </c>
      <c r="E53" s="6">
        <v>7304.7793879999999</v>
      </c>
      <c r="F53" s="6">
        <v>7.7715025040451398</v>
      </c>
      <c r="G53" s="6">
        <v>92.228497495954898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935.55706050000003</v>
      </c>
      <c r="E54" s="6">
        <v>10000.124111200001</v>
      </c>
      <c r="F54" s="6">
        <v>8.5550872031738603</v>
      </c>
      <c r="G54" s="6">
        <v>91.444912796826102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749.39309430000003</v>
      </c>
      <c r="E55" s="6">
        <v>1857.1681974000001</v>
      </c>
      <c r="F55" s="6">
        <v>28.750257923582001</v>
      </c>
      <c r="G55" s="6">
        <v>71.249742076418002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844.00433299999997</v>
      </c>
      <c r="E56" s="6">
        <v>6145.563862</v>
      </c>
      <c r="F56" s="6">
        <v>12.075199918698299</v>
      </c>
      <c r="G56" s="6">
        <v>87.924800081301697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1162.4394938</v>
      </c>
      <c r="E57" s="6">
        <v>7982.1066221999999</v>
      </c>
      <c r="F57" s="6">
        <v>12.711833688126999</v>
      </c>
      <c r="G57" s="6">
        <v>87.288166311872999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452.50468260000002</v>
      </c>
      <c r="E58" s="6">
        <v>3316.053206</v>
      </c>
      <c r="F58" s="6">
        <v>12.0073698209291</v>
      </c>
      <c r="G58" s="6">
        <v>87.9926301790709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964.667146</v>
      </c>
      <c r="E59" s="6">
        <v>6959.2865634999998</v>
      </c>
      <c r="F59" s="6">
        <v>12.1740633699496</v>
      </c>
      <c r="G59" s="6">
        <v>87.825936630050407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387.09423870000001</v>
      </c>
      <c r="E60" s="6">
        <v>3246.5172714999999</v>
      </c>
      <c r="F60" s="6">
        <v>10.6531542409908</v>
      </c>
      <c r="G60" s="6">
        <v>89.346845759009199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486</v>
      </c>
    </row>
    <row r="11" spans="1:7" x14ac:dyDescent="0.25">
      <c r="A11" t="s">
        <v>487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17118.240528599999</v>
      </c>
      <c r="E17" s="6">
        <v>183151.69164100001</v>
      </c>
      <c r="F17" s="6">
        <v>8.5475839249315193</v>
      </c>
      <c r="G17" s="6">
        <v>91.452416075068498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97.450149600000003</v>
      </c>
      <c r="F28" s="6">
        <v>5.2631578947368398</v>
      </c>
      <c r="G28" s="6">
        <v>94.736842105263193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13.996928799999999</v>
      </c>
      <c r="E29" s="6">
        <v>736.53965719999997</v>
      </c>
      <c r="F29" s="6">
        <v>1.8649229179615201</v>
      </c>
      <c r="G29" s="6">
        <v>98.135077082038507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308.29263220000001</v>
      </c>
      <c r="E30" s="6">
        <v>6507.9159099999997</v>
      </c>
      <c r="F30" s="6">
        <v>4.5229342719096897</v>
      </c>
      <c r="G30" s="6">
        <v>95.477065728090295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121.7683723</v>
      </c>
      <c r="E31" s="6">
        <v>1452.9337594000001</v>
      </c>
      <c r="F31" s="6">
        <v>7.73278767131296</v>
      </c>
      <c r="G31" s="6">
        <v>92.267212328686995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1296.1856304999999</v>
      </c>
      <c r="E32" s="6">
        <v>3677.0551859000002</v>
      </c>
      <c r="F32" s="6">
        <v>26.063198593272102</v>
      </c>
      <c r="G32" s="6">
        <v>73.936801406727895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27.4396913</v>
      </c>
      <c r="E33" s="6">
        <v>426.29310229999999</v>
      </c>
      <c r="F33" s="6">
        <v>6.0475442125944703</v>
      </c>
      <c r="G33" s="6">
        <v>93.952455787405498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2.0032991</v>
      </c>
      <c r="E34" s="6">
        <v>308.58716279999999</v>
      </c>
      <c r="F34" s="6">
        <v>0.64499698018575902</v>
      </c>
      <c r="G34" s="6">
        <v>99.355003019814205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487.42194419999998</v>
      </c>
      <c r="E35" s="6">
        <v>16424.929156400001</v>
      </c>
      <c r="F35" s="6">
        <v>2.8820472168574298</v>
      </c>
      <c r="G35" s="6">
        <v>97.117952783142599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643.27919080000004</v>
      </c>
      <c r="E36" s="6">
        <v>5816.5003316000002</v>
      </c>
      <c r="F36" s="6">
        <v>9.9582220812546005</v>
      </c>
      <c r="G36" s="6">
        <v>90.041777918745396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1055.8695749000001</v>
      </c>
      <c r="E37" s="6">
        <v>4840.8152877000002</v>
      </c>
      <c r="F37" s="6">
        <v>17.9061557384032</v>
      </c>
      <c r="G37" s="6">
        <v>82.0938442615969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793.86189549999995</v>
      </c>
      <c r="E38" s="6">
        <v>6977.0412877999997</v>
      </c>
      <c r="F38" s="6">
        <v>10.215825326534</v>
      </c>
      <c r="G38" s="6">
        <v>89.784174673465998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572.68941440000003</v>
      </c>
      <c r="E39" s="6">
        <v>3473.5501573000001</v>
      </c>
      <c r="F39" s="6">
        <v>14.153621016547699</v>
      </c>
      <c r="G39" s="6">
        <v>85.846378983452297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677.47041490000004</v>
      </c>
      <c r="E40" s="6">
        <v>9355.9162938999998</v>
      </c>
      <c r="F40" s="6">
        <v>6.7521609060060399</v>
      </c>
      <c r="G40" s="6">
        <v>93.247839093993903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186.72701609999999</v>
      </c>
      <c r="E41" s="6">
        <v>2411.8589809999999</v>
      </c>
      <c r="F41" s="6">
        <v>7.1857162436950599</v>
      </c>
      <c r="G41" s="6">
        <v>92.814283756304903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2454.8510962</v>
      </c>
      <c r="E42" s="6">
        <v>9323.5886664999998</v>
      </c>
      <c r="F42" s="6">
        <v>20.841903899479401</v>
      </c>
      <c r="G42" s="6">
        <v>79.158096100520595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496.26038560000001</v>
      </c>
      <c r="E43" s="6">
        <v>4474.6939974999996</v>
      </c>
      <c r="F43" s="6">
        <v>9.9832013604301206</v>
      </c>
      <c r="G43" s="6">
        <v>90.016798639569899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784.80541370000003</v>
      </c>
      <c r="E44" s="6">
        <v>7684.7000572999996</v>
      </c>
      <c r="F44" s="6">
        <v>9.2662483823549309</v>
      </c>
      <c r="G44" s="6">
        <v>90.733751617645098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783.00977829999999</v>
      </c>
      <c r="E45" s="6">
        <v>6435.0401128000003</v>
      </c>
      <c r="F45" s="6">
        <v>10.8479407889029</v>
      </c>
      <c r="G45" s="6">
        <v>89.152059211097097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326.52407599999998</v>
      </c>
      <c r="E46" s="6">
        <v>1850.1139267000001</v>
      </c>
      <c r="F46" s="6">
        <v>15.0013036432776</v>
      </c>
      <c r="G46" s="6">
        <v>84.998696356722405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563.17367860000002</v>
      </c>
      <c r="E47" s="6">
        <v>3689.5604985999998</v>
      </c>
      <c r="F47" s="6">
        <v>13.2426259233252</v>
      </c>
      <c r="G47" s="6">
        <v>86.757374076674694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314.39348009999998</v>
      </c>
      <c r="E48" s="6">
        <v>4754.6441193000001</v>
      </c>
      <c r="F48" s="6">
        <v>6.2022321581756197</v>
      </c>
      <c r="G48" s="6">
        <v>93.797767841824395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337.41408289999998</v>
      </c>
      <c r="E49" s="6">
        <v>3493.6318719000001</v>
      </c>
      <c r="F49" s="6">
        <v>8.8073619288551406</v>
      </c>
      <c r="G49" s="6">
        <v>91.192638071144899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219.60239899999999</v>
      </c>
      <c r="E50" s="6">
        <v>3350.8987274000001</v>
      </c>
      <c r="F50" s="6">
        <v>6.1504643529245104</v>
      </c>
      <c r="G50" s="6">
        <v>93.849535647075498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170.6654092</v>
      </c>
      <c r="E51" s="6">
        <v>7360.5355999000003</v>
      </c>
      <c r="F51" s="6">
        <v>2.2661114607588302</v>
      </c>
      <c r="G51" s="6">
        <v>97.733888539241207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468.30452659999997</v>
      </c>
      <c r="E52" s="6">
        <v>19310.927876500002</v>
      </c>
      <c r="F52" s="6">
        <v>2.3676577384600801</v>
      </c>
      <c r="G52" s="6">
        <v>97.632342261539904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455.29444539999997</v>
      </c>
      <c r="E53" s="6">
        <v>7465.0117357999998</v>
      </c>
      <c r="F53" s="6">
        <v>5.7484450093698101</v>
      </c>
      <c r="G53" s="6">
        <v>94.251554990630197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594.11647449999998</v>
      </c>
      <c r="E54" s="6">
        <v>10341.5646972</v>
      </c>
      <c r="F54" s="6">
        <v>5.4328254927319</v>
      </c>
      <c r="G54" s="6">
        <v>94.567174507268106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467.14948029999999</v>
      </c>
      <c r="E55" s="6">
        <v>2139.4118113999998</v>
      </c>
      <c r="F55" s="6">
        <v>17.922060063867701</v>
      </c>
      <c r="G55" s="6">
        <v>82.077939936132296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479.44144419999998</v>
      </c>
      <c r="E56" s="6">
        <v>6510.1267508000001</v>
      </c>
      <c r="F56" s="6">
        <v>6.8593857420687199</v>
      </c>
      <c r="G56" s="6">
        <v>93.140614257931304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564.12536460000001</v>
      </c>
      <c r="E57" s="6">
        <v>8580.4207514000009</v>
      </c>
      <c r="F57" s="6">
        <v>6.1689815704790698</v>
      </c>
      <c r="G57" s="6">
        <v>93.831018429520896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288.35450420000001</v>
      </c>
      <c r="E58" s="6">
        <v>3480.2033843999998</v>
      </c>
      <c r="F58" s="6">
        <v>7.6515874964341402</v>
      </c>
      <c r="G58" s="6">
        <v>92.348412503565896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571.40611120000005</v>
      </c>
      <c r="E59" s="6">
        <v>7352.5475982999997</v>
      </c>
      <c r="F59" s="6">
        <v>7.2111237918382001</v>
      </c>
      <c r="G59" s="6">
        <v>92.788876208161795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586.9284758</v>
      </c>
      <c r="E60" s="6">
        <v>3046.6830344</v>
      </c>
      <c r="F60" s="6">
        <v>16.152758052213901</v>
      </c>
      <c r="G60" s="6">
        <v>83.847241947786102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490</v>
      </c>
    </row>
    <row r="11" spans="1:7" x14ac:dyDescent="0.25">
      <c r="A11" t="s">
        <v>491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9305.0135700999999</v>
      </c>
      <c r="E17" s="6">
        <v>190964.9185995</v>
      </c>
      <c r="F17" s="6">
        <v>4.6462359423080999</v>
      </c>
      <c r="G17" s="6">
        <v>95.353764057691905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99.254782000000006</v>
      </c>
      <c r="F28" s="6">
        <v>3.5087719298245599</v>
      </c>
      <c r="G28" s="6">
        <v>96.491228070175396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3.3234314</v>
      </c>
      <c r="E29" s="6">
        <v>747.21315460000005</v>
      </c>
      <c r="F29" s="6">
        <v>0.44280738101153699</v>
      </c>
      <c r="G29" s="6">
        <v>99.557192618988495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189.7081082</v>
      </c>
      <c r="E30" s="6">
        <v>6626.5004339999996</v>
      </c>
      <c r="F30" s="6">
        <v>2.7831910808698601</v>
      </c>
      <c r="G30" s="6">
        <v>97.216808919130102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5.9053841</v>
      </c>
      <c r="E31" s="6">
        <v>1568.7967475999999</v>
      </c>
      <c r="F31" s="6">
        <v>0.37501594626183199</v>
      </c>
      <c r="G31" s="6">
        <v>99.624984053738203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195.33671090000001</v>
      </c>
      <c r="E32" s="6">
        <v>4777.9041054999998</v>
      </c>
      <c r="F32" s="6">
        <v>3.9277549210134399</v>
      </c>
      <c r="G32" s="6">
        <v>96.072245078986597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36.927322400000001</v>
      </c>
      <c r="E33" s="6">
        <v>416.8054712</v>
      </c>
      <c r="F33" s="6">
        <v>8.1385614883622992</v>
      </c>
      <c r="G33" s="6">
        <v>91.861438511637701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310.59046189999998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815.52767219999998</v>
      </c>
      <c r="E35" s="6">
        <v>16096.823428399999</v>
      </c>
      <c r="F35" s="6">
        <v>4.8220833836110897</v>
      </c>
      <c r="G35" s="6">
        <v>95.177916616388899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315.94329320000003</v>
      </c>
      <c r="E36" s="6">
        <v>6143.8362292000002</v>
      </c>
      <c r="F36" s="6">
        <v>4.8909299784061</v>
      </c>
      <c r="G36" s="6">
        <v>95.109070021593894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126.6982704</v>
      </c>
      <c r="E37" s="6">
        <v>5769.9865921999999</v>
      </c>
      <c r="F37" s="6">
        <v>2.1486356037710199</v>
      </c>
      <c r="G37" s="6">
        <v>97.851364396229002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361.55486200000001</v>
      </c>
      <c r="E38" s="6">
        <v>7409.3483213</v>
      </c>
      <c r="F38" s="6">
        <v>4.6526749011234196</v>
      </c>
      <c r="G38" s="6">
        <v>95.347325098876595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207.48416570000001</v>
      </c>
      <c r="E39" s="6">
        <v>3838.7554060000002</v>
      </c>
      <c r="F39" s="6">
        <v>5.1278270113113198</v>
      </c>
      <c r="G39" s="6">
        <v>94.872172988688703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629.72206940000001</v>
      </c>
      <c r="E40" s="6">
        <v>9403.6646393999999</v>
      </c>
      <c r="F40" s="6">
        <v>6.2762663064475399</v>
      </c>
      <c r="G40" s="6">
        <v>93.723733693552504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240.12544389999999</v>
      </c>
      <c r="E41" s="6">
        <v>2358.4605532</v>
      </c>
      <c r="F41" s="6">
        <v>9.2406194818250391</v>
      </c>
      <c r="G41" s="6">
        <v>90.759380518175007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568.80044399999997</v>
      </c>
      <c r="E42" s="6">
        <v>11209.639318699999</v>
      </c>
      <c r="F42" s="6">
        <v>4.8291663026649703</v>
      </c>
      <c r="G42" s="6">
        <v>95.170833697334999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195.79813139999999</v>
      </c>
      <c r="E43" s="6">
        <v>4775.1562517000002</v>
      </c>
      <c r="F43" s="6">
        <v>3.93884385794536</v>
      </c>
      <c r="G43" s="6">
        <v>96.0611561420546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183.43901700000001</v>
      </c>
      <c r="E44" s="6">
        <v>8286.0664539999998</v>
      </c>
      <c r="F44" s="6">
        <v>2.1658763622988899</v>
      </c>
      <c r="G44" s="6">
        <v>97.834123637701097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561.2363411</v>
      </c>
      <c r="E45" s="6">
        <v>6656.8135499999999</v>
      </c>
      <c r="F45" s="6">
        <v>7.7754566616672403</v>
      </c>
      <c r="G45" s="6">
        <v>92.224543338332793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220.18565039999999</v>
      </c>
      <c r="E46" s="6">
        <v>1956.4523523</v>
      </c>
      <c r="F46" s="6">
        <v>10.115859877796501</v>
      </c>
      <c r="G46" s="6">
        <v>89.884140122203505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75.496369900000005</v>
      </c>
      <c r="E47" s="6">
        <v>4177.2378073</v>
      </c>
      <c r="F47" s="6">
        <v>1.7752430966589801</v>
      </c>
      <c r="G47" s="6">
        <v>98.224756903341003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198.88396689999999</v>
      </c>
      <c r="E48" s="6">
        <v>4870.1536324999997</v>
      </c>
      <c r="F48" s="6">
        <v>3.9235054583840698</v>
      </c>
      <c r="G48" s="6">
        <v>96.076494541615901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399.59698279999998</v>
      </c>
      <c r="E49" s="6">
        <v>3431.4489720000001</v>
      </c>
      <c r="F49" s="6">
        <v>10.4304930693754</v>
      </c>
      <c r="G49" s="6">
        <v>89.569506930624598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174.58749979999999</v>
      </c>
      <c r="E50" s="6">
        <v>3395.9136266</v>
      </c>
      <c r="F50" s="6">
        <v>4.88971977936413</v>
      </c>
      <c r="G50" s="6">
        <v>95.1102802206359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114.0970634</v>
      </c>
      <c r="E51" s="6">
        <v>7417.1039456999997</v>
      </c>
      <c r="F51" s="6">
        <v>1.51499160973311</v>
      </c>
      <c r="G51" s="6">
        <v>98.485008390266898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884.85603849999995</v>
      </c>
      <c r="E52" s="6">
        <v>18894.376364600001</v>
      </c>
      <c r="F52" s="6">
        <v>4.4736621748845904</v>
      </c>
      <c r="G52" s="6">
        <v>95.526337825115405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167.18416450000001</v>
      </c>
      <c r="E53" s="6">
        <v>7753.1220167000001</v>
      </c>
      <c r="F53" s="6">
        <v>2.11082956485743</v>
      </c>
      <c r="G53" s="6">
        <v>97.889170435142603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596.19808569999998</v>
      </c>
      <c r="E54" s="6">
        <v>10339.483086</v>
      </c>
      <c r="F54" s="6">
        <v>5.4518605319518301</v>
      </c>
      <c r="G54" s="6">
        <v>94.548139468048205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455.58322149999998</v>
      </c>
      <c r="E55" s="6">
        <v>2150.9780701999998</v>
      </c>
      <c r="F55" s="6">
        <v>17.478323757461599</v>
      </c>
      <c r="G55" s="6">
        <v>82.521676242538405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347.9482663</v>
      </c>
      <c r="E56" s="6">
        <v>6641.6199286999999</v>
      </c>
      <c r="F56" s="6">
        <v>4.9781081834054604</v>
      </c>
      <c r="G56" s="6">
        <v>95.021891816594504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237.4115347</v>
      </c>
      <c r="E57" s="6">
        <v>8907.1345813000007</v>
      </c>
      <c r="F57" s="6">
        <v>2.5962090593496701</v>
      </c>
      <c r="G57" s="6">
        <v>97.403790940650296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102.2748868</v>
      </c>
      <c r="E58" s="6">
        <v>3666.2830018</v>
      </c>
      <c r="F58" s="6">
        <v>2.71389984772118</v>
      </c>
      <c r="G58" s="6">
        <v>97.286100152278806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524.71049779999998</v>
      </c>
      <c r="E59" s="6">
        <v>7399.2432116999998</v>
      </c>
      <c r="F59" s="6">
        <v>6.6218268939522797</v>
      </c>
      <c r="G59" s="6">
        <v>93.378173106047697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164.859409</v>
      </c>
      <c r="E60" s="6">
        <v>3468.7521012000002</v>
      </c>
      <c r="F60" s="6">
        <v>4.5370675576411799</v>
      </c>
      <c r="G60" s="6">
        <v>95.462932442358806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494</v>
      </c>
    </row>
    <row r="11" spans="1:7" x14ac:dyDescent="0.25">
      <c r="A11" t="s">
        <v>495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8203.5189007999998</v>
      </c>
      <c r="E17" s="6">
        <v>192066.41326880001</v>
      </c>
      <c r="F17" s="6">
        <v>4.0962309278922602</v>
      </c>
      <c r="G17" s="6">
        <v>95.903769072107707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99.254782000000006</v>
      </c>
      <c r="F28" s="6">
        <v>3.5087719298245599</v>
      </c>
      <c r="G28" s="6">
        <v>96.491228070175396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0</v>
      </c>
      <c r="E29" s="6">
        <v>750.53658600000006</v>
      </c>
      <c r="F29" s="6">
        <v>0</v>
      </c>
      <c r="G29" s="6">
        <v>100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405.74813139999998</v>
      </c>
      <c r="E30" s="6">
        <v>6410.4604108000003</v>
      </c>
      <c r="F30" s="6">
        <v>5.9526953861220999</v>
      </c>
      <c r="G30" s="6">
        <v>94.047304613877898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37.1974904</v>
      </c>
      <c r="E31" s="6">
        <v>1537.5046413</v>
      </c>
      <c r="F31" s="6">
        <v>2.3621921664538998</v>
      </c>
      <c r="G31" s="6">
        <v>97.637807833546105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216.36241390000001</v>
      </c>
      <c r="E32" s="6">
        <v>4756.8784025000004</v>
      </c>
      <c r="F32" s="6">
        <v>4.3505316128371003</v>
      </c>
      <c r="G32" s="6">
        <v>95.649468387162898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33.130085299999998</v>
      </c>
      <c r="E33" s="6">
        <v>420.60270830000002</v>
      </c>
      <c r="F33" s="6">
        <v>7.3016730920284099</v>
      </c>
      <c r="G33" s="6">
        <v>92.698326907971605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17.791655200000001</v>
      </c>
      <c r="E34" s="6">
        <v>292.7988067</v>
      </c>
      <c r="F34" s="6">
        <v>5.72833276693743</v>
      </c>
      <c r="G34" s="6">
        <v>94.271667233062601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280.4482276</v>
      </c>
      <c r="E35" s="6">
        <v>16631.902872999999</v>
      </c>
      <c r="F35" s="6">
        <v>1.6582450655843499</v>
      </c>
      <c r="G35" s="6">
        <v>98.341754934415604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457.83482550000002</v>
      </c>
      <c r="E36" s="6">
        <v>6001.9446969000001</v>
      </c>
      <c r="F36" s="6">
        <v>7.0874682938079703</v>
      </c>
      <c r="G36" s="6">
        <v>92.912531706191999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557.16101309999999</v>
      </c>
      <c r="E37" s="6">
        <v>5339.5238495000003</v>
      </c>
      <c r="F37" s="6">
        <v>9.4487161190149394</v>
      </c>
      <c r="G37" s="6">
        <v>90.551283880985096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461.57892679999998</v>
      </c>
      <c r="E38" s="6">
        <v>7309.3242565</v>
      </c>
      <c r="F38" s="6">
        <v>5.9398362830198801</v>
      </c>
      <c r="G38" s="6">
        <v>94.060163716980099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93.268453399999999</v>
      </c>
      <c r="E39" s="6">
        <v>3952.9711182999999</v>
      </c>
      <c r="F39" s="6">
        <v>2.3050650300672602</v>
      </c>
      <c r="G39" s="6">
        <v>97.694934969932703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411.62150650000001</v>
      </c>
      <c r="E40" s="6">
        <v>9621.7652022999991</v>
      </c>
      <c r="F40" s="6">
        <v>4.1025181072606198</v>
      </c>
      <c r="G40" s="6">
        <v>95.897481892739407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218.10151279999999</v>
      </c>
      <c r="E41" s="6">
        <v>2380.4844843000001</v>
      </c>
      <c r="F41" s="6">
        <v>8.3930842790424993</v>
      </c>
      <c r="G41" s="6">
        <v>91.606915720957502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1981.5918971999999</v>
      </c>
      <c r="E42" s="6">
        <v>9796.8478654999999</v>
      </c>
      <c r="F42" s="6">
        <v>16.823891254895301</v>
      </c>
      <c r="G42" s="6">
        <v>83.176108745104699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146.0439604</v>
      </c>
      <c r="E43" s="6">
        <v>4824.9104226999998</v>
      </c>
      <c r="F43" s="6">
        <v>2.9379460993750599</v>
      </c>
      <c r="G43" s="6">
        <v>97.062053900624903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155.82863280000001</v>
      </c>
      <c r="E44" s="6">
        <v>8313.6768381999991</v>
      </c>
      <c r="F44" s="6">
        <v>1.83987876663596</v>
      </c>
      <c r="G44" s="6">
        <v>98.160121233364094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150.396084</v>
      </c>
      <c r="E45" s="6">
        <v>7067.6538071000004</v>
      </c>
      <c r="F45" s="6">
        <v>2.08361103440753</v>
      </c>
      <c r="G45" s="6">
        <v>97.916388965592503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0</v>
      </c>
      <c r="E46" s="6">
        <v>2176.6380027</v>
      </c>
      <c r="F46" s="6">
        <v>0</v>
      </c>
      <c r="G46" s="6">
        <v>100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26.110580299999999</v>
      </c>
      <c r="E47" s="6">
        <v>4226.6235968999999</v>
      </c>
      <c r="F47" s="6">
        <v>0.61397160537297502</v>
      </c>
      <c r="G47" s="6">
        <v>99.386028394627004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244.91668949999999</v>
      </c>
      <c r="E48" s="6">
        <v>4824.1209098999998</v>
      </c>
      <c r="F48" s="6">
        <v>4.8316210858051196</v>
      </c>
      <c r="G48" s="6">
        <v>95.168378914194903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22.959441999999999</v>
      </c>
      <c r="E49" s="6">
        <v>3808.0865128</v>
      </c>
      <c r="F49" s="6">
        <v>0.59929957173271797</v>
      </c>
      <c r="G49" s="6">
        <v>99.400700428267299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153.6539913</v>
      </c>
      <c r="E50" s="6">
        <v>3416.8471350999998</v>
      </c>
      <c r="F50" s="6">
        <v>4.3034292907484204</v>
      </c>
      <c r="G50" s="6">
        <v>95.696570709251603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106.984973</v>
      </c>
      <c r="E51" s="6">
        <v>7424.2160360999997</v>
      </c>
      <c r="F51" s="6">
        <v>1.4205566000791801</v>
      </c>
      <c r="G51" s="6">
        <v>98.579443399920805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222.86403870000001</v>
      </c>
      <c r="E52" s="6">
        <v>19556.368364400001</v>
      </c>
      <c r="F52" s="6">
        <v>1.1267577738005199</v>
      </c>
      <c r="G52" s="6">
        <v>98.873242226199494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317.50101119999999</v>
      </c>
      <c r="E53" s="6">
        <v>7602.8051699999996</v>
      </c>
      <c r="F53" s="6">
        <v>4.0086961783577904</v>
      </c>
      <c r="G53" s="6">
        <v>95.991303821642205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158.21423809999999</v>
      </c>
      <c r="E54" s="6">
        <v>10777.466933600001</v>
      </c>
      <c r="F54" s="6">
        <v>1.44677076458151</v>
      </c>
      <c r="G54" s="6">
        <v>98.553229235418499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191.81966109999999</v>
      </c>
      <c r="E55" s="6">
        <v>2414.7416306</v>
      </c>
      <c r="F55" s="6">
        <v>7.35910802139224</v>
      </c>
      <c r="G55" s="6">
        <v>92.640891978607797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434.47049500000003</v>
      </c>
      <c r="E56" s="6">
        <v>6555.0977000000003</v>
      </c>
      <c r="F56" s="6">
        <v>6.2159847772971002</v>
      </c>
      <c r="G56" s="6">
        <v>93.784015222702905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365.06769159999999</v>
      </c>
      <c r="E57" s="6">
        <v>8779.4784244000002</v>
      </c>
      <c r="F57" s="6">
        <v>3.9921903938047798</v>
      </c>
      <c r="G57" s="6">
        <v>96.007809606195195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139.8143336</v>
      </c>
      <c r="E58" s="6">
        <v>3628.743555</v>
      </c>
      <c r="F58" s="6">
        <v>3.7100221817725698</v>
      </c>
      <c r="G58" s="6">
        <v>96.289977818227399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126.97033140000001</v>
      </c>
      <c r="E59" s="6">
        <v>7796.9833780999998</v>
      </c>
      <c r="F59" s="6">
        <v>1.6023608422620601</v>
      </c>
      <c r="G59" s="6">
        <v>98.397639157737899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64.4573429</v>
      </c>
      <c r="E60" s="6">
        <v>3569.1541673000002</v>
      </c>
      <c r="F60" s="6">
        <v>1.77391949356887</v>
      </c>
      <c r="G60" s="6">
        <v>98.226080506431103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498</v>
      </c>
    </row>
    <row r="11" spans="1:7" x14ac:dyDescent="0.25">
      <c r="A11" t="s">
        <v>499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21083.579347800001</v>
      </c>
      <c r="E17" s="6">
        <v>179186.35282180001</v>
      </c>
      <c r="F17" s="6">
        <v>10.527581009986701</v>
      </c>
      <c r="G17" s="6">
        <v>89.472418990013296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86.622355200000001</v>
      </c>
      <c r="F28" s="6">
        <v>15.789473684210501</v>
      </c>
      <c r="G28" s="6">
        <v>84.210526315789494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154.320391</v>
      </c>
      <c r="E29" s="6">
        <v>596.21619499999997</v>
      </c>
      <c r="F29" s="6">
        <v>20.561341562635</v>
      </c>
      <c r="G29" s="6">
        <v>79.438658437365007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669.07903139999996</v>
      </c>
      <c r="E30" s="6">
        <v>6147.1295108000004</v>
      </c>
      <c r="F30" s="6">
        <v>9.8160000131693206</v>
      </c>
      <c r="G30" s="6">
        <v>90.183999986830699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241.79104810000001</v>
      </c>
      <c r="E31" s="6">
        <v>1332.9110836</v>
      </c>
      <c r="F31" s="6">
        <v>15.3547165036838</v>
      </c>
      <c r="G31" s="6">
        <v>84.645283496316296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706.77975579999998</v>
      </c>
      <c r="E32" s="6">
        <v>4266.4610605999997</v>
      </c>
      <c r="F32" s="6">
        <v>14.2116535654032</v>
      </c>
      <c r="G32" s="6">
        <v>85.788346434596704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123.64987410000001</v>
      </c>
      <c r="E33" s="6">
        <v>330.0829195</v>
      </c>
      <c r="F33" s="6">
        <v>27.251694354939399</v>
      </c>
      <c r="G33" s="6">
        <v>72.748305645060597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5.9668388999999999</v>
      </c>
      <c r="E34" s="6">
        <v>304.62362300000001</v>
      </c>
      <c r="F34" s="6">
        <v>1.92112753994394</v>
      </c>
      <c r="G34" s="6">
        <v>98.078872460056004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1696.9707318999999</v>
      </c>
      <c r="E35" s="6">
        <v>15215.3803687</v>
      </c>
      <c r="F35" s="6">
        <v>10.0339138053951</v>
      </c>
      <c r="G35" s="6">
        <v>89.966086194604898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601.2326008</v>
      </c>
      <c r="E36" s="6">
        <v>5858.5469216000001</v>
      </c>
      <c r="F36" s="6">
        <v>9.3073238601280295</v>
      </c>
      <c r="G36" s="6">
        <v>90.692676139872006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582.61917259999996</v>
      </c>
      <c r="E37" s="6">
        <v>5314.0656900000004</v>
      </c>
      <c r="F37" s="6">
        <v>9.8804529354330892</v>
      </c>
      <c r="G37" s="6">
        <v>90.119547064566902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877.23007510000002</v>
      </c>
      <c r="E38" s="6">
        <v>6893.6731081999997</v>
      </c>
      <c r="F38" s="6">
        <v>11.288650165983301</v>
      </c>
      <c r="G38" s="6">
        <v>88.711349834016701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322.69135390000002</v>
      </c>
      <c r="E39" s="6">
        <v>3723.5482178000002</v>
      </c>
      <c r="F39" s="6">
        <v>7.9750926306230401</v>
      </c>
      <c r="G39" s="6">
        <v>92.024907369377004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1482.3345927</v>
      </c>
      <c r="E40" s="6">
        <v>8551.0521160999997</v>
      </c>
      <c r="F40" s="6">
        <v>14.7740203355253</v>
      </c>
      <c r="G40" s="6">
        <v>85.225979664474707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210.34067529999999</v>
      </c>
      <c r="E41" s="6">
        <v>2388.2453218000001</v>
      </c>
      <c r="F41" s="6">
        <v>8.0944281056981904</v>
      </c>
      <c r="G41" s="6">
        <v>91.905571894301801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2545.0168641999999</v>
      </c>
      <c r="E42" s="6">
        <v>9233.4228985000009</v>
      </c>
      <c r="F42" s="6">
        <v>21.6074192802647</v>
      </c>
      <c r="G42" s="6">
        <v>78.392580719735307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55.6100414</v>
      </c>
      <c r="E43" s="6">
        <v>4915.3443416999999</v>
      </c>
      <c r="F43" s="6">
        <v>1.1186994913705099</v>
      </c>
      <c r="G43" s="6">
        <v>98.881300508629494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916.65553079999995</v>
      </c>
      <c r="E44" s="6">
        <v>7552.8499401999998</v>
      </c>
      <c r="F44" s="6">
        <v>10.823011260086799</v>
      </c>
      <c r="G44" s="6">
        <v>89.176988739913199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913.41602339999997</v>
      </c>
      <c r="E45" s="6">
        <v>6304.6338677000003</v>
      </c>
      <c r="F45" s="6">
        <v>12.6546094468848</v>
      </c>
      <c r="G45" s="6">
        <v>87.345390553115195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403.06998579999998</v>
      </c>
      <c r="E46" s="6">
        <v>1773.5680169</v>
      </c>
      <c r="F46" s="6">
        <v>18.518007371920099</v>
      </c>
      <c r="G46" s="6">
        <v>81.481992628079894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362.44869240000003</v>
      </c>
      <c r="E47" s="6">
        <v>3890.2854848000002</v>
      </c>
      <c r="F47" s="6">
        <v>8.5227215550687507</v>
      </c>
      <c r="G47" s="6">
        <v>91.477278444931301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395.95667129999998</v>
      </c>
      <c r="E48" s="6">
        <v>4673.0809281000002</v>
      </c>
      <c r="F48" s="6">
        <v>7.8112790354300703</v>
      </c>
      <c r="G48" s="6">
        <v>92.188720964569896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511.87853330000002</v>
      </c>
      <c r="E49" s="6">
        <v>3319.1674214999998</v>
      </c>
      <c r="F49" s="6">
        <v>13.361325845195299</v>
      </c>
      <c r="G49" s="6">
        <v>86.638674154804704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437.6775667</v>
      </c>
      <c r="E50" s="6">
        <v>3132.8235596999998</v>
      </c>
      <c r="F50" s="6">
        <v>12.258155121807601</v>
      </c>
      <c r="G50" s="6">
        <v>87.741844878192396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903.29688039999996</v>
      </c>
      <c r="E51" s="6">
        <v>6627.9041287</v>
      </c>
      <c r="F51" s="6">
        <v>11.99406149575</v>
      </c>
      <c r="G51" s="6">
        <v>88.005938504249997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1182.0806737</v>
      </c>
      <c r="E52" s="6">
        <v>18597.1517294</v>
      </c>
      <c r="F52" s="6">
        <v>5.9763728420256204</v>
      </c>
      <c r="G52" s="6">
        <v>94.023627157974403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681.27026039999998</v>
      </c>
      <c r="E53" s="6">
        <v>7239.0359208</v>
      </c>
      <c r="F53" s="6">
        <v>8.6015646972978708</v>
      </c>
      <c r="G53" s="6">
        <v>91.398435302702097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774.08946830000002</v>
      </c>
      <c r="E54" s="6">
        <v>10161.591703399999</v>
      </c>
      <c r="F54" s="6">
        <v>7.0785665396247497</v>
      </c>
      <c r="G54" s="6">
        <v>92.921433460375198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251.29175280000001</v>
      </c>
      <c r="E55" s="6">
        <v>2355.2695389</v>
      </c>
      <c r="F55" s="6">
        <v>9.6407383014618304</v>
      </c>
      <c r="G55" s="6">
        <v>90.359261698538205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626.55009529999995</v>
      </c>
      <c r="E56" s="6">
        <v>6363.0180996999998</v>
      </c>
      <c r="F56" s="6">
        <v>8.9640744294934205</v>
      </c>
      <c r="G56" s="6">
        <v>91.035925570506606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999.68694300000004</v>
      </c>
      <c r="E57" s="6">
        <v>8144.8591729999998</v>
      </c>
      <c r="F57" s="6">
        <v>10.9320564445607</v>
      </c>
      <c r="G57" s="6">
        <v>89.0679435554393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239.0340176</v>
      </c>
      <c r="E58" s="6">
        <v>3529.5238709999999</v>
      </c>
      <c r="F58" s="6">
        <v>6.3428511559576997</v>
      </c>
      <c r="G58" s="6">
        <v>93.657148844042297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860.95811839999999</v>
      </c>
      <c r="E59" s="6">
        <v>7062.9955910999997</v>
      </c>
      <c r="F59" s="6">
        <v>10.865259313261801</v>
      </c>
      <c r="G59" s="6">
        <v>89.134740686738198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332.34339540000002</v>
      </c>
      <c r="E60" s="6">
        <v>3301.2681148000001</v>
      </c>
      <c r="F60" s="6">
        <v>9.1463656603649195</v>
      </c>
      <c r="G60" s="6">
        <v>90.853634339635093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502</v>
      </c>
    </row>
    <row r="11" spans="1:7" x14ac:dyDescent="0.25">
      <c r="A11" t="s">
        <v>503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47376.352534600002</v>
      </c>
      <c r="E17" s="6">
        <v>152893.579635</v>
      </c>
      <c r="F17" s="6">
        <v>23.6562483550846</v>
      </c>
      <c r="G17" s="6">
        <v>76.3437516449154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97.450149600000003</v>
      </c>
      <c r="F28" s="6">
        <v>5.2631578947368398</v>
      </c>
      <c r="G28" s="6">
        <v>94.736842105263193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14.2033612</v>
      </c>
      <c r="E29" s="6">
        <v>736.33322480000004</v>
      </c>
      <c r="F29" s="6">
        <v>1.89242755982051</v>
      </c>
      <c r="G29" s="6">
        <v>98.107572440179496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1086.0074883</v>
      </c>
      <c r="E30" s="6">
        <v>5730.2010539000003</v>
      </c>
      <c r="F30" s="6">
        <v>15.932720977892499</v>
      </c>
      <c r="G30" s="6">
        <v>84.067279022107499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82.100572299999996</v>
      </c>
      <c r="E31" s="6">
        <v>1492.6015594</v>
      </c>
      <c r="F31" s="6">
        <v>5.21372078231499</v>
      </c>
      <c r="G31" s="6">
        <v>94.786279217685006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833.23101169999995</v>
      </c>
      <c r="E32" s="6">
        <v>4140.0098047000001</v>
      </c>
      <c r="F32" s="6">
        <v>16.754286439383701</v>
      </c>
      <c r="G32" s="6">
        <v>83.245713560616295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86.748032899999998</v>
      </c>
      <c r="E33" s="6">
        <v>366.98476069999998</v>
      </c>
      <c r="F33" s="6">
        <v>19.118748770994699</v>
      </c>
      <c r="G33" s="6">
        <v>80.881251229005301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57.129265699999998</v>
      </c>
      <c r="E34" s="6">
        <v>253.46119619999999</v>
      </c>
      <c r="F34" s="6">
        <v>18.393760500730899</v>
      </c>
      <c r="G34" s="6">
        <v>81.606239499269094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3428.0973678999999</v>
      </c>
      <c r="E35" s="6">
        <v>13484.253732699999</v>
      </c>
      <c r="F35" s="6">
        <v>20.269785954114798</v>
      </c>
      <c r="G35" s="6">
        <v>79.730214045885205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1961.6713929</v>
      </c>
      <c r="E36" s="6">
        <v>4498.1081295000004</v>
      </c>
      <c r="F36" s="6">
        <v>30.3674666619455</v>
      </c>
      <c r="G36" s="6">
        <v>69.6325333380545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1498.5429418000001</v>
      </c>
      <c r="E37" s="6">
        <v>4398.1419207999998</v>
      </c>
      <c r="F37" s="6">
        <v>25.413312339354899</v>
      </c>
      <c r="G37" s="6">
        <v>74.586687660645097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2326.7108701000002</v>
      </c>
      <c r="E38" s="6">
        <v>5444.1923132000002</v>
      </c>
      <c r="F38" s="6">
        <v>29.941318469907099</v>
      </c>
      <c r="G38" s="6">
        <v>70.058681530092898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1106.7232563</v>
      </c>
      <c r="E39" s="6">
        <v>2939.5163154000002</v>
      </c>
      <c r="F39" s="6">
        <v>27.351896413662399</v>
      </c>
      <c r="G39" s="6">
        <v>72.648103586337598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2050.2404289000001</v>
      </c>
      <c r="E40" s="6">
        <v>7983.1462799000001</v>
      </c>
      <c r="F40" s="6">
        <v>20.434181282993801</v>
      </c>
      <c r="G40" s="6">
        <v>79.565818717006195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958.62693769999998</v>
      </c>
      <c r="E41" s="6">
        <v>1639.9590593999999</v>
      </c>
      <c r="F41" s="6">
        <v>36.8903295395965</v>
      </c>
      <c r="G41" s="6">
        <v>63.1096704604035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4797.9674942000001</v>
      </c>
      <c r="E42" s="6">
        <v>6980.4722684999997</v>
      </c>
      <c r="F42" s="6">
        <v>40.735170284558599</v>
      </c>
      <c r="G42" s="6">
        <v>59.264829715441401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1450.4923572</v>
      </c>
      <c r="E43" s="6">
        <v>3520.4620258999998</v>
      </c>
      <c r="F43" s="6">
        <v>29.179353609264901</v>
      </c>
      <c r="G43" s="6">
        <v>70.820646390735106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2012.5853035</v>
      </c>
      <c r="E44" s="6">
        <v>6456.9201675000004</v>
      </c>
      <c r="F44" s="6">
        <v>23.7627251129501</v>
      </c>
      <c r="G44" s="6">
        <v>76.237274887049907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1979.8537669</v>
      </c>
      <c r="E45" s="6">
        <v>5238.1961241999998</v>
      </c>
      <c r="F45" s="6">
        <v>27.4292059042318</v>
      </c>
      <c r="G45" s="6">
        <v>72.570794095768207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594.01888110000004</v>
      </c>
      <c r="E46" s="6">
        <v>1582.6191216</v>
      </c>
      <c r="F46" s="6">
        <v>27.2906601999576</v>
      </c>
      <c r="G46" s="6">
        <v>72.7093398000424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625.24711660000003</v>
      </c>
      <c r="E47" s="6">
        <v>3627.4870605999999</v>
      </c>
      <c r="F47" s="6">
        <v>14.702238384710499</v>
      </c>
      <c r="G47" s="6">
        <v>85.297761615289502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861.01058709999995</v>
      </c>
      <c r="E48" s="6">
        <v>4208.0270123</v>
      </c>
      <c r="F48" s="6">
        <v>16.9856816055559</v>
      </c>
      <c r="G48" s="6">
        <v>83.014318394444103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567.36754770000005</v>
      </c>
      <c r="E49" s="6">
        <v>3263.6784071000002</v>
      </c>
      <c r="F49" s="6">
        <v>14.809729624598599</v>
      </c>
      <c r="G49" s="6">
        <v>85.190270375401397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721.24418460000004</v>
      </c>
      <c r="E50" s="6">
        <v>2849.2569417999998</v>
      </c>
      <c r="F50" s="6">
        <v>20.200082819388498</v>
      </c>
      <c r="G50" s="6">
        <v>79.799917180611502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1214.0163434000001</v>
      </c>
      <c r="E51" s="6">
        <v>6317.1846656999996</v>
      </c>
      <c r="F51" s="6">
        <v>16.119823942198501</v>
      </c>
      <c r="G51" s="6">
        <v>83.880176057801506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3396.3817838999998</v>
      </c>
      <c r="E52" s="6">
        <v>16382.8506192</v>
      </c>
      <c r="F52" s="6">
        <v>17.171453950698702</v>
      </c>
      <c r="G52" s="6">
        <v>82.828546049301295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1771.4844780000001</v>
      </c>
      <c r="E53" s="6">
        <v>6148.8217032000002</v>
      </c>
      <c r="F53" s="6">
        <v>22.3663635909035</v>
      </c>
      <c r="G53" s="6">
        <v>77.633636409096496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2528.8685706000001</v>
      </c>
      <c r="E54" s="6">
        <v>8406.8126011000004</v>
      </c>
      <c r="F54" s="6">
        <v>23.124929585039101</v>
      </c>
      <c r="G54" s="6">
        <v>76.875070414960902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796.81150639999998</v>
      </c>
      <c r="E55" s="6">
        <v>1809.7497853</v>
      </c>
      <c r="F55" s="6">
        <v>30.5694521336316</v>
      </c>
      <c r="G55" s="6">
        <v>69.4305478663684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2606.5872275000002</v>
      </c>
      <c r="E56" s="6">
        <v>4382.9809674999997</v>
      </c>
      <c r="F56" s="6">
        <v>37.292535887476198</v>
      </c>
      <c r="G56" s="6">
        <v>62.707464112523802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2378.6427001000002</v>
      </c>
      <c r="E57" s="6">
        <v>6765.9034159000003</v>
      </c>
      <c r="F57" s="6">
        <v>26.011599372199999</v>
      </c>
      <c r="G57" s="6">
        <v>73.988400627799905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458.10717169999998</v>
      </c>
      <c r="E58" s="6">
        <v>3310.4507168999999</v>
      </c>
      <c r="F58" s="6">
        <v>12.1560338262492</v>
      </c>
      <c r="G58" s="6">
        <v>87.8439661737508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1856.2480109000001</v>
      </c>
      <c r="E59" s="6">
        <v>6067.7056985999998</v>
      </c>
      <c r="F59" s="6">
        <v>23.425780600845101</v>
      </c>
      <c r="G59" s="6">
        <v>76.574219399154899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1263.9706782999999</v>
      </c>
      <c r="E60" s="6">
        <v>2369.6408319000002</v>
      </c>
      <c r="F60" s="6">
        <v>34.785520542079901</v>
      </c>
      <c r="G60" s="6">
        <v>65.214479457920106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506</v>
      </c>
    </row>
    <row r="11" spans="1:7" x14ac:dyDescent="0.25">
      <c r="A11" t="s">
        <v>507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116297.64834270001</v>
      </c>
      <c r="E17" s="6">
        <v>83972.283826900006</v>
      </c>
      <c r="F17" s="6">
        <v>58.070448760232502</v>
      </c>
      <c r="G17" s="6">
        <v>41.929551239767498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59.552869200000004</v>
      </c>
      <c r="E28" s="6">
        <v>43.311177600000001</v>
      </c>
      <c r="F28" s="6">
        <v>57.894736842105303</v>
      </c>
      <c r="G28" s="6">
        <v>42.105263157894697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562.84786369999995</v>
      </c>
      <c r="E29" s="6">
        <v>187.68872229999999</v>
      </c>
      <c r="F29" s="6">
        <v>74.992728429097497</v>
      </c>
      <c r="G29" s="6">
        <v>25.0072715709025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3673.2788489999998</v>
      </c>
      <c r="E30" s="6">
        <v>3142.9296932000002</v>
      </c>
      <c r="F30" s="6">
        <v>53.8903530644385</v>
      </c>
      <c r="G30" s="6">
        <v>46.1096469355615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903.72966169999995</v>
      </c>
      <c r="E31" s="6">
        <v>670.97247000000004</v>
      </c>
      <c r="F31" s="6">
        <v>57.390514911182699</v>
      </c>
      <c r="G31" s="6">
        <v>42.609485088817301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2255.3468954999998</v>
      </c>
      <c r="E32" s="6">
        <v>2717.8939209</v>
      </c>
      <c r="F32" s="6">
        <v>45.349641788160703</v>
      </c>
      <c r="G32" s="6">
        <v>54.650358211839297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332.9845411</v>
      </c>
      <c r="E33" s="6">
        <v>120.74825250000001</v>
      </c>
      <c r="F33" s="6">
        <v>73.387805729896399</v>
      </c>
      <c r="G33" s="6">
        <v>26.612194270103601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187.21229700000001</v>
      </c>
      <c r="E34" s="6">
        <v>123.3781649</v>
      </c>
      <c r="F34" s="6">
        <v>60.276254413851298</v>
      </c>
      <c r="G34" s="6">
        <v>39.723745586148702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10624.639143500001</v>
      </c>
      <c r="E35" s="6">
        <v>6287.7119571000003</v>
      </c>
      <c r="F35" s="6">
        <v>62.821774928283403</v>
      </c>
      <c r="G35" s="6">
        <v>37.178225071716597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4323.2202331999997</v>
      </c>
      <c r="E36" s="6">
        <v>2136.5592892</v>
      </c>
      <c r="F36" s="6">
        <v>66.925197960839895</v>
      </c>
      <c r="G36" s="6">
        <v>33.074802039160097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1801.9581760000001</v>
      </c>
      <c r="E37" s="6">
        <v>4094.7266866</v>
      </c>
      <c r="F37" s="6">
        <v>30.558834633151299</v>
      </c>
      <c r="G37" s="6">
        <v>69.441165366848693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4772.0451468000001</v>
      </c>
      <c r="E38" s="6">
        <v>2998.8580364999998</v>
      </c>
      <c r="F38" s="6">
        <v>61.409144268523697</v>
      </c>
      <c r="G38" s="6">
        <v>38.590855731476303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1937.9150139000001</v>
      </c>
      <c r="E39" s="6">
        <v>2108.3245578000001</v>
      </c>
      <c r="F39" s="6">
        <v>47.894223254946802</v>
      </c>
      <c r="G39" s="6">
        <v>52.105776745053198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4253.1731250000003</v>
      </c>
      <c r="E40" s="6">
        <v>5780.2135838000004</v>
      </c>
      <c r="F40" s="6">
        <v>42.390204309275397</v>
      </c>
      <c r="G40" s="6">
        <v>57.609795690724603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1809.1428151</v>
      </c>
      <c r="E41" s="6">
        <v>789.44318199999998</v>
      </c>
      <c r="F41" s="6">
        <v>69.620278763873401</v>
      </c>
      <c r="G41" s="6">
        <v>30.379721236126599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7022.7330370999998</v>
      </c>
      <c r="E42" s="6">
        <v>4755.7067256</v>
      </c>
      <c r="F42" s="6">
        <v>59.623627395367002</v>
      </c>
      <c r="G42" s="6">
        <v>40.376372604632998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1613.6253769</v>
      </c>
      <c r="E43" s="6">
        <v>3357.3290062000001</v>
      </c>
      <c r="F43" s="6">
        <v>32.461077944829299</v>
      </c>
      <c r="G43" s="6">
        <v>67.538922055170701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4459.1541993999999</v>
      </c>
      <c r="E44" s="6">
        <v>4010.3512716</v>
      </c>
      <c r="F44" s="6">
        <v>52.649522627600398</v>
      </c>
      <c r="G44" s="6">
        <v>47.350477372399602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3748.4256694000001</v>
      </c>
      <c r="E45" s="6">
        <v>3469.6242216999999</v>
      </c>
      <c r="F45" s="6">
        <v>51.931279583172198</v>
      </c>
      <c r="G45" s="6">
        <v>48.068720416827802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1766.6113192</v>
      </c>
      <c r="E46" s="6">
        <v>410.02668349999999</v>
      </c>
      <c r="F46" s="6">
        <v>81.162385155851197</v>
      </c>
      <c r="G46" s="6">
        <v>18.837614844148799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1847.4883834</v>
      </c>
      <c r="E47" s="6">
        <v>2405.2457937999998</v>
      </c>
      <c r="F47" s="6">
        <v>43.442366873172098</v>
      </c>
      <c r="G47" s="6">
        <v>56.557633126827902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2102.6981900000001</v>
      </c>
      <c r="E48" s="6">
        <v>2966.3394094</v>
      </c>
      <c r="F48" s="6">
        <v>41.481211152367202</v>
      </c>
      <c r="G48" s="6">
        <v>58.518788847632798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2108.3287584</v>
      </c>
      <c r="E49" s="6">
        <v>1722.7171963999999</v>
      </c>
      <c r="F49" s="6">
        <v>55.032719087027097</v>
      </c>
      <c r="G49" s="6">
        <v>44.967280912972903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2346.6860563</v>
      </c>
      <c r="E50" s="6">
        <v>1223.8150701</v>
      </c>
      <c r="F50" s="6">
        <v>65.724277159550297</v>
      </c>
      <c r="G50" s="6">
        <v>34.275722840449703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5629.5331348</v>
      </c>
      <c r="E51" s="6">
        <v>1901.6678743</v>
      </c>
      <c r="F51" s="6">
        <v>74.749473928498205</v>
      </c>
      <c r="G51" s="6">
        <v>25.250526071501799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13419.4770427</v>
      </c>
      <c r="E52" s="6">
        <v>6359.7553604000004</v>
      </c>
      <c r="F52" s="6">
        <v>67.846298426610105</v>
      </c>
      <c r="G52" s="6">
        <v>32.153701573389803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4914.3775584000005</v>
      </c>
      <c r="E53" s="6">
        <v>3005.9286228000001</v>
      </c>
      <c r="F53" s="6">
        <v>62.047822975139397</v>
      </c>
      <c r="G53" s="6">
        <v>37.952177024860603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7588.7617647999996</v>
      </c>
      <c r="E54" s="6">
        <v>3346.9194069</v>
      </c>
      <c r="F54" s="6">
        <v>69.394504518279504</v>
      </c>
      <c r="G54" s="6">
        <v>30.605495481720499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1869.0410523</v>
      </c>
      <c r="E55" s="6">
        <v>737.52023940000004</v>
      </c>
      <c r="F55" s="6">
        <v>71.705240857045496</v>
      </c>
      <c r="G55" s="6">
        <v>28.2947591429546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4179.4805847999996</v>
      </c>
      <c r="E56" s="6">
        <v>2810.0876102000002</v>
      </c>
      <c r="F56" s="6">
        <v>59.7959769215758</v>
      </c>
      <c r="G56" s="6">
        <v>40.2040230784242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5113.3758801000004</v>
      </c>
      <c r="E57" s="6">
        <v>4031.1702359000001</v>
      </c>
      <c r="F57" s="6">
        <v>55.917219020343097</v>
      </c>
      <c r="G57" s="6">
        <v>44.082780979656903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1404.8854557</v>
      </c>
      <c r="E58" s="6">
        <v>2363.6724328999999</v>
      </c>
      <c r="F58" s="6">
        <v>37.279126319110603</v>
      </c>
      <c r="G58" s="6">
        <v>62.720873680889397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5249.0660168000004</v>
      </c>
      <c r="E59" s="6">
        <v>2674.8876927000001</v>
      </c>
      <c r="F59" s="6">
        <v>66.243017175969996</v>
      </c>
      <c r="G59" s="6">
        <v>33.756982824029997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2416.8522315</v>
      </c>
      <c r="E60" s="6">
        <v>1216.7592787000001</v>
      </c>
      <c r="F60" s="6">
        <v>66.513776299849198</v>
      </c>
      <c r="G60" s="6">
        <v>33.486223700150802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510</v>
      </c>
    </row>
    <row r="11" spans="1:7" x14ac:dyDescent="0.25">
      <c r="A11" t="s">
        <v>511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29039.491391899999</v>
      </c>
      <c r="E17" s="6">
        <v>171230.44077769999</v>
      </c>
      <c r="F17" s="6">
        <v>14.5001753769546</v>
      </c>
      <c r="G17" s="6">
        <v>85.499824623045399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513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97.450149600000003</v>
      </c>
      <c r="F28" s="6">
        <v>5.2631578947368398</v>
      </c>
      <c r="G28" s="6">
        <v>94.736842105263193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10.2737888</v>
      </c>
      <c r="E29" s="6">
        <v>740.26279720000002</v>
      </c>
      <c r="F29" s="6">
        <v>1.36885915911899</v>
      </c>
      <c r="G29" s="6">
        <v>98.631140840881002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1203.8895425999999</v>
      </c>
      <c r="E30" s="6">
        <v>5612.3189996000001</v>
      </c>
      <c r="F30" s="6">
        <v>17.662158297337399</v>
      </c>
      <c r="G30" s="6">
        <v>82.337841702662601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72.102755999999999</v>
      </c>
      <c r="E31" s="6">
        <v>1502.5993757000001</v>
      </c>
      <c r="F31" s="6">
        <v>4.5788187206020998</v>
      </c>
      <c r="G31" s="6">
        <v>95.421181279397899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1221.5224662999999</v>
      </c>
      <c r="E32" s="6">
        <v>3751.7183501</v>
      </c>
      <c r="F32" s="6">
        <v>24.5619006075847</v>
      </c>
      <c r="G32" s="6">
        <v>75.438099392415296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27.4396913</v>
      </c>
      <c r="E33" s="6">
        <v>426.29310229999999</v>
      </c>
      <c r="F33" s="6">
        <v>6.0475442125944703</v>
      </c>
      <c r="G33" s="6">
        <v>93.952455787405498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310.59046189999998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417.99497220000001</v>
      </c>
      <c r="E35" s="6">
        <v>16494.356128399999</v>
      </c>
      <c r="F35" s="6">
        <v>2.4715367468049498</v>
      </c>
      <c r="G35" s="6">
        <v>97.528463253195099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1137.4446134</v>
      </c>
      <c r="E36" s="6">
        <v>5322.3349090000002</v>
      </c>
      <c r="F36" s="6">
        <v>17.608102713967</v>
      </c>
      <c r="G36" s="6">
        <v>82.391897286033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331.2437468</v>
      </c>
      <c r="E37" s="6">
        <v>5565.4411158000003</v>
      </c>
      <c r="F37" s="6">
        <v>5.6174571732827197</v>
      </c>
      <c r="G37" s="6">
        <v>94.382542826717298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2089.2795486</v>
      </c>
      <c r="E38" s="6">
        <v>5681.6236347000004</v>
      </c>
      <c r="F38" s="6">
        <v>26.8859294642861</v>
      </c>
      <c r="G38" s="6">
        <v>73.114070535713907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463.07698110000001</v>
      </c>
      <c r="E39" s="6">
        <v>3583.1625905999999</v>
      </c>
      <c r="F39" s="6">
        <v>11.4446258777861</v>
      </c>
      <c r="G39" s="6">
        <v>88.555374122213905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734.66886550000004</v>
      </c>
      <c r="E40" s="6">
        <v>9298.7178433000008</v>
      </c>
      <c r="F40" s="6">
        <v>7.3222420985293297</v>
      </c>
      <c r="G40" s="6">
        <v>92.677757901470699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925.77340900000002</v>
      </c>
      <c r="E41" s="6">
        <v>1672.8125881000001</v>
      </c>
      <c r="F41" s="6">
        <v>35.626044704048901</v>
      </c>
      <c r="G41" s="6">
        <v>64.373955295951106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7725.2906905</v>
      </c>
      <c r="E42" s="6">
        <v>4053.1490721999999</v>
      </c>
      <c r="F42" s="6">
        <v>65.588404289033903</v>
      </c>
      <c r="G42" s="6">
        <v>34.411595710966097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2350.9155162000002</v>
      </c>
      <c r="E43" s="6">
        <v>2620.0388668999999</v>
      </c>
      <c r="F43" s="6">
        <v>47.293041436721403</v>
      </c>
      <c r="G43" s="6">
        <v>52.706958563278597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2270.4704645000002</v>
      </c>
      <c r="E44" s="6">
        <v>6199.0350065000002</v>
      </c>
      <c r="F44" s="6">
        <v>26.8075919222699</v>
      </c>
      <c r="G44" s="6">
        <v>73.192408077730093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780.06916479999995</v>
      </c>
      <c r="E45" s="6">
        <v>6437.9807263000002</v>
      </c>
      <c r="F45" s="6">
        <v>10.8072010663412</v>
      </c>
      <c r="G45" s="6">
        <v>89.192798933658807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55.985450100000001</v>
      </c>
      <c r="E46" s="6">
        <v>2120.6525526</v>
      </c>
      <c r="F46" s="6">
        <v>2.5721066172029099</v>
      </c>
      <c r="G46" s="6">
        <v>97.427893382797095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797.02014159999999</v>
      </c>
      <c r="E47" s="6">
        <v>3455.7140356</v>
      </c>
      <c r="F47" s="6">
        <v>18.741358109637499</v>
      </c>
      <c r="G47" s="6">
        <v>81.258641890362497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1031.9091040000001</v>
      </c>
      <c r="E48" s="6">
        <v>4037.1284953999998</v>
      </c>
      <c r="F48" s="6">
        <v>20.357101003199201</v>
      </c>
      <c r="G48" s="6">
        <v>79.642898996800795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350.26948179999999</v>
      </c>
      <c r="E49" s="6">
        <v>3480.7764729999999</v>
      </c>
      <c r="F49" s="6">
        <v>9.1429203912612902</v>
      </c>
      <c r="G49" s="6">
        <v>90.857079608738701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253.4204522</v>
      </c>
      <c r="E50" s="6">
        <v>3317.0806742</v>
      </c>
      <c r="F50" s="6">
        <v>7.0976158031775798</v>
      </c>
      <c r="G50" s="6">
        <v>92.902384196822396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71.991296300000002</v>
      </c>
      <c r="E51" s="6">
        <v>7459.2097127999996</v>
      </c>
      <c r="F51" s="6">
        <v>0.95590724790126402</v>
      </c>
      <c r="G51" s="6">
        <v>99.044092752098706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838.72999419999996</v>
      </c>
      <c r="E52" s="6">
        <v>18940.5024089</v>
      </c>
      <c r="F52" s="6">
        <v>4.2404577544098503</v>
      </c>
      <c r="G52" s="6">
        <v>95.759542245590197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702.25831089999997</v>
      </c>
      <c r="E53" s="6">
        <v>7218.0478702999999</v>
      </c>
      <c r="F53" s="6">
        <v>8.86655509059627</v>
      </c>
      <c r="G53" s="6">
        <v>91.133444909403707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215.57142630000001</v>
      </c>
      <c r="E54" s="6">
        <v>10720.109745399999</v>
      </c>
      <c r="F54" s="6">
        <v>1.9712665623232399</v>
      </c>
      <c r="G54" s="6">
        <v>98.028733437676806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234.41021319999999</v>
      </c>
      <c r="E55" s="6">
        <v>2372.1510785</v>
      </c>
      <c r="F55" s="6">
        <v>8.9930827234496995</v>
      </c>
      <c r="G55" s="6">
        <v>91.006917276550297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887.15604410000003</v>
      </c>
      <c r="E56" s="6">
        <v>6102.4121508999997</v>
      </c>
      <c r="F56" s="6">
        <v>12.692572979467201</v>
      </c>
      <c r="G56" s="6">
        <v>87.307427020532799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397.90613530000002</v>
      </c>
      <c r="E57" s="6">
        <v>8746.6399806999998</v>
      </c>
      <c r="F57" s="6">
        <v>4.3512945339495097</v>
      </c>
      <c r="G57" s="6">
        <v>95.648705466050501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933.86672490000001</v>
      </c>
      <c r="E58" s="6">
        <v>2834.6911636999998</v>
      </c>
      <c r="F58" s="6">
        <v>24.780479761899802</v>
      </c>
      <c r="G58" s="6">
        <v>75.219520238100202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255.6973376</v>
      </c>
      <c r="E59" s="6">
        <v>7668.2563719</v>
      </c>
      <c r="F59" s="6">
        <v>3.2268908549206401</v>
      </c>
      <c r="G59" s="6">
        <v>96.773109145079403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246.42916460000001</v>
      </c>
      <c r="E60" s="6">
        <v>3387.1823456000002</v>
      </c>
      <c r="F60" s="6">
        <v>6.7819348300786304</v>
      </c>
      <c r="G60" s="6">
        <v>93.218065169921402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477</v>
      </c>
    </row>
    <row r="10" spans="1:7" x14ac:dyDescent="0.25">
      <c r="A10" t="s">
        <v>514</v>
      </c>
    </row>
    <row r="11" spans="1:7" x14ac:dyDescent="0.25">
      <c r="A11" t="s">
        <v>515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6322.8238179999998</v>
      </c>
      <c r="E17" s="6">
        <v>193947.10835160001</v>
      </c>
      <c r="F17" s="6">
        <v>3.15715082613873</v>
      </c>
      <c r="G17" s="6">
        <v>96.842849173861296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517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97.450149600000003</v>
      </c>
      <c r="F28" s="6">
        <v>5.2631578947368398</v>
      </c>
      <c r="G28" s="6">
        <v>94.736842105263193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32.649853700000001</v>
      </c>
      <c r="E29" s="6">
        <v>717.88673229999995</v>
      </c>
      <c r="F29" s="6">
        <v>4.3502014837155496</v>
      </c>
      <c r="G29" s="6">
        <v>95.649798516284505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558.08790550000003</v>
      </c>
      <c r="E30" s="6">
        <v>6258.1206367000004</v>
      </c>
      <c r="F30" s="6">
        <v>8.1876589022299999</v>
      </c>
      <c r="G30" s="6">
        <v>91.812341097770002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39.783361200000002</v>
      </c>
      <c r="E31" s="6">
        <v>1534.9187704999999</v>
      </c>
      <c r="F31" s="6">
        <v>2.52640549594298</v>
      </c>
      <c r="G31" s="6">
        <v>97.473594504057004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326.72711020000003</v>
      </c>
      <c r="E32" s="6">
        <v>4646.5137062000003</v>
      </c>
      <c r="F32" s="6">
        <v>6.5697021773522204</v>
      </c>
      <c r="G32" s="6">
        <v>93.430297822647802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0</v>
      </c>
      <c r="E33" s="6">
        <v>453.73279359999998</v>
      </c>
      <c r="F33" s="6">
        <v>0</v>
      </c>
      <c r="G33" s="6">
        <v>100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310.59046189999998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191.0857168</v>
      </c>
      <c r="E35" s="6">
        <v>16721.265383800001</v>
      </c>
      <c r="F35" s="6">
        <v>1.1298589750376</v>
      </c>
      <c r="G35" s="6">
        <v>98.870141024962393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171.95183</v>
      </c>
      <c r="E36" s="6">
        <v>6287.8276924000002</v>
      </c>
      <c r="F36" s="6">
        <v>2.6618838832461398</v>
      </c>
      <c r="G36" s="6">
        <v>97.338116116753895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77.249077499999999</v>
      </c>
      <c r="E37" s="6">
        <v>5819.4357851000004</v>
      </c>
      <c r="F37" s="6">
        <v>1.31004249506288</v>
      </c>
      <c r="G37" s="6">
        <v>98.689957504937098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364.48023999999998</v>
      </c>
      <c r="E38" s="6">
        <v>7406.4229433</v>
      </c>
      <c r="F38" s="6">
        <v>4.6903201777533798</v>
      </c>
      <c r="G38" s="6">
        <v>95.309679822246594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167.06908429999999</v>
      </c>
      <c r="E39" s="6">
        <v>3879.1704874000002</v>
      </c>
      <c r="F39" s="6">
        <v>4.1289963517856396</v>
      </c>
      <c r="G39" s="6">
        <v>95.871003648214398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37.857865400000001</v>
      </c>
      <c r="E40" s="6">
        <v>9995.5288433999995</v>
      </c>
      <c r="F40" s="6">
        <v>0.377318910341569</v>
      </c>
      <c r="G40" s="6">
        <v>99.6226810896584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27.6236274</v>
      </c>
      <c r="E41" s="6">
        <v>2570.9623697000002</v>
      </c>
      <c r="F41" s="6">
        <v>1.06302533111576</v>
      </c>
      <c r="G41" s="6">
        <v>98.936974668884204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602.37687170000004</v>
      </c>
      <c r="E42" s="6">
        <v>11176.062891</v>
      </c>
      <c r="F42" s="6">
        <v>5.1142331568193704</v>
      </c>
      <c r="G42" s="6">
        <v>94.885766843180605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856.72826199999997</v>
      </c>
      <c r="E43" s="6">
        <v>4114.2261210999995</v>
      </c>
      <c r="F43" s="6">
        <v>17.234683643701501</v>
      </c>
      <c r="G43" s="6">
        <v>82.765316356298499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120.2647094</v>
      </c>
      <c r="E44" s="6">
        <v>8349.2407616</v>
      </c>
      <c r="F44" s="6">
        <v>1.41997321817422</v>
      </c>
      <c r="G44" s="6">
        <v>98.580026781825794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213.43477999999999</v>
      </c>
      <c r="E45" s="6">
        <v>7004.6151110999999</v>
      </c>
      <c r="F45" s="6">
        <v>2.9569590570878299</v>
      </c>
      <c r="G45" s="6">
        <v>97.043040942912199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0</v>
      </c>
      <c r="E46" s="6">
        <v>2176.6380027</v>
      </c>
      <c r="F46" s="6">
        <v>0</v>
      </c>
      <c r="G46" s="6">
        <v>100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856.22596190000002</v>
      </c>
      <c r="E47" s="6">
        <v>3396.5082152999998</v>
      </c>
      <c r="F47" s="6">
        <v>20.133540593495098</v>
      </c>
      <c r="G47" s="6">
        <v>79.866459406504902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63.975383100000002</v>
      </c>
      <c r="E48" s="6">
        <v>5005.0622162999998</v>
      </c>
      <c r="F48" s="6">
        <v>1.2620814473258699</v>
      </c>
      <c r="G48" s="6">
        <v>98.737918552674103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31.287348600000001</v>
      </c>
      <c r="E49" s="6">
        <v>3799.7586062</v>
      </c>
      <c r="F49" s="6">
        <v>0.81667902105949397</v>
      </c>
      <c r="G49" s="6">
        <v>99.1833209789405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57.362460499999997</v>
      </c>
      <c r="E50" s="6">
        <v>3513.1386659</v>
      </c>
      <c r="F50" s="6">
        <v>1.6065660944864699</v>
      </c>
      <c r="G50" s="6">
        <v>98.393433905513504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151.08825400000001</v>
      </c>
      <c r="E51" s="6">
        <v>7380.1127551</v>
      </c>
      <c r="F51" s="6">
        <v>2.0061641405857999</v>
      </c>
      <c r="G51" s="6">
        <v>97.993835859414204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496.36757139999997</v>
      </c>
      <c r="E52" s="6">
        <v>19282.864831700001</v>
      </c>
      <c r="F52" s="6">
        <v>2.5095391028531702</v>
      </c>
      <c r="G52" s="6">
        <v>97.490460897146804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111.33512229999999</v>
      </c>
      <c r="E53" s="6">
        <v>7808.9710588999997</v>
      </c>
      <c r="F53" s="6">
        <v>1.4056921506932401</v>
      </c>
      <c r="G53" s="6">
        <v>98.594307849306801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340.27136639999998</v>
      </c>
      <c r="E54" s="6">
        <v>10595.4098053</v>
      </c>
      <c r="F54" s="6">
        <v>3.1115699247027599</v>
      </c>
      <c r="G54" s="6">
        <v>96.888430075297194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0</v>
      </c>
      <c r="E55" s="6">
        <v>2606.5612916999999</v>
      </c>
      <c r="F55" s="6">
        <v>0</v>
      </c>
      <c r="G55" s="6">
        <v>100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200.8068786</v>
      </c>
      <c r="E56" s="6">
        <v>6788.7613164000004</v>
      </c>
      <c r="F56" s="6">
        <v>2.8729511322837902</v>
      </c>
      <c r="G56" s="6">
        <v>97.127048867716198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48.969337500000002</v>
      </c>
      <c r="E57" s="6">
        <v>9095.5767785000007</v>
      </c>
      <c r="F57" s="6">
        <v>0.53550320462947298</v>
      </c>
      <c r="G57" s="6">
        <v>99.464496795370493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39.661986400000004</v>
      </c>
      <c r="E58" s="6">
        <v>3728.8959021999999</v>
      </c>
      <c r="F58" s="6">
        <v>1.05244466377918</v>
      </c>
      <c r="G58" s="6">
        <v>98.947555336220802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115.64802950000001</v>
      </c>
      <c r="E59" s="6">
        <v>7808.3056800000004</v>
      </c>
      <c r="F59" s="6">
        <v>1.4594738149637301</v>
      </c>
      <c r="G59" s="6">
        <v>98.540526185036299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17.039925499999999</v>
      </c>
      <c r="E60" s="6">
        <v>3616.5715847000001</v>
      </c>
      <c r="F60" s="6">
        <v>0.46895287105313299</v>
      </c>
      <c r="G60" s="6">
        <v>99.531047128946895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518</v>
      </c>
    </row>
    <row r="9" spans="1:4" x14ac:dyDescent="0.25">
      <c r="A9" t="s">
        <v>519</v>
      </c>
    </row>
    <row r="10" spans="1:4" x14ac:dyDescent="0.25">
      <c r="A10" t="s">
        <v>520</v>
      </c>
    </row>
    <row r="11" spans="1:4" x14ac:dyDescent="0.25">
      <c r="A11" t="s">
        <v>521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522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1268615.5734850201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523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480430.80939947802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374431.320739916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681951.53550672403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519941.74397872202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468289.77400018199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736374.32550367597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2740523.2724112002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1935045.6522319701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980576.83797764999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859189.36710985994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1187702.2402897901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947903.22570652398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1505281.81000196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669782.45444966306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581684.71435703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704661.24075825803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679522.43488203804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1094923.9457312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854111.39959921595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597134.23060337501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661654.37845677498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1069036.394353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1192327.8324806199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3397650.1455725501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2893765.0361844799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1355295.94632291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2406203.2455527498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890831.89978636894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1169643.7558205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2003557.65693332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1236568.1219741399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2287436.40145915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1696332.0804047601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524</v>
      </c>
    </row>
    <row r="9" spans="1:4" x14ac:dyDescent="0.25">
      <c r="A9" t="s">
        <v>525</v>
      </c>
    </row>
    <row r="10" spans="1:4" x14ac:dyDescent="0.25">
      <c r="A10" t="s">
        <v>520</v>
      </c>
    </row>
    <row r="11" spans="1:4" x14ac:dyDescent="0.25">
      <c r="A11" t="s">
        <v>526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527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805130.56487081002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528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285568.531468531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289903.17059065902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492014.18963933701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383643.224337422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394866.36679535703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529588.69835980295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1024953.7909666999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1455900.1258108199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821111.876748521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565918.59753464803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765904.65920180106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680745.13459929801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1069651.2256636899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492545.34999093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501455.43464441801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492032.93617822201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507049.95485356601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737581.86757589097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536873.371008961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479440.33109746099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490121.98670587398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678557.28472110303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808340.62141096895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2414528.6685702102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2152592.4822251401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884081.768829179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1542716.08986062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624554.41503195395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784770.11001134804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1582086.1351453799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802245.01402378595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1529400.6882915699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1018520.43988233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529</v>
      </c>
    </row>
    <row r="9" spans="1:7" x14ac:dyDescent="0.25">
      <c r="A9" t="s">
        <v>530</v>
      </c>
    </row>
    <row r="10" spans="1:7" x14ac:dyDescent="0.25">
      <c r="A10" t="s">
        <v>531</v>
      </c>
    </row>
    <row r="11" spans="1:7" x14ac:dyDescent="0.25">
      <c r="A11" t="s">
        <v>532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797169.89325630001</v>
      </c>
      <c r="E17" s="6">
        <v>611048.51957959996</v>
      </c>
      <c r="F17" s="6">
        <v>56.608398668139998</v>
      </c>
      <c r="G17" s="6">
        <v>43.391601331860002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59.552869200000004</v>
      </c>
      <c r="E28" s="6">
        <v>209.3373584</v>
      </c>
      <c r="F28" s="6">
        <v>22.147651006711399</v>
      </c>
      <c r="G28" s="6">
        <v>77.852348993288601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591.12213180000003</v>
      </c>
      <c r="E29" s="6">
        <v>2624.6079427</v>
      </c>
      <c r="F29" s="6">
        <v>18.382206158640699</v>
      </c>
      <c r="G29" s="6">
        <v>81.617793841359301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33221.295724800002</v>
      </c>
      <c r="E30" s="6">
        <v>38408.583434200002</v>
      </c>
      <c r="F30" s="6">
        <v>46.379103406076098</v>
      </c>
      <c r="G30" s="6">
        <v>53.620896593923902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6380.7717859000004</v>
      </c>
      <c r="E31" s="6">
        <v>38095.642247000003</v>
      </c>
      <c r="F31" s="6">
        <v>14.346416914772</v>
      </c>
      <c r="G31" s="6">
        <v>85.653583085227993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8853.5486875999995</v>
      </c>
      <c r="E32" s="6">
        <v>36017.5020515</v>
      </c>
      <c r="F32" s="6">
        <v>19.7310928577947</v>
      </c>
      <c r="G32" s="6">
        <v>80.268907142205293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2095.7113129999998</v>
      </c>
      <c r="E33" s="6">
        <v>4016.6324086</v>
      </c>
      <c r="F33" s="6">
        <v>34.286542257008698</v>
      </c>
      <c r="G33" s="6">
        <v>65.713457742991295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814.73560789999999</v>
      </c>
      <c r="E34" s="6">
        <v>812.17497300000002</v>
      </c>
      <c r="F34" s="6">
        <v>50.078696239672396</v>
      </c>
      <c r="G34" s="6">
        <v>49.921303760327604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34828.062974400003</v>
      </c>
      <c r="E35" s="6">
        <v>5460.6056681</v>
      </c>
      <c r="F35" s="6">
        <v>86.446299041165901</v>
      </c>
      <c r="G35" s="6">
        <v>13.553700958834099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20575.326033199999</v>
      </c>
      <c r="E36" s="6">
        <v>7577.8654949000002</v>
      </c>
      <c r="F36" s="6">
        <v>73.083458451463798</v>
      </c>
      <c r="G36" s="6">
        <v>26.916541548536198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21634.7820011</v>
      </c>
      <c r="E37" s="6">
        <v>25364.265917100001</v>
      </c>
      <c r="F37" s="6">
        <v>46.032383546906097</v>
      </c>
      <c r="G37" s="6">
        <v>53.967616453093903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45804.478901800001</v>
      </c>
      <c r="E38" s="6">
        <v>23720.892909300001</v>
      </c>
      <c r="F38" s="6">
        <v>65.881674140845305</v>
      </c>
      <c r="G38" s="6">
        <v>34.118325859154702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27520.780281399999</v>
      </c>
      <c r="E39" s="6">
        <v>18963.856894600001</v>
      </c>
      <c r="F39" s="6">
        <v>59.204033748184202</v>
      </c>
      <c r="G39" s="6">
        <v>40.795966251815798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35706.297134499997</v>
      </c>
      <c r="E40" s="6">
        <v>11084.1689081</v>
      </c>
      <c r="F40" s="6">
        <v>76.311052559278806</v>
      </c>
      <c r="G40" s="6">
        <v>23.688947440721201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21676.619270200001</v>
      </c>
      <c r="E41" s="6">
        <v>34256.389345800002</v>
      </c>
      <c r="F41" s="6">
        <v>38.754609856619197</v>
      </c>
      <c r="G41" s="6">
        <v>61.245390143380803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15822.6207495</v>
      </c>
      <c r="E42" s="6">
        <v>18240.014545000002</v>
      </c>
      <c r="F42" s="6">
        <v>46.4515461375792</v>
      </c>
      <c r="G42" s="6">
        <v>53.5484538624208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19078.396700900001</v>
      </c>
      <c r="E43" s="6">
        <v>31576.189333999999</v>
      </c>
      <c r="F43" s="6">
        <v>37.663710621888001</v>
      </c>
      <c r="G43" s="6">
        <v>62.336289378112099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20595.9711665</v>
      </c>
      <c r="E44" s="6">
        <v>41998.390310199997</v>
      </c>
      <c r="F44" s="6">
        <v>32.903876132943097</v>
      </c>
      <c r="G44" s="6">
        <v>67.096123867056903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38380.4802671</v>
      </c>
      <c r="E45" s="6">
        <v>16923.138526499999</v>
      </c>
      <c r="F45" s="6">
        <v>69.399581988189098</v>
      </c>
      <c r="G45" s="6">
        <v>30.600418011810898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19970.027822200002</v>
      </c>
      <c r="E46" s="6">
        <v>20767.124604600001</v>
      </c>
      <c r="F46" s="6">
        <v>49.021658688794801</v>
      </c>
      <c r="G46" s="6">
        <v>50.978341311205199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29580.092203699998</v>
      </c>
      <c r="E47" s="6">
        <v>55343.068218699998</v>
      </c>
      <c r="F47" s="6">
        <v>34.831596064691098</v>
      </c>
      <c r="G47" s="6">
        <v>65.168403935308902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21934.0105798</v>
      </c>
      <c r="E48" s="6">
        <v>33245.072024300003</v>
      </c>
      <c r="F48" s="6">
        <v>39.750589434718599</v>
      </c>
      <c r="G48" s="6">
        <v>60.249410565281501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26100.743025399999</v>
      </c>
      <c r="E49" s="6">
        <v>19437.4076241</v>
      </c>
      <c r="F49" s="6">
        <v>57.316212127921801</v>
      </c>
      <c r="G49" s="6">
        <v>42.683787872078199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28063.614080200001</v>
      </c>
      <c r="E50" s="6">
        <v>23448.656945399998</v>
      </c>
      <c r="F50" s="6">
        <v>54.479473572914799</v>
      </c>
      <c r="G50" s="6">
        <v>45.520526427085201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26679.149792299999</v>
      </c>
      <c r="E51" s="6">
        <v>2038.7239116999999</v>
      </c>
      <c r="F51" s="6">
        <v>92.900853549557795</v>
      </c>
      <c r="G51" s="6">
        <v>7.0991464504422304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39913.522207200003</v>
      </c>
      <c r="E52" s="6">
        <v>3016.8495081000001</v>
      </c>
      <c r="F52" s="6">
        <v>92.972691855298294</v>
      </c>
      <c r="G52" s="6">
        <v>7.0273081447017196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34859.989622200002</v>
      </c>
      <c r="E53" s="6">
        <v>16861.194749999999</v>
      </c>
      <c r="F53" s="6">
        <v>67.399828610531898</v>
      </c>
      <c r="G53" s="6">
        <v>32.600171389468102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24416.612084299999</v>
      </c>
      <c r="E54" s="6">
        <v>4044.6207183000001</v>
      </c>
      <c r="F54" s="6">
        <v>85.789017832247495</v>
      </c>
      <c r="G54" s="6">
        <v>14.210982167752499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32632.782111100001</v>
      </c>
      <c r="E55" s="6">
        <v>25510.291823399999</v>
      </c>
      <c r="F55" s="6">
        <v>56.124968810321</v>
      </c>
      <c r="G55" s="6">
        <v>43.875031189679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50094.281340499998</v>
      </c>
      <c r="E56" s="6">
        <v>20745.9458075</v>
      </c>
      <c r="F56" s="6">
        <v>70.714456118050805</v>
      </c>
      <c r="G56" s="6">
        <v>29.285543881949199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23762.0937696</v>
      </c>
      <c r="E57" s="6">
        <v>3278.6634533000001</v>
      </c>
      <c r="F57" s="6">
        <v>87.875104878633394</v>
      </c>
      <c r="G57" s="6">
        <v>12.124895121366601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33804.650461500001</v>
      </c>
      <c r="E58" s="6">
        <v>15583.6746996</v>
      </c>
      <c r="F58" s="6">
        <v>68.446642706008902</v>
      </c>
      <c r="G58" s="6">
        <v>31.553357293991098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30917.462251100002</v>
      </c>
      <c r="E59" s="6">
        <v>4523.8063400999999</v>
      </c>
      <c r="F59" s="6">
        <v>87.235766325748102</v>
      </c>
      <c r="G59" s="6">
        <v>12.7642336742519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20800.308304400001</v>
      </c>
      <c r="E60" s="6">
        <v>7853.1608815</v>
      </c>
      <c r="F60" s="6">
        <v>72.592635012013005</v>
      </c>
      <c r="G60" s="6">
        <v>27.407364987986998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535</v>
      </c>
    </row>
    <row r="9" spans="1:7" x14ac:dyDescent="0.25">
      <c r="A9" t="s">
        <v>536</v>
      </c>
    </row>
    <row r="10" spans="1:7" x14ac:dyDescent="0.25">
      <c r="A10" t="s">
        <v>537</v>
      </c>
    </row>
    <row r="11" spans="1:7" x14ac:dyDescent="0.25">
      <c r="A11" t="s">
        <v>538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508368.67871429998</v>
      </c>
      <c r="E17" s="6">
        <v>899849.73412160005</v>
      </c>
      <c r="F17" s="6">
        <v>36.100130070770497</v>
      </c>
      <c r="G17" s="6">
        <v>63.899869929229503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540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95.6455172</v>
      </c>
      <c r="E28" s="6">
        <v>173.2447104</v>
      </c>
      <c r="F28" s="6">
        <v>35.570469798657697</v>
      </c>
      <c r="G28" s="6">
        <v>64.429530201342303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1163.0617668</v>
      </c>
      <c r="E29" s="6">
        <v>2052.6683076999998</v>
      </c>
      <c r="F29" s="6">
        <v>36.167891578426101</v>
      </c>
      <c r="G29" s="6">
        <v>63.832108421573899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33969.905373299996</v>
      </c>
      <c r="E30" s="6">
        <v>37659.9737857</v>
      </c>
      <c r="F30" s="6">
        <v>47.424211477302002</v>
      </c>
      <c r="G30" s="6">
        <v>52.575788522697998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19068.002098299999</v>
      </c>
      <c r="E31" s="6">
        <v>25408.411934600001</v>
      </c>
      <c r="F31" s="6">
        <v>42.872166097282602</v>
      </c>
      <c r="G31" s="6">
        <v>57.127833902717398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20443.505140199999</v>
      </c>
      <c r="E32" s="6">
        <v>24427.5455989</v>
      </c>
      <c r="F32" s="6">
        <v>45.560567010270198</v>
      </c>
      <c r="G32" s="6">
        <v>54.439432989729802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2249.8139592000002</v>
      </c>
      <c r="E33" s="6">
        <v>3862.5297624</v>
      </c>
      <c r="F33" s="6">
        <v>36.807713402136301</v>
      </c>
      <c r="G33" s="6">
        <v>63.192286597863699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589.3741268</v>
      </c>
      <c r="E34" s="6">
        <v>1037.5364540999999</v>
      </c>
      <c r="F34" s="6">
        <v>36.226583914277597</v>
      </c>
      <c r="G34" s="6">
        <v>63.773416085722403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6542.9376419</v>
      </c>
      <c r="E35" s="6">
        <v>33745.731000599997</v>
      </c>
      <c r="F35" s="6">
        <v>16.2401435995776</v>
      </c>
      <c r="G35" s="6">
        <v>83.759856400422393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10257.600823299999</v>
      </c>
      <c r="E36" s="6">
        <v>17895.590704800001</v>
      </c>
      <c r="F36" s="6">
        <v>36.434948460680801</v>
      </c>
      <c r="G36" s="6">
        <v>63.565051539319199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22430.352316799999</v>
      </c>
      <c r="E37" s="6">
        <v>24568.695601399999</v>
      </c>
      <c r="F37" s="6">
        <v>47.725120636143799</v>
      </c>
      <c r="G37" s="6">
        <v>52.274879363856201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18756.1504332</v>
      </c>
      <c r="E38" s="6">
        <v>50769.221377900001</v>
      </c>
      <c r="F38" s="6">
        <v>26.977418379236202</v>
      </c>
      <c r="G38" s="6">
        <v>73.022581620763802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16976.421511</v>
      </c>
      <c r="E39" s="6">
        <v>29508.215665</v>
      </c>
      <c r="F39" s="6">
        <v>36.520499120438302</v>
      </c>
      <c r="G39" s="6">
        <v>63.479500879561698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12917.9119971</v>
      </c>
      <c r="E40" s="6">
        <v>33872.554045500001</v>
      </c>
      <c r="F40" s="6">
        <v>27.608000282234801</v>
      </c>
      <c r="G40" s="6">
        <v>72.391999717765202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24661.899486300001</v>
      </c>
      <c r="E41" s="6">
        <v>31271.109129699998</v>
      </c>
      <c r="F41" s="6">
        <v>44.091852193420699</v>
      </c>
      <c r="G41" s="6">
        <v>55.908147806579301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15938.522156700001</v>
      </c>
      <c r="E42" s="6">
        <v>18124.113137799999</v>
      </c>
      <c r="F42" s="6">
        <v>46.7918057980486</v>
      </c>
      <c r="G42" s="6">
        <v>53.2081942019514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22015.232927699999</v>
      </c>
      <c r="E43" s="6">
        <v>28639.353107200001</v>
      </c>
      <c r="F43" s="6">
        <v>43.461480294265797</v>
      </c>
      <c r="G43" s="6">
        <v>56.538519705734203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24985.809907399998</v>
      </c>
      <c r="E44" s="6">
        <v>37608.551569299998</v>
      </c>
      <c r="F44" s="6">
        <v>39.917029773841001</v>
      </c>
      <c r="G44" s="6">
        <v>60.082970226158999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21333.916203100001</v>
      </c>
      <c r="E45" s="6">
        <v>33969.702590499997</v>
      </c>
      <c r="F45" s="6">
        <v>38.575985927287803</v>
      </c>
      <c r="G45" s="6">
        <v>61.424014072712197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20573.121967800002</v>
      </c>
      <c r="E46" s="6">
        <v>20164.030459000001</v>
      </c>
      <c r="F46" s="6">
        <v>50.502111076044301</v>
      </c>
      <c r="G46" s="6">
        <v>49.497888923955699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38176.816358399999</v>
      </c>
      <c r="E47" s="6">
        <v>46746.344063999997</v>
      </c>
      <c r="F47" s="6">
        <v>44.954540279132402</v>
      </c>
      <c r="G47" s="6">
        <v>55.045459720867598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28179.984347599999</v>
      </c>
      <c r="E48" s="6">
        <v>26999.098256500001</v>
      </c>
      <c r="F48" s="6">
        <v>51.0700486809219</v>
      </c>
      <c r="G48" s="6">
        <v>48.9299513190781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21952.377578600001</v>
      </c>
      <c r="E49" s="6">
        <v>23585.773070899999</v>
      </c>
      <c r="F49" s="6">
        <v>48.206563651572097</v>
      </c>
      <c r="G49" s="6">
        <v>51.793436348427903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20796.911919800001</v>
      </c>
      <c r="E50" s="6">
        <v>30715.359105799998</v>
      </c>
      <c r="F50" s="6">
        <v>40.372733536567601</v>
      </c>
      <c r="G50" s="6">
        <v>59.627266463432399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2175.4557829999999</v>
      </c>
      <c r="E51" s="6">
        <v>26542.417921</v>
      </c>
      <c r="F51" s="6">
        <v>7.5752676031059698</v>
      </c>
      <c r="G51" s="6">
        <v>92.424732396894001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3284.7909128000001</v>
      </c>
      <c r="E52" s="6">
        <v>39645.580802500001</v>
      </c>
      <c r="F52" s="6">
        <v>7.6514383210647301</v>
      </c>
      <c r="G52" s="6">
        <v>92.348561678935297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12736.243110400001</v>
      </c>
      <c r="E53" s="6">
        <v>38984.941261799999</v>
      </c>
      <c r="F53" s="6">
        <v>24.6248094760291</v>
      </c>
      <c r="G53" s="6">
        <v>75.3751905239709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5210.8969238999998</v>
      </c>
      <c r="E54" s="6">
        <v>23250.3358787</v>
      </c>
      <c r="F54" s="6">
        <v>18.308753384090799</v>
      </c>
      <c r="G54" s="6">
        <v>81.691246615909193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31396.131768499999</v>
      </c>
      <c r="E55" s="6">
        <v>26746.942166000001</v>
      </c>
      <c r="F55" s="6">
        <v>53.998059689566297</v>
      </c>
      <c r="G55" s="6">
        <v>46.001940310433703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19522.934649300001</v>
      </c>
      <c r="E56" s="6">
        <v>51317.292498700001</v>
      </c>
      <c r="F56" s="6">
        <v>27.559107918319501</v>
      </c>
      <c r="G56" s="6">
        <v>72.440892081680502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2651.9529155999999</v>
      </c>
      <c r="E57" s="6">
        <v>24388.804307300001</v>
      </c>
      <c r="F57" s="6">
        <v>9.8072435388537897</v>
      </c>
      <c r="G57" s="6">
        <v>90.192756461146203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14644.937409100001</v>
      </c>
      <c r="E58" s="6">
        <v>34743.387752000002</v>
      </c>
      <c r="F58" s="6">
        <v>29.652630173891499</v>
      </c>
      <c r="G58" s="6">
        <v>70.347369826108505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3482.9311822</v>
      </c>
      <c r="E59" s="6">
        <v>31958.337409</v>
      </c>
      <c r="F59" s="6">
        <v>9.8273321487843308</v>
      </c>
      <c r="G59" s="6">
        <v>90.172667851215706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9187.1285009999992</v>
      </c>
      <c r="E60" s="6">
        <v>19466.340684899998</v>
      </c>
      <c r="F60" s="6">
        <v>32.062883699684299</v>
      </c>
      <c r="G60" s="6">
        <v>67.937116300315694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535</v>
      </c>
    </row>
    <row r="9" spans="1:4" x14ac:dyDescent="0.25">
      <c r="A9" t="s">
        <v>536</v>
      </c>
    </row>
    <row r="10" spans="1:4" x14ac:dyDescent="0.25">
      <c r="A10" t="s">
        <v>541</v>
      </c>
    </row>
    <row r="11" spans="1:4" x14ac:dyDescent="0.25">
      <c r="A11" t="s">
        <v>542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543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3.1530666154095099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544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3.3076923076923102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2.7594725983922701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3.2427646128196299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3.1832652793860601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3.4052292643781601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3.5632913603227201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2.8910789184986001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2.9809698331779999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3.1240083721829599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3.0948065279848498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3.1596462712297999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3.0166377313213402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3.1585337597794201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2.9981191225523798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3.0557843368010298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3.1508911078665101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3.1582912964332999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2.8841701413980698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3.4213026536817202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3.36538089517133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3.07785392876889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3.3212052150059099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3.20056328574268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2.6600067475567801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3.2305924791501601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2.9787513737975599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2.90888883095591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3.0890358808725802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3.03135803134407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3.0675423230297501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3.13481298958237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3.1064835442319199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3.1279474651100898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535</v>
      </c>
    </row>
    <row r="9" spans="1:7" x14ac:dyDescent="0.25">
      <c r="A9" t="s">
        <v>536</v>
      </c>
    </row>
    <row r="10" spans="1:7" x14ac:dyDescent="0.25">
      <c r="A10" t="s">
        <v>545</v>
      </c>
    </row>
    <row r="11" spans="1:7" x14ac:dyDescent="0.25">
      <c r="A11" t="s">
        <v>546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148475.28158559999</v>
      </c>
      <c r="E17" s="6">
        <v>1259743.1312503</v>
      </c>
      <c r="F17" s="6">
        <v>10.543483896549599</v>
      </c>
      <c r="G17" s="6">
        <v>89.456516103450397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548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254.45316840000001</v>
      </c>
      <c r="F28" s="6">
        <v>5.3691275167785202</v>
      </c>
      <c r="G28" s="6">
        <v>94.630872483221495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181.3362295</v>
      </c>
      <c r="E29" s="6">
        <v>3034.3938450000001</v>
      </c>
      <c r="F29" s="6">
        <v>5.6390376461617402</v>
      </c>
      <c r="G29" s="6">
        <v>94.360962353838204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9437.0276551000006</v>
      </c>
      <c r="E30" s="6">
        <v>62192.851503899998</v>
      </c>
      <c r="F30" s="6">
        <v>13.1747083282832</v>
      </c>
      <c r="G30" s="6">
        <v>86.825291671716798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3790.203215</v>
      </c>
      <c r="E31" s="6">
        <v>40686.210817899999</v>
      </c>
      <c r="F31" s="6">
        <v>8.5218273492020309</v>
      </c>
      <c r="G31" s="6">
        <v>91.478172650798001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4412.3699884999996</v>
      </c>
      <c r="E32" s="6">
        <v>40458.680750599997</v>
      </c>
      <c r="F32" s="6">
        <v>9.8334447618698704</v>
      </c>
      <c r="G32" s="6">
        <v>90.166555238130101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542.27756699999998</v>
      </c>
      <c r="E33" s="6">
        <v>5570.0661546000001</v>
      </c>
      <c r="F33" s="6">
        <v>8.8718434646219606</v>
      </c>
      <c r="G33" s="6">
        <v>91.128156535377997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240.73732939999999</v>
      </c>
      <c r="E34" s="6">
        <v>1386.1732515000001</v>
      </c>
      <c r="F34" s="6">
        <v>14.797207186815699</v>
      </c>
      <c r="G34" s="6">
        <v>85.202792813184303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5207.4214411000003</v>
      </c>
      <c r="E35" s="6">
        <v>35081.247201400001</v>
      </c>
      <c r="F35" s="6">
        <v>12.925275559011</v>
      </c>
      <c r="G35" s="6">
        <v>87.074724440989002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3906.1862593999999</v>
      </c>
      <c r="E36" s="6">
        <v>24247.005268699999</v>
      </c>
      <c r="F36" s="6">
        <v>13.8747546810144</v>
      </c>
      <c r="G36" s="6">
        <v>86.125245318985606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4607.0986321</v>
      </c>
      <c r="E37" s="6">
        <v>42391.949286100004</v>
      </c>
      <c r="F37" s="6">
        <v>9.8025360856638493</v>
      </c>
      <c r="G37" s="6">
        <v>90.197463914336197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5640.8845683999998</v>
      </c>
      <c r="E38" s="6">
        <v>63884.487242700001</v>
      </c>
      <c r="F38" s="6">
        <v>8.1134187728276306</v>
      </c>
      <c r="G38" s="6">
        <v>91.8865812271724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4988.7267844999997</v>
      </c>
      <c r="E39" s="6">
        <v>41495.910391500001</v>
      </c>
      <c r="F39" s="6">
        <v>10.7319903683699</v>
      </c>
      <c r="G39" s="6">
        <v>89.268009631630093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4320.9527863000003</v>
      </c>
      <c r="E40" s="6">
        <v>42469.513256300001</v>
      </c>
      <c r="F40" s="6">
        <v>9.2346863618883894</v>
      </c>
      <c r="G40" s="6">
        <v>90.765313638111607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7088.3130074000001</v>
      </c>
      <c r="E41" s="6">
        <v>48844.695608599999</v>
      </c>
      <c r="F41" s="6">
        <v>12.672862023324701</v>
      </c>
      <c r="G41" s="6">
        <v>87.327137976675303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3224.5342964000001</v>
      </c>
      <c r="E42" s="6">
        <v>30838.100998099999</v>
      </c>
      <c r="F42" s="6">
        <v>9.4664851046350407</v>
      </c>
      <c r="G42" s="6">
        <v>90.533514895365002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4749.5271402999997</v>
      </c>
      <c r="E43" s="6">
        <v>45905.058894599999</v>
      </c>
      <c r="F43" s="6">
        <v>9.3763023490660302</v>
      </c>
      <c r="G43" s="6">
        <v>90.623697650934005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5582.2467522999996</v>
      </c>
      <c r="E44" s="6">
        <v>57012.114724400002</v>
      </c>
      <c r="F44" s="6">
        <v>8.9181303564825498</v>
      </c>
      <c r="G44" s="6">
        <v>91.081869643517507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5943.5404443999996</v>
      </c>
      <c r="E45" s="6">
        <v>49360.078349199997</v>
      </c>
      <c r="F45" s="6">
        <v>10.747109455137201</v>
      </c>
      <c r="G45" s="6">
        <v>89.252890544862794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3697.9308645999999</v>
      </c>
      <c r="E46" s="6">
        <v>37039.2215622</v>
      </c>
      <c r="F46" s="6">
        <v>9.0775389154771204</v>
      </c>
      <c r="G46" s="6">
        <v>90.922461084522894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8445.9207050000005</v>
      </c>
      <c r="E47" s="6">
        <v>76477.239717400007</v>
      </c>
      <c r="F47" s="6">
        <v>9.9453678631256395</v>
      </c>
      <c r="G47" s="6">
        <v>90.054632136874403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6535.2998230000003</v>
      </c>
      <c r="E48" s="6">
        <v>48643.782781100002</v>
      </c>
      <c r="F48" s="6">
        <v>11.8437993431127</v>
      </c>
      <c r="G48" s="6">
        <v>88.156200656887293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6125.8385232999999</v>
      </c>
      <c r="E49" s="6">
        <v>39412.312126199999</v>
      </c>
      <c r="F49" s="6">
        <v>13.4521021076363</v>
      </c>
      <c r="G49" s="6">
        <v>86.547897892363693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6209.7471439000001</v>
      </c>
      <c r="E50" s="6">
        <v>45302.523881699999</v>
      </c>
      <c r="F50" s="6">
        <v>12.0548890978112</v>
      </c>
      <c r="G50" s="6">
        <v>87.945110902188802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2580.7186728000001</v>
      </c>
      <c r="E51" s="6">
        <v>26137.1550312</v>
      </c>
      <c r="F51" s="6">
        <v>8.9864545662394999</v>
      </c>
      <c r="G51" s="6">
        <v>91.013545433760498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3267.9533531000002</v>
      </c>
      <c r="E52" s="6">
        <v>39662.418362199998</v>
      </c>
      <c r="F52" s="6">
        <v>7.6122176970001201</v>
      </c>
      <c r="G52" s="6">
        <v>92.387782302999895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4206.2943502999997</v>
      </c>
      <c r="E53" s="6">
        <v>47514.890021899999</v>
      </c>
      <c r="F53" s="6">
        <v>8.13263346800092</v>
      </c>
      <c r="G53" s="6">
        <v>91.867366531999096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4344.4308215999999</v>
      </c>
      <c r="E54" s="6">
        <v>24116.801981000001</v>
      </c>
      <c r="F54" s="6">
        <v>15.2643803300155</v>
      </c>
      <c r="G54" s="6">
        <v>84.735619669984501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7760.2785303000001</v>
      </c>
      <c r="E55" s="6">
        <v>50382.795404199998</v>
      </c>
      <c r="F55" s="6">
        <v>13.346866626009801</v>
      </c>
      <c r="G55" s="6">
        <v>86.653133373990201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7906.6610649000004</v>
      </c>
      <c r="E56" s="6">
        <v>62933.566083099999</v>
      </c>
      <c r="F56" s="6">
        <v>11.1612587695143</v>
      </c>
      <c r="G56" s="6">
        <v>88.838741230485695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1460.6287500999999</v>
      </c>
      <c r="E57" s="6">
        <v>25580.128472799999</v>
      </c>
      <c r="F57" s="6">
        <v>5.4015822784098599</v>
      </c>
      <c r="G57" s="6">
        <v>94.598417721590096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4985.8538093999996</v>
      </c>
      <c r="E58" s="6">
        <v>44402.471351699998</v>
      </c>
      <c r="F58" s="6">
        <v>10.095207304837</v>
      </c>
      <c r="G58" s="6">
        <v>89.904792695162996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3068.9665</v>
      </c>
      <c r="E59" s="6">
        <v>32372.302091199999</v>
      </c>
      <c r="F59" s="6">
        <v>8.6593020565917893</v>
      </c>
      <c r="G59" s="6">
        <v>91.340697943408202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4000.9375169999998</v>
      </c>
      <c r="E60" s="6">
        <v>24652.531668899999</v>
      </c>
      <c r="F60" s="6">
        <v>13.9631871137224</v>
      </c>
      <c r="G60" s="6">
        <v>86.036812886277602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535</v>
      </c>
    </row>
    <row r="9" spans="1:4" x14ac:dyDescent="0.25">
      <c r="A9" t="s">
        <v>549</v>
      </c>
    </row>
    <row r="10" spans="1:4" x14ac:dyDescent="0.25">
      <c r="A10" t="s">
        <v>550</v>
      </c>
    </row>
    <row r="11" spans="1:4" x14ac:dyDescent="0.25">
      <c r="A11" t="s">
        <v>551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552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638533.73714033805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553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283750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268921.30733691202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402426.83742781001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347250.48299562401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353910.89822165499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560218.00416721497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480152.897676842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1101016.4126462799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789940.60971311596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511056.58790698298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671351.85598989495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470080.46922601003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478254.96679099102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364887.685049375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738618.15029809496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392238.64092981501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539316.06543475098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597608.12585625704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642877.98905663798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855771.48358339595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668586.15479338705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768357.106702319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646633.04355410999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1427596.07349966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1953871.4398876701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508539.60420098499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987909.14284539002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377647.333314266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489399.94442755799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709889.39679970394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520631.08242572303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885215.18743346201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917400.93895291397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554</v>
      </c>
    </row>
    <row r="9" spans="1:7" x14ac:dyDescent="0.25">
      <c r="A9" t="s">
        <v>555</v>
      </c>
    </row>
    <row r="10" spans="1:7" x14ac:dyDescent="0.25">
      <c r="A10" t="s">
        <v>4</v>
      </c>
    </row>
    <row r="11" spans="1:7" x14ac:dyDescent="0.25">
      <c r="A11" t="s">
        <v>556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595256.26416809997</v>
      </c>
      <c r="E17" s="6">
        <v>2215093.2485679002</v>
      </c>
      <c r="F17" s="6">
        <v>21.180862432608698</v>
      </c>
      <c r="G17" s="6">
        <v>78.819137567391294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558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205.72809359999999</v>
      </c>
      <c r="E28" s="6">
        <v>929.38568599999996</v>
      </c>
      <c r="F28" s="6">
        <v>18.124006359300498</v>
      </c>
      <c r="G28" s="6">
        <v>81.875993640699505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1200.0796542999999</v>
      </c>
      <c r="E29" s="6">
        <v>6721.1188850999997</v>
      </c>
      <c r="F29" s="6">
        <v>15.150228192499</v>
      </c>
      <c r="G29" s="6">
        <v>84.849771807501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34408.817744699998</v>
      </c>
      <c r="E30" s="6">
        <v>99353.783531499997</v>
      </c>
      <c r="F30" s="6">
        <v>25.723795303330601</v>
      </c>
      <c r="G30" s="6">
        <v>74.276204696669396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12831.556254499999</v>
      </c>
      <c r="E31" s="6">
        <v>61898.9322656</v>
      </c>
      <c r="F31" s="6">
        <v>17.1704434275828</v>
      </c>
      <c r="G31" s="6">
        <v>82.829556572417204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14959.609612099999</v>
      </c>
      <c r="E32" s="6">
        <v>74376.348694200002</v>
      </c>
      <c r="F32" s="6">
        <v>16.745339609845601</v>
      </c>
      <c r="G32" s="6">
        <v>83.254660390154399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2457.9846858000001</v>
      </c>
      <c r="E33" s="6">
        <v>9533.4869935000006</v>
      </c>
      <c r="F33" s="6">
        <v>20.497773347061599</v>
      </c>
      <c r="G33" s="6">
        <v>79.502226652938404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831.00233969999999</v>
      </c>
      <c r="E34" s="6">
        <v>3037.5608805000002</v>
      </c>
      <c r="F34" s="6">
        <v>21.480903694706502</v>
      </c>
      <c r="G34" s="6">
        <v>78.519096305293502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22340.209182800001</v>
      </c>
      <c r="E35" s="6">
        <v>82163.720685499997</v>
      </c>
      <c r="F35" s="6">
        <v>21.377386679098102</v>
      </c>
      <c r="G35" s="6">
        <v>78.622613320901905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15110.4838829</v>
      </c>
      <c r="E36" s="6">
        <v>48803.220253500003</v>
      </c>
      <c r="F36" s="6">
        <v>23.6420093109489</v>
      </c>
      <c r="G36" s="6">
        <v>76.357990689051107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17829.941138499998</v>
      </c>
      <c r="E37" s="6">
        <v>73827.928428400002</v>
      </c>
      <c r="F37" s="6">
        <v>19.4527117232265</v>
      </c>
      <c r="G37" s="6">
        <v>80.5472882767735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25960.0263046</v>
      </c>
      <c r="E38" s="6">
        <v>114557.9255078</v>
      </c>
      <c r="F38" s="6">
        <v>18.474526542528999</v>
      </c>
      <c r="G38" s="6">
        <v>81.525473457470994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15828.458033999999</v>
      </c>
      <c r="E39" s="6">
        <v>71404.587701600001</v>
      </c>
      <c r="F39" s="6">
        <v>18.145025088285301</v>
      </c>
      <c r="G39" s="6">
        <v>81.854974911714706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18972.4719539</v>
      </c>
      <c r="E40" s="6">
        <v>83735.405304300002</v>
      </c>
      <c r="F40" s="6">
        <v>18.472265672675299</v>
      </c>
      <c r="G40" s="6">
        <v>81.527734327324694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24883.2363329</v>
      </c>
      <c r="E41" s="6">
        <v>62925.144165700003</v>
      </c>
      <c r="F41" s="6">
        <v>28.3381109998911</v>
      </c>
      <c r="G41" s="6">
        <v>71.6618890001089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24366.964158999999</v>
      </c>
      <c r="E42" s="6">
        <v>58828.457206799998</v>
      </c>
      <c r="F42" s="6">
        <v>29.288828350134199</v>
      </c>
      <c r="G42" s="6">
        <v>70.711171649865804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18690.630426899999</v>
      </c>
      <c r="E43" s="6">
        <v>73793.268654800006</v>
      </c>
      <c r="F43" s="6">
        <v>20.2096047122632</v>
      </c>
      <c r="G43" s="6">
        <v>79.7903952877368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16140.9062187</v>
      </c>
      <c r="E44" s="6">
        <v>103626.5778057</v>
      </c>
      <c r="F44" s="6">
        <v>13.476868408967899</v>
      </c>
      <c r="G44" s="6">
        <v>86.523131591032097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32640.6138202</v>
      </c>
      <c r="E45" s="6">
        <v>80160.405676800001</v>
      </c>
      <c r="F45" s="6">
        <v>28.936452849229902</v>
      </c>
      <c r="G45" s="6">
        <v>71.063547150770106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19917.442266999999</v>
      </c>
      <c r="E46" s="6">
        <v>45067.650743500002</v>
      </c>
      <c r="F46" s="6">
        <v>30.649247918721599</v>
      </c>
      <c r="G46" s="6">
        <v>69.350752081278401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29225.9358216</v>
      </c>
      <c r="E47" s="6">
        <v>117472.203876</v>
      </c>
      <c r="F47" s="6">
        <v>19.922499277663398</v>
      </c>
      <c r="G47" s="6">
        <v>80.077500722336595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28526.8138492</v>
      </c>
      <c r="E48" s="6">
        <v>79996.644556500003</v>
      </c>
      <c r="F48" s="6">
        <v>26.286311059638798</v>
      </c>
      <c r="G48" s="6">
        <v>73.713688940361195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17241.181434599999</v>
      </c>
      <c r="E49" s="6">
        <v>63907.021810400001</v>
      </c>
      <c r="F49" s="6">
        <v>21.246535037314398</v>
      </c>
      <c r="G49" s="6">
        <v>78.753464962685598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15022.1268956</v>
      </c>
      <c r="E50" s="6">
        <v>68404.222298799999</v>
      </c>
      <c r="F50" s="6">
        <v>18.006453645233201</v>
      </c>
      <c r="G50" s="6">
        <v>81.993546354766806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11314.036184299999</v>
      </c>
      <c r="E51" s="6">
        <v>55138.504091700001</v>
      </c>
      <c r="F51" s="6">
        <v>17.0257391776281</v>
      </c>
      <c r="G51" s="6">
        <v>82.974260822371903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18565.542520800002</v>
      </c>
      <c r="E52" s="6">
        <v>103227.48576729999</v>
      </c>
      <c r="F52" s="6">
        <v>15.243518271738401</v>
      </c>
      <c r="G52" s="6">
        <v>84.756481728261605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22893.738644199999</v>
      </c>
      <c r="E53" s="6">
        <v>80524.261738300003</v>
      </c>
      <c r="F53" s="6">
        <v>22.137092730013698</v>
      </c>
      <c r="G53" s="6">
        <v>77.862907269986295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18281.1186585</v>
      </c>
      <c r="E54" s="6">
        <v>66592.243232599998</v>
      </c>
      <c r="F54" s="6">
        <v>21.539288949053599</v>
      </c>
      <c r="G54" s="6">
        <v>78.460711050946401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25620.4437961</v>
      </c>
      <c r="E55" s="6">
        <v>74150.295067300001</v>
      </c>
      <c r="F55" s="6">
        <v>25.679316488953699</v>
      </c>
      <c r="G55" s="6">
        <v>74.320683511046298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29913.3899686</v>
      </c>
      <c r="E56" s="6">
        <v>109420.547744</v>
      </c>
      <c r="F56" s="6">
        <v>21.468847044502201</v>
      </c>
      <c r="G56" s="6">
        <v>78.531152955497802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12786.341060799999</v>
      </c>
      <c r="E57" s="6">
        <v>64179.026944999998</v>
      </c>
      <c r="F57" s="6">
        <v>16.613109755853401</v>
      </c>
      <c r="G57" s="6">
        <v>83.386890244146599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21430.939321599999</v>
      </c>
      <c r="E58" s="6">
        <v>68507.297612199996</v>
      </c>
      <c r="F58" s="6">
        <v>23.828507264795999</v>
      </c>
      <c r="G58" s="6">
        <v>76.171492735203998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15097.9405783</v>
      </c>
      <c r="E59" s="6">
        <v>62248.178900400002</v>
      </c>
      <c r="F59" s="6">
        <v>19.519971628903399</v>
      </c>
      <c r="G59" s="6">
        <v>80.480028371096594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9760.5533278000003</v>
      </c>
      <c r="E60" s="6">
        <v>46580.405856600002</v>
      </c>
      <c r="F60" s="6">
        <v>17.324080862475899</v>
      </c>
      <c r="G60" s="6">
        <v>82.675919137524104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559</v>
      </c>
    </row>
    <row r="9" spans="1:7" x14ac:dyDescent="0.25">
      <c r="A9" t="s">
        <v>560</v>
      </c>
    </row>
    <row r="10" spans="1:7" x14ac:dyDescent="0.25">
      <c r="A10" t="s">
        <v>4</v>
      </c>
    </row>
    <row r="11" spans="1:7" x14ac:dyDescent="0.25">
      <c r="A11" t="s">
        <v>561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563</v>
      </c>
      <c r="E16" s="5" t="s">
        <v>564</v>
      </c>
      <c r="F16" s="5" t="s">
        <v>565</v>
      </c>
      <c r="G16" s="5" t="s">
        <v>566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567773.93898560002</v>
      </c>
      <c r="E17" s="6">
        <v>27482.325182500001</v>
      </c>
      <c r="F17" s="6">
        <v>95.383110294369104</v>
      </c>
      <c r="G17" s="6">
        <v>4.6168897056308902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567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563</v>
      </c>
      <c r="E27" s="5" t="s">
        <v>564</v>
      </c>
      <c r="F27" s="5" t="s">
        <v>565</v>
      </c>
      <c r="G27" s="5" t="s">
        <v>566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203.92346119999999</v>
      </c>
      <c r="E28" s="6">
        <v>1.8046324</v>
      </c>
      <c r="F28" s="6">
        <v>99.122807017543806</v>
      </c>
      <c r="G28" s="6">
        <v>0.87719298245613997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1160.1849744000001</v>
      </c>
      <c r="E29" s="6">
        <v>39.8946799</v>
      </c>
      <c r="F29" s="6">
        <v>96.675664006380401</v>
      </c>
      <c r="G29" s="6">
        <v>3.3243359936195498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33160.646728899999</v>
      </c>
      <c r="E30" s="6">
        <v>1248.1710158000001</v>
      </c>
      <c r="F30" s="6">
        <v>96.372525714016305</v>
      </c>
      <c r="G30" s="6">
        <v>3.6274742859837299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12641.530132899999</v>
      </c>
      <c r="E31" s="6">
        <v>190.02612160000001</v>
      </c>
      <c r="F31" s="6">
        <v>98.519071904989204</v>
      </c>
      <c r="G31" s="6">
        <v>1.48092809501075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14562.6150328</v>
      </c>
      <c r="E32" s="6">
        <v>396.9945793</v>
      </c>
      <c r="F32" s="6">
        <v>97.346223667635698</v>
      </c>
      <c r="G32" s="6">
        <v>2.65377633236427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2295.8299935999999</v>
      </c>
      <c r="E33" s="6">
        <v>162.1546922</v>
      </c>
      <c r="F33" s="6">
        <v>93.402941314615106</v>
      </c>
      <c r="G33" s="6">
        <v>6.5970586853849102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785.96806809999998</v>
      </c>
      <c r="E34" s="6">
        <v>45.034271599999997</v>
      </c>
      <c r="F34" s="6">
        <v>94.580728663621102</v>
      </c>
      <c r="G34" s="6">
        <v>5.4192713363788796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19830.769315400001</v>
      </c>
      <c r="E35" s="6">
        <v>2509.4398673999999</v>
      </c>
      <c r="F35" s="6">
        <v>88.767160383923098</v>
      </c>
      <c r="G35" s="6">
        <v>11.2328396160769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14624.9603011</v>
      </c>
      <c r="E36" s="6">
        <v>485.52358179999999</v>
      </c>
      <c r="F36" s="6">
        <v>96.786842925993597</v>
      </c>
      <c r="G36" s="6">
        <v>3.2131570740064102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17650.112240599999</v>
      </c>
      <c r="E37" s="6">
        <v>179.82889789999999</v>
      </c>
      <c r="F37" s="6">
        <v>98.991421808388907</v>
      </c>
      <c r="G37" s="6">
        <v>1.0085781916110601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25251.3069536</v>
      </c>
      <c r="E38" s="6">
        <v>708.71935099999996</v>
      </c>
      <c r="F38" s="6">
        <v>97.269959041318799</v>
      </c>
      <c r="G38" s="6">
        <v>2.73004095868122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15425.8153587</v>
      </c>
      <c r="E39" s="6">
        <v>402.64267530000001</v>
      </c>
      <c r="F39" s="6">
        <v>97.456210362152106</v>
      </c>
      <c r="G39" s="6">
        <v>2.5437896378479299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18041.6369519</v>
      </c>
      <c r="E40" s="6">
        <v>930.83500200000003</v>
      </c>
      <c r="F40" s="6">
        <v>95.093760031577403</v>
      </c>
      <c r="G40" s="6">
        <v>4.9062399684225504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24646.240526900001</v>
      </c>
      <c r="E41" s="6">
        <v>236.99580599999999</v>
      </c>
      <c r="F41" s="6">
        <v>99.047568399747703</v>
      </c>
      <c r="G41" s="6">
        <v>0.95243160025229501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23438.960991799999</v>
      </c>
      <c r="E42" s="6">
        <v>928.00316720000001</v>
      </c>
      <c r="F42" s="6">
        <v>96.191551967062594</v>
      </c>
      <c r="G42" s="6">
        <v>3.80844803293741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18235.9055119</v>
      </c>
      <c r="E43" s="6">
        <v>454.72491500000001</v>
      </c>
      <c r="F43" s="6">
        <v>97.567096964554196</v>
      </c>
      <c r="G43" s="6">
        <v>2.4329030354457699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16063.152760200001</v>
      </c>
      <c r="E44" s="6">
        <v>77.753458499999994</v>
      </c>
      <c r="F44" s="6">
        <v>99.518283190259098</v>
      </c>
      <c r="G44" s="6">
        <v>0.48171680974094799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30180.014377899999</v>
      </c>
      <c r="E45" s="6">
        <v>2460.5994423000002</v>
      </c>
      <c r="F45" s="6">
        <v>92.461540533967394</v>
      </c>
      <c r="G45" s="6">
        <v>7.5384594660325597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18629.5592191</v>
      </c>
      <c r="E46" s="6">
        <v>1287.8830479000001</v>
      </c>
      <c r="F46" s="6">
        <v>93.533893405410694</v>
      </c>
      <c r="G46" s="6">
        <v>6.4661065945892799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28936.507559999998</v>
      </c>
      <c r="E47" s="6">
        <v>289.42826159999998</v>
      </c>
      <c r="F47" s="6">
        <v>99.009686932296304</v>
      </c>
      <c r="G47" s="6">
        <v>0.99031306770369498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28078.3944061</v>
      </c>
      <c r="E48" s="6">
        <v>448.41944310000002</v>
      </c>
      <c r="F48" s="6">
        <v>98.428077367944198</v>
      </c>
      <c r="G48" s="6">
        <v>1.57192263205579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16619.790326400002</v>
      </c>
      <c r="E49" s="6">
        <v>621.39110819999996</v>
      </c>
      <c r="F49" s="6">
        <v>96.395890208817207</v>
      </c>
      <c r="G49" s="6">
        <v>3.60410979118274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14293.733655800001</v>
      </c>
      <c r="E50" s="6">
        <v>728.39323979999995</v>
      </c>
      <c r="F50" s="6">
        <v>95.151197664204602</v>
      </c>
      <c r="G50" s="6">
        <v>4.8488023357953898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9867.0892819000001</v>
      </c>
      <c r="E51" s="6">
        <v>1446.9469024</v>
      </c>
      <c r="F51" s="6">
        <v>87.211045829888107</v>
      </c>
      <c r="G51" s="6">
        <v>12.7889541701119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16969.1948324</v>
      </c>
      <c r="E52" s="6">
        <v>1596.3476883999999</v>
      </c>
      <c r="F52" s="6">
        <v>91.401556476943597</v>
      </c>
      <c r="G52" s="6">
        <v>8.5984435230563498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21832.795520799998</v>
      </c>
      <c r="E53" s="6">
        <v>1060.9431234000001</v>
      </c>
      <c r="F53" s="6">
        <v>95.365793504116994</v>
      </c>
      <c r="G53" s="6">
        <v>4.6342064958830296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15959.592276900001</v>
      </c>
      <c r="E54" s="6">
        <v>2321.5263816000001</v>
      </c>
      <c r="F54" s="6">
        <v>87.300961035442</v>
      </c>
      <c r="G54" s="6">
        <v>12.699038964558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24391.826900200002</v>
      </c>
      <c r="E55" s="6">
        <v>1228.6168958999999</v>
      </c>
      <c r="F55" s="6">
        <v>95.2045448327206</v>
      </c>
      <c r="G55" s="6">
        <v>4.7954551672794299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28691.453254299999</v>
      </c>
      <c r="E56" s="6">
        <v>1221.9367142999999</v>
      </c>
      <c r="F56" s="6">
        <v>95.915084463570807</v>
      </c>
      <c r="G56" s="6">
        <v>4.0849155364292198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11798.058778299999</v>
      </c>
      <c r="E57" s="6">
        <v>988.28228249999995</v>
      </c>
      <c r="F57" s="6">
        <v>92.270796799485893</v>
      </c>
      <c r="G57" s="6">
        <v>7.7292032005140801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20266.145229000002</v>
      </c>
      <c r="E58" s="6">
        <v>1164.7940926000001</v>
      </c>
      <c r="F58" s="6">
        <v>94.564894822757395</v>
      </c>
      <c r="G58" s="6">
        <v>5.4351051772425896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13818.3914855</v>
      </c>
      <c r="E59" s="6">
        <v>1279.5490927999999</v>
      </c>
      <c r="F59" s="6">
        <v>91.525009082105697</v>
      </c>
      <c r="G59" s="6">
        <v>8.4749909178942797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9421.8325769999992</v>
      </c>
      <c r="E60" s="6">
        <v>338.72075080000002</v>
      </c>
      <c r="F60" s="6">
        <v>96.529697247437198</v>
      </c>
      <c r="G60" s="6">
        <v>3.4703027525627701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568</v>
      </c>
    </row>
    <row r="9" spans="1:15" x14ac:dyDescent="0.25">
      <c r="A9" t="s">
        <v>569</v>
      </c>
    </row>
    <row r="10" spans="1:15" x14ac:dyDescent="0.25">
      <c r="A10" t="s">
        <v>4</v>
      </c>
    </row>
    <row r="11" spans="1:15" x14ac:dyDescent="0.25">
      <c r="A11" t="s">
        <v>570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571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572</v>
      </c>
      <c r="E16" s="5" t="s">
        <v>573</v>
      </c>
      <c r="F16" s="5" t="s">
        <v>574</v>
      </c>
      <c r="G16" s="5" t="s">
        <v>575</v>
      </c>
      <c r="H16" s="5" t="s">
        <v>576</v>
      </c>
      <c r="I16" s="5" t="s">
        <v>577</v>
      </c>
      <c r="J16" s="5" t="s">
        <v>578</v>
      </c>
      <c r="K16" s="5" t="s">
        <v>579</v>
      </c>
      <c r="L16" s="5" t="s">
        <v>580</v>
      </c>
      <c r="M16" s="5" t="s">
        <v>581</v>
      </c>
      <c r="N16" s="5" t="s">
        <v>582</v>
      </c>
      <c r="O16" s="5" t="s">
        <v>583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897548.08989509998</v>
      </c>
      <c r="E17" s="6">
        <v>203914.1865751</v>
      </c>
      <c r="F17" s="6">
        <v>784427.44371859997</v>
      </c>
      <c r="G17" s="6">
        <v>195180.47676230001</v>
      </c>
      <c r="H17" s="6">
        <v>110057.0315058</v>
      </c>
      <c r="I17" s="6">
        <v>23966.020111000002</v>
      </c>
      <c r="J17" s="6">
        <v>40.519652636537202</v>
      </c>
      <c r="K17" s="6">
        <v>9.2056705381109492</v>
      </c>
      <c r="L17" s="6">
        <v>35.412840711141499</v>
      </c>
      <c r="M17" s="6">
        <v>8.8113887254402492</v>
      </c>
      <c r="N17" s="6">
        <v>4.9685055731605896</v>
      </c>
      <c r="O17" s="6">
        <v>1.0819418156095499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584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572</v>
      </c>
      <c r="E27" s="5" t="s">
        <v>573</v>
      </c>
      <c r="F27" s="5" t="s">
        <v>574</v>
      </c>
      <c r="G27" s="5" t="s">
        <v>575</v>
      </c>
      <c r="H27" s="5" t="s">
        <v>576</v>
      </c>
      <c r="I27" s="5" t="s">
        <v>577</v>
      </c>
      <c r="J27" s="5" t="s">
        <v>578</v>
      </c>
      <c r="K27" s="5" t="s">
        <v>579</v>
      </c>
      <c r="L27" s="5" t="s">
        <v>580</v>
      </c>
      <c r="M27" s="5" t="s">
        <v>581</v>
      </c>
      <c r="N27" s="5" t="s">
        <v>582</v>
      </c>
      <c r="O27" s="5" t="s">
        <v>583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272.49949240000001</v>
      </c>
      <c r="E28" s="6">
        <v>25.264853599999999</v>
      </c>
      <c r="F28" s="6">
        <v>543.19435239999996</v>
      </c>
      <c r="G28" s="6">
        <v>64.966766399999997</v>
      </c>
      <c r="H28" s="6">
        <v>18.046323999999998</v>
      </c>
      <c r="I28" s="6">
        <v>5.4138972000000001</v>
      </c>
      <c r="J28" s="6">
        <v>29.320388349514602</v>
      </c>
      <c r="K28" s="6">
        <v>2.7184466019417499</v>
      </c>
      <c r="L28" s="6">
        <v>58.446601941747602</v>
      </c>
      <c r="M28" s="6">
        <v>6.9902912621359201</v>
      </c>
      <c r="N28" s="6">
        <v>1.94174757281553</v>
      </c>
      <c r="O28" s="6">
        <v>0.58252427184466005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2189.606483</v>
      </c>
      <c r="E29" s="6">
        <v>173.26521869999999</v>
      </c>
      <c r="F29" s="6">
        <v>3351.6961021000002</v>
      </c>
      <c r="G29" s="6">
        <v>584.61232519999999</v>
      </c>
      <c r="H29" s="6">
        <v>369.19079920000001</v>
      </c>
      <c r="I29" s="6">
        <v>52.747956899999998</v>
      </c>
      <c r="J29" s="6">
        <v>32.578005543900197</v>
      </c>
      <c r="K29" s="6">
        <v>2.5779222427401201</v>
      </c>
      <c r="L29" s="6">
        <v>49.868127009780302</v>
      </c>
      <c r="M29" s="6">
        <v>8.6981399257201506</v>
      </c>
      <c r="N29" s="6">
        <v>5.4929961143591202</v>
      </c>
      <c r="O29" s="6">
        <v>0.784809163500092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33256.598535099998</v>
      </c>
      <c r="E30" s="6">
        <v>4883.9118099999996</v>
      </c>
      <c r="F30" s="6">
        <v>40715.268108800003</v>
      </c>
      <c r="G30" s="6">
        <v>12905.7280971</v>
      </c>
      <c r="H30" s="6">
        <v>6282.2219228000004</v>
      </c>
      <c r="I30" s="6">
        <v>1310.0550576999999</v>
      </c>
      <c r="J30" s="6">
        <v>33.4729059659374</v>
      </c>
      <c r="K30" s="6">
        <v>4.91567772902334</v>
      </c>
      <c r="L30" s="6">
        <v>40.980088187473299</v>
      </c>
      <c r="M30" s="6">
        <v>12.989669480486601</v>
      </c>
      <c r="N30" s="6">
        <v>6.3230827246837897</v>
      </c>
      <c r="O30" s="6">
        <v>1.31857591239557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15211.7290715</v>
      </c>
      <c r="E31" s="6">
        <v>3745.6812660000001</v>
      </c>
      <c r="F31" s="6">
        <v>31873.773693300001</v>
      </c>
      <c r="G31" s="6">
        <v>5578.8199785999996</v>
      </c>
      <c r="H31" s="6">
        <v>4953.6397115</v>
      </c>
      <c r="I31" s="6">
        <v>535.28854469999999</v>
      </c>
      <c r="J31" s="6">
        <v>24.575107380250898</v>
      </c>
      <c r="K31" s="6">
        <v>6.0512857474306401</v>
      </c>
      <c r="L31" s="6">
        <v>51.493252834368597</v>
      </c>
      <c r="M31" s="6">
        <v>9.0127887096049299</v>
      </c>
      <c r="N31" s="6">
        <v>8.0027870113245196</v>
      </c>
      <c r="O31" s="6">
        <v>0.86477831702031405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23228.995178699999</v>
      </c>
      <c r="E32" s="6">
        <v>5873.3834907</v>
      </c>
      <c r="F32" s="6">
        <v>33290.211488699999</v>
      </c>
      <c r="G32" s="6">
        <v>7481.6211326000002</v>
      </c>
      <c r="H32" s="6">
        <v>4303.0684577000002</v>
      </c>
      <c r="I32" s="6">
        <v>199.06894579999999</v>
      </c>
      <c r="J32" s="6">
        <v>31.231696078825401</v>
      </c>
      <c r="K32" s="6">
        <v>7.89684300697329</v>
      </c>
      <c r="L32" s="6">
        <v>44.759136571188002</v>
      </c>
      <c r="M32" s="6">
        <v>10.0591401217622</v>
      </c>
      <c r="N32" s="6">
        <v>5.7855333493072703</v>
      </c>
      <c r="O32" s="6">
        <v>0.26765087194381698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2823.4051844999999</v>
      </c>
      <c r="E33" s="6">
        <v>336.34453619999999</v>
      </c>
      <c r="F33" s="6">
        <v>4982.5593359000004</v>
      </c>
      <c r="G33" s="6">
        <v>341.40299069999998</v>
      </c>
      <c r="H33" s="6">
        <v>495.55161349999997</v>
      </c>
      <c r="I33" s="6">
        <v>554.22333270000001</v>
      </c>
      <c r="J33" s="6">
        <v>29.6156609478255</v>
      </c>
      <c r="K33" s="6">
        <v>3.5280326750256399</v>
      </c>
      <c r="L33" s="6">
        <v>52.263766020734501</v>
      </c>
      <c r="M33" s="6">
        <v>3.5810925313347699</v>
      </c>
      <c r="N33" s="6">
        <v>5.1980100653398997</v>
      </c>
      <c r="O33" s="6">
        <v>5.8134377597396796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1117.0355387</v>
      </c>
      <c r="E34" s="6">
        <v>219.3242836</v>
      </c>
      <c r="F34" s="6">
        <v>1308.1799308</v>
      </c>
      <c r="G34" s="6">
        <v>215.70323590000001</v>
      </c>
      <c r="H34" s="6">
        <v>57.570043499999997</v>
      </c>
      <c r="I34" s="6">
        <v>119.747848</v>
      </c>
      <c r="J34" s="6">
        <v>36.774095487960402</v>
      </c>
      <c r="K34" s="6">
        <v>7.2204078281353796</v>
      </c>
      <c r="L34" s="6">
        <v>43.066788856744402</v>
      </c>
      <c r="M34" s="6">
        <v>7.1011987705245296</v>
      </c>
      <c r="N34" s="6">
        <v>1.89527208720583</v>
      </c>
      <c r="O34" s="6">
        <v>3.9422369694295298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43154.408761699997</v>
      </c>
      <c r="E35" s="6">
        <v>11729.715911499999</v>
      </c>
      <c r="F35" s="6">
        <v>16910.622892399999</v>
      </c>
      <c r="G35" s="6">
        <v>6212.7679662</v>
      </c>
      <c r="H35" s="6">
        <v>2459.5142424000001</v>
      </c>
      <c r="I35" s="6">
        <v>1696.6909112999999</v>
      </c>
      <c r="J35" s="6">
        <v>52.522461740605898</v>
      </c>
      <c r="K35" s="6">
        <v>14.276028171117201</v>
      </c>
      <c r="L35" s="6">
        <v>20.581617715596401</v>
      </c>
      <c r="M35" s="6">
        <v>7.56144915829793</v>
      </c>
      <c r="N35" s="6">
        <v>2.99343094723563</v>
      </c>
      <c r="O35" s="6">
        <v>2.0650122671470301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23001.382076599999</v>
      </c>
      <c r="E36" s="6">
        <v>4262.6124683999997</v>
      </c>
      <c r="F36" s="6">
        <v>18653.385779299999</v>
      </c>
      <c r="G36" s="6">
        <v>1613.3297041000001</v>
      </c>
      <c r="H36" s="6">
        <v>486.9954224</v>
      </c>
      <c r="I36" s="6">
        <v>785.51480270000002</v>
      </c>
      <c r="J36" s="6">
        <v>47.1308695555811</v>
      </c>
      <c r="K36" s="6">
        <v>8.7342852505604895</v>
      </c>
      <c r="L36" s="6">
        <v>38.221628987612199</v>
      </c>
      <c r="M36" s="6">
        <v>3.3057853471960099</v>
      </c>
      <c r="N36" s="6">
        <v>0.997875590730254</v>
      </c>
      <c r="O36" s="6">
        <v>1.6095552683199501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25719.682606300001</v>
      </c>
      <c r="E37" s="6">
        <v>4018.7830180000001</v>
      </c>
      <c r="F37" s="6">
        <v>33821.035035000001</v>
      </c>
      <c r="G37" s="6">
        <v>6994.3084517999996</v>
      </c>
      <c r="H37" s="6">
        <v>2666.9352786999998</v>
      </c>
      <c r="I37" s="6">
        <v>607.18403860000001</v>
      </c>
      <c r="J37" s="6">
        <v>34.837334805138902</v>
      </c>
      <c r="K37" s="6">
        <v>5.4434454596643702</v>
      </c>
      <c r="L37" s="6">
        <v>45.810624454674198</v>
      </c>
      <c r="M37" s="6">
        <v>9.4737975190286399</v>
      </c>
      <c r="N37" s="6">
        <v>3.61236639774669</v>
      </c>
      <c r="O37" s="6">
        <v>0.82243136374720405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46253.030648400003</v>
      </c>
      <c r="E38" s="6">
        <v>7403.1940538999997</v>
      </c>
      <c r="F38" s="6">
        <v>33087.5564925</v>
      </c>
      <c r="G38" s="6">
        <v>17171.024293499999</v>
      </c>
      <c r="H38" s="6">
        <v>9774.2780751999999</v>
      </c>
      <c r="I38" s="6">
        <v>868.84194430000002</v>
      </c>
      <c r="J38" s="6">
        <v>40.3752341388643</v>
      </c>
      <c r="K38" s="6">
        <v>6.4624023358348399</v>
      </c>
      <c r="L38" s="6">
        <v>28.882817444391598</v>
      </c>
      <c r="M38" s="6">
        <v>14.988944865565699</v>
      </c>
      <c r="N38" s="6">
        <v>8.53217097976734</v>
      </c>
      <c r="O38" s="6">
        <v>0.75843023557618705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22913.463517799999</v>
      </c>
      <c r="E39" s="6">
        <v>6946.5696868000005</v>
      </c>
      <c r="F39" s="6">
        <v>31017.834743700001</v>
      </c>
      <c r="G39" s="6">
        <v>6319.7891767000001</v>
      </c>
      <c r="H39" s="6">
        <v>3704.3000393000002</v>
      </c>
      <c r="I39" s="6">
        <v>502.63053730000001</v>
      </c>
      <c r="J39" s="6">
        <v>32.089623727757399</v>
      </c>
      <c r="K39" s="6">
        <v>9.7284641090986099</v>
      </c>
      <c r="L39" s="6">
        <v>43.439554434966603</v>
      </c>
      <c r="M39" s="6">
        <v>8.8506766583548107</v>
      </c>
      <c r="N39" s="6">
        <v>5.1877619611505699</v>
      </c>
      <c r="O39" s="6">
        <v>0.70391910867197305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36286.924742199997</v>
      </c>
      <c r="E40" s="6">
        <v>7912.9038852000003</v>
      </c>
      <c r="F40" s="6">
        <v>24274.917880699999</v>
      </c>
      <c r="G40" s="6">
        <v>11635.162853899999</v>
      </c>
      <c r="H40" s="6">
        <v>3228.6741105000001</v>
      </c>
      <c r="I40" s="6">
        <v>396.82183179999998</v>
      </c>
      <c r="J40" s="6">
        <v>43.335223147641003</v>
      </c>
      <c r="K40" s="6">
        <v>9.4498902303559493</v>
      </c>
      <c r="L40" s="6">
        <v>28.990028521965499</v>
      </c>
      <c r="M40" s="6">
        <v>13.895153205047601</v>
      </c>
      <c r="N40" s="6">
        <v>3.8558051982513102</v>
      </c>
      <c r="O40" s="6">
        <v>0.47389969673870103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20955.789632200002</v>
      </c>
      <c r="E41" s="6">
        <v>3891.9709775000001</v>
      </c>
      <c r="F41" s="6">
        <v>27386.845540800001</v>
      </c>
      <c r="G41" s="6">
        <v>6262.0180948999996</v>
      </c>
      <c r="H41" s="6">
        <v>4036.9492776000002</v>
      </c>
      <c r="I41" s="6">
        <v>391.57064270000001</v>
      </c>
      <c r="J41" s="6">
        <v>33.302728043049697</v>
      </c>
      <c r="K41" s="6">
        <v>6.1850807480890602</v>
      </c>
      <c r="L41" s="6">
        <v>43.522896775067501</v>
      </c>
      <c r="M41" s="6">
        <v>9.9515355553422395</v>
      </c>
      <c r="N41" s="6">
        <v>6.4154787901153698</v>
      </c>
      <c r="O41" s="6">
        <v>0.62228008833620096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26738.359314699999</v>
      </c>
      <c r="E42" s="6">
        <v>5430.6496843000004</v>
      </c>
      <c r="F42" s="6">
        <v>19151.438616300002</v>
      </c>
      <c r="G42" s="6">
        <v>4908.6331084000003</v>
      </c>
      <c r="H42" s="6">
        <v>2025.6627034999999</v>
      </c>
      <c r="I42" s="6">
        <v>573.71377959999995</v>
      </c>
      <c r="J42" s="6">
        <v>45.451403256601601</v>
      </c>
      <c r="K42" s="6">
        <v>9.2313311314787807</v>
      </c>
      <c r="L42" s="6">
        <v>32.5547184570502</v>
      </c>
      <c r="M42" s="6">
        <v>8.3439772883124501</v>
      </c>
      <c r="N42" s="6">
        <v>3.4433381388520501</v>
      </c>
      <c r="O42" s="6">
        <v>0.97523172770487698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29262.8547965</v>
      </c>
      <c r="E43" s="6">
        <v>3516.9965364999998</v>
      </c>
      <c r="F43" s="6">
        <v>25638.645842900001</v>
      </c>
      <c r="G43" s="6">
        <v>9821.9787371000002</v>
      </c>
      <c r="H43" s="6">
        <v>4987.3851433999998</v>
      </c>
      <c r="I43" s="6">
        <v>565.40759839999998</v>
      </c>
      <c r="J43" s="6">
        <v>39.655181739393697</v>
      </c>
      <c r="K43" s="6">
        <v>4.7660126738012902</v>
      </c>
      <c r="L43" s="6">
        <v>34.743881535910702</v>
      </c>
      <c r="M43" s="6">
        <v>13.310128303228501</v>
      </c>
      <c r="N43" s="6">
        <v>6.7585909044504504</v>
      </c>
      <c r="O43" s="6">
        <v>0.76620484321535998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43155.5528481</v>
      </c>
      <c r="E44" s="6">
        <v>8054.4132061</v>
      </c>
      <c r="F44" s="6">
        <v>45672.355299399998</v>
      </c>
      <c r="G44" s="6">
        <v>4789.7009915999997</v>
      </c>
      <c r="H44" s="6">
        <v>1767.8523587</v>
      </c>
      <c r="I44" s="6">
        <v>186.70310180000001</v>
      </c>
      <c r="J44" s="6">
        <v>41.645255263583799</v>
      </c>
      <c r="K44" s="6">
        <v>7.7725361356639997</v>
      </c>
      <c r="L44" s="6">
        <v>44.073978188332902</v>
      </c>
      <c r="M44" s="6">
        <v>4.6220777459048197</v>
      </c>
      <c r="N44" s="6">
        <v>1.7059835383300299</v>
      </c>
      <c r="O44" s="6">
        <v>0.18016912818453601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31775.834637</v>
      </c>
      <c r="E45" s="6">
        <v>3364.1075836999999</v>
      </c>
      <c r="F45" s="6">
        <v>33826.933533900003</v>
      </c>
      <c r="G45" s="6">
        <v>7078.1806839999999</v>
      </c>
      <c r="H45" s="6">
        <v>2948.5742494000001</v>
      </c>
      <c r="I45" s="6">
        <v>1166.7749888000001</v>
      </c>
      <c r="J45" s="6">
        <v>39.640311658498199</v>
      </c>
      <c r="K45" s="6">
        <v>4.1967197587095502</v>
      </c>
      <c r="L45" s="6">
        <v>42.199054818019903</v>
      </c>
      <c r="M45" s="6">
        <v>8.8300210362440392</v>
      </c>
      <c r="N45" s="6">
        <v>3.6783424740743</v>
      </c>
      <c r="O45" s="6">
        <v>1.45555025445397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12097.212801600001</v>
      </c>
      <c r="E46" s="6">
        <v>3053.5610823000002</v>
      </c>
      <c r="F46" s="6">
        <v>19458.447858899999</v>
      </c>
      <c r="G46" s="6">
        <v>6988.6607040999997</v>
      </c>
      <c r="H46" s="6">
        <v>3304.4091831999999</v>
      </c>
      <c r="I46" s="6">
        <v>165.35911340000001</v>
      </c>
      <c r="J46" s="6">
        <v>26.842341684173</v>
      </c>
      <c r="K46" s="6">
        <v>6.7755053390272604</v>
      </c>
      <c r="L46" s="6">
        <v>43.176086478628903</v>
      </c>
      <c r="M46" s="6">
        <v>15.5070446069523</v>
      </c>
      <c r="N46" s="6">
        <v>7.3321087935265599</v>
      </c>
      <c r="O46" s="6">
        <v>0.36691309769202801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34431.174494400002</v>
      </c>
      <c r="E47" s="6">
        <v>6959.5822644</v>
      </c>
      <c r="F47" s="6">
        <v>54486.350838999999</v>
      </c>
      <c r="G47" s="6">
        <v>12082.324574</v>
      </c>
      <c r="H47" s="6">
        <v>8714.3769575999995</v>
      </c>
      <c r="I47" s="6">
        <v>798.39474659999996</v>
      </c>
      <c r="J47" s="6">
        <v>29.3100608981036</v>
      </c>
      <c r="K47" s="6">
        <v>5.9244502399446901</v>
      </c>
      <c r="L47" s="6">
        <v>46.3823347491753</v>
      </c>
      <c r="M47" s="6">
        <v>10.285262534747099</v>
      </c>
      <c r="N47" s="6">
        <v>7.4182459084522003</v>
      </c>
      <c r="O47" s="6">
        <v>0.67964566957708605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27762.714691900001</v>
      </c>
      <c r="E48" s="6">
        <v>4214.453563</v>
      </c>
      <c r="F48" s="6">
        <v>34184.982946999997</v>
      </c>
      <c r="G48" s="6">
        <v>8847.6091508000009</v>
      </c>
      <c r="H48" s="6">
        <v>4406.6875737999999</v>
      </c>
      <c r="I48" s="6">
        <v>580.19663000000003</v>
      </c>
      <c r="J48" s="6">
        <v>34.704848991874599</v>
      </c>
      <c r="K48" s="6">
        <v>5.2682879217807903</v>
      </c>
      <c r="L48" s="6">
        <v>42.733021036720899</v>
      </c>
      <c r="M48" s="6">
        <v>11.059975327528999</v>
      </c>
      <c r="N48" s="6">
        <v>5.5085905143029397</v>
      </c>
      <c r="O48" s="6">
        <v>0.72527620779171398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21745.6734937</v>
      </c>
      <c r="E49" s="6">
        <v>4053.9629507</v>
      </c>
      <c r="F49" s="6">
        <v>26205.832981200001</v>
      </c>
      <c r="G49" s="6">
        <v>6395.0825783</v>
      </c>
      <c r="H49" s="6">
        <v>4833.8356358000001</v>
      </c>
      <c r="I49" s="6">
        <v>672.63417070000003</v>
      </c>
      <c r="J49" s="6">
        <v>34.027048793191</v>
      </c>
      <c r="K49" s="6">
        <v>6.3435328949099503</v>
      </c>
      <c r="L49" s="6">
        <v>41.006187174466902</v>
      </c>
      <c r="M49" s="6">
        <v>10.006854328579101</v>
      </c>
      <c r="N49" s="6">
        <v>7.5638568327296998</v>
      </c>
      <c r="O49" s="6">
        <v>1.0525199761234001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18794.8973434</v>
      </c>
      <c r="E50" s="6">
        <v>5982.9674629000001</v>
      </c>
      <c r="F50" s="6">
        <v>26879.0941786</v>
      </c>
      <c r="G50" s="6">
        <v>7894.4343133000002</v>
      </c>
      <c r="H50" s="6">
        <v>7895.4700505000001</v>
      </c>
      <c r="I50" s="6">
        <v>957.35895010000002</v>
      </c>
      <c r="J50" s="6">
        <v>27.476223998719</v>
      </c>
      <c r="K50" s="6">
        <v>8.7464885380400794</v>
      </c>
      <c r="L50" s="6">
        <v>39.294495683596899</v>
      </c>
      <c r="M50" s="6">
        <v>11.5408582219032</v>
      </c>
      <c r="N50" s="6">
        <v>11.542372364108401</v>
      </c>
      <c r="O50" s="6">
        <v>1.39956119363233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26937.826336800001</v>
      </c>
      <c r="E51" s="6">
        <v>14969.1824204</v>
      </c>
      <c r="F51" s="6">
        <v>9076.7087253999998</v>
      </c>
      <c r="G51" s="6">
        <v>1788.6151917</v>
      </c>
      <c r="H51" s="6">
        <v>947.13073450000002</v>
      </c>
      <c r="I51" s="6">
        <v>1419.0406829000001</v>
      </c>
      <c r="J51" s="6">
        <v>48.854837069935897</v>
      </c>
      <c r="K51" s="6">
        <v>27.148328861996301</v>
      </c>
      <c r="L51" s="6">
        <v>16.4616521157423</v>
      </c>
      <c r="M51" s="6">
        <v>3.2438587538127299</v>
      </c>
      <c r="N51" s="6">
        <v>1.71773019617079</v>
      </c>
      <c r="O51" s="6">
        <v>2.57359300234191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63931.373903899999</v>
      </c>
      <c r="E52" s="6">
        <v>19935.263277099999</v>
      </c>
      <c r="F52" s="6">
        <v>12428.191341600001</v>
      </c>
      <c r="G52" s="6">
        <v>3327.1116525000002</v>
      </c>
      <c r="H52" s="6">
        <v>1127.6236180999999</v>
      </c>
      <c r="I52" s="6">
        <v>2477.9219741000002</v>
      </c>
      <c r="J52" s="6">
        <v>61.932510928355804</v>
      </c>
      <c r="K52" s="6">
        <v>19.311972125368801</v>
      </c>
      <c r="L52" s="6">
        <v>12.0396144972631</v>
      </c>
      <c r="M52" s="6">
        <v>3.2230869789855401</v>
      </c>
      <c r="N52" s="6">
        <v>1.09236760899315</v>
      </c>
      <c r="O52" s="6">
        <v>2.4004478610336801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35179.590852599998</v>
      </c>
      <c r="E53" s="6">
        <v>8271.9225165000007</v>
      </c>
      <c r="F53" s="6">
        <v>24409.7519316</v>
      </c>
      <c r="G53" s="6">
        <v>6625.9307390000004</v>
      </c>
      <c r="H53" s="6">
        <v>5136.8137106000004</v>
      </c>
      <c r="I53" s="6">
        <v>900.25198799999998</v>
      </c>
      <c r="J53" s="6">
        <v>43.688187998459398</v>
      </c>
      <c r="K53" s="6">
        <v>10.2725841105919</v>
      </c>
      <c r="L53" s="6">
        <v>30.313537069027099</v>
      </c>
      <c r="M53" s="6">
        <v>8.22848989356023</v>
      </c>
      <c r="N53" s="6">
        <v>6.3792124258082596</v>
      </c>
      <c r="O53" s="6">
        <v>1.11798850255315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41676.625430799999</v>
      </c>
      <c r="E54" s="6">
        <v>6519.6749916999997</v>
      </c>
      <c r="F54" s="6">
        <v>12570.0800285</v>
      </c>
      <c r="G54" s="6">
        <v>2827.7075447000002</v>
      </c>
      <c r="H54" s="6">
        <v>1462.6780974999999</v>
      </c>
      <c r="I54" s="6">
        <v>1535.4771393999999</v>
      </c>
      <c r="J54" s="6">
        <v>62.584804787590301</v>
      </c>
      <c r="K54" s="6">
        <v>9.7904420623396504</v>
      </c>
      <c r="L54" s="6">
        <v>18.876192508779098</v>
      </c>
      <c r="M54" s="6">
        <v>4.2463016823492499</v>
      </c>
      <c r="N54" s="6">
        <v>2.1964691779356502</v>
      </c>
      <c r="O54" s="6">
        <v>2.3057897810060699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23495.150229899999</v>
      </c>
      <c r="E55" s="6">
        <v>5310.2305054999997</v>
      </c>
      <c r="F55" s="6">
        <v>36823.650010799996</v>
      </c>
      <c r="G55" s="6">
        <v>5188.0113504000001</v>
      </c>
      <c r="H55" s="6">
        <v>2365.1967868000002</v>
      </c>
      <c r="I55" s="6">
        <v>968.05618389999995</v>
      </c>
      <c r="J55" s="6">
        <v>31.685848597871999</v>
      </c>
      <c r="K55" s="6">
        <v>7.1614421772433197</v>
      </c>
      <c r="L55" s="6">
        <v>49.660827347184899</v>
      </c>
      <c r="M55" s="6">
        <v>6.9966159213409398</v>
      </c>
      <c r="N55" s="6">
        <v>3.18973347935205</v>
      </c>
      <c r="O55" s="6">
        <v>1.3055324770068399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40845.457642900001</v>
      </c>
      <c r="E56" s="6">
        <v>8358.3106373999999</v>
      </c>
      <c r="F56" s="6">
        <v>40075.752569299999</v>
      </c>
      <c r="G56" s="6">
        <v>9698.5223578000005</v>
      </c>
      <c r="H56" s="6">
        <v>9441.2342434000002</v>
      </c>
      <c r="I56" s="6">
        <v>1001.2702932</v>
      </c>
      <c r="J56" s="6">
        <v>37.328873310396801</v>
      </c>
      <c r="K56" s="6">
        <v>7.6387029764784904</v>
      </c>
      <c r="L56" s="6">
        <v>36.625435894418203</v>
      </c>
      <c r="M56" s="6">
        <v>8.8635293441325391</v>
      </c>
      <c r="N56" s="6">
        <v>8.6283924162842691</v>
      </c>
      <c r="O56" s="6">
        <v>0.91506605828968202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36111.546208200001</v>
      </c>
      <c r="E57" s="6">
        <v>12526.2902068</v>
      </c>
      <c r="F57" s="6">
        <v>10268.3783994</v>
      </c>
      <c r="G57" s="6">
        <v>3601.0126589000001</v>
      </c>
      <c r="H57" s="6">
        <v>1192.7937566000001</v>
      </c>
      <c r="I57" s="6">
        <v>479.00571509999997</v>
      </c>
      <c r="J57" s="6">
        <v>56.266895786916201</v>
      </c>
      <c r="K57" s="6">
        <v>19.517731575355199</v>
      </c>
      <c r="L57" s="6">
        <v>15.999585671811101</v>
      </c>
      <c r="M57" s="6">
        <v>5.6108869677721804</v>
      </c>
      <c r="N57" s="6">
        <v>1.8585413543620699</v>
      </c>
      <c r="O57" s="6">
        <v>0.74635864378326799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32774.394985999999</v>
      </c>
      <c r="E58" s="6">
        <v>5908.2508355</v>
      </c>
      <c r="F58" s="6">
        <v>23995.515579700001</v>
      </c>
      <c r="G58" s="6">
        <v>3442.5294640000002</v>
      </c>
      <c r="H58" s="6">
        <v>1985.4317629</v>
      </c>
      <c r="I58" s="6">
        <v>401.17498410000002</v>
      </c>
      <c r="J58" s="6">
        <v>47.840735408257302</v>
      </c>
      <c r="K58" s="6">
        <v>8.6242649198409502</v>
      </c>
      <c r="L58" s="6">
        <v>35.026218251275502</v>
      </c>
      <c r="M58" s="6">
        <v>5.0250551167368496</v>
      </c>
      <c r="N58" s="6">
        <v>2.8981317788054599</v>
      </c>
      <c r="O58" s="6">
        <v>0.58559452508393395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33272.831451799997</v>
      </c>
      <c r="E59" s="6">
        <v>10628.903093200001</v>
      </c>
      <c r="F59" s="6">
        <v>13112.4561015</v>
      </c>
      <c r="G59" s="6">
        <v>3395.5326086</v>
      </c>
      <c r="H59" s="6">
        <v>955.59050679999996</v>
      </c>
      <c r="I59" s="6">
        <v>882.86513849999994</v>
      </c>
      <c r="J59" s="6">
        <v>53.451895363939997</v>
      </c>
      <c r="K59" s="6">
        <v>17.075042645354699</v>
      </c>
      <c r="L59" s="6">
        <v>21.0648027510661</v>
      </c>
      <c r="M59" s="6">
        <v>5.45483043613695</v>
      </c>
      <c r="N59" s="6">
        <v>1.53513006112033</v>
      </c>
      <c r="O59" s="6">
        <v>1.41829874238189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21174.466961800001</v>
      </c>
      <c r="E60" s="6">
        <v>5432.5382970000001</v>
      </c>
      <c r="F60" s="6">
        <v>14945.795557199999</v>
      </c>
      <c r="G60" s="6">
        <v>3097.6432854999998</v>
      </c>
      <c r="H60" s="6">
        <v>1721.3491144</v>
      </c>
      <c r="I60" s="6">
        <v>208.61264069999999</v>
      </c>
      <c r="J60" s="6">
        <v>45.4578842163518</v>
      </c>
      <c r="K60" s="6">
        <v>11.6627113849637</v>
      </c>
      <c r="L60" s="6">
        <v>32.086014027467598</v>
      </c>
      <c r="M60" s="6">
        <v>6.65009938950777</v>
      </c>
      <c r="N60" s="6">
        <v>3.69543605888548</v>
      </c>
      <c r="O60" s="6">
        <v>0.44785492282361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478</v>
      </c>
    </row>
    <row r="11" spans="1:7" x14ac:dyDescent="0.25">
      <c r="A11" t="s">
        <v>587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309189.86700949998</v>
      </c>
      <c r="E17" s="6">
        <v>286066.39715859998</v>
      </c>
      <c r="F17" s="6">
        <v>51.942312180722404</v>
      </c>
      <c r="G17" s="6">
        <v>48.057687819277596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589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88.426987600000004</v>
      </c>
      <c r="E28" s="6">
        <v>117.301106</v>
      </c>
      <c r="F28" s="6">
        <v>42.982456140350898</v>
      </c>
      <c r="G28" s="6">
        <v>57.017543859649102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515.3077184</v>
      </c>
      <c r="E29" s="6">
        <v>684.77193590000002</v>
      </c>
      <c r="F29" s="6">
        <v>42.939459606168903</v>
      </c>
      <c r="G29" s="6">
        <v>57.060540393831097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15235.257551000001</v>
      </c>
      <c r="E30" s="6">
        <v>19173.560193699999</v>
      </c>
      <c r="F30" s="6">
        <v>44.277189829768801</v>
      </c>
      <c r="G30" s="6">
        <v>55.722810170231199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5327.8493650999999</v>
      </c>
      <c r="E31" s="6">
        <v>7503.7068894000004</v>
      </c>
      <c r="F31" s="6">
        <v>41.521458967469599</v>
      </c>
      <c r="G31" s="6">
        <v>58.478541032530401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5106.4449143000002</v>
      </c>
      <c r="E32" s="6">
        <v>9853.1646978000008</v>
      </c>
      <c r="F32" s="6">
        <v>34.134880833853302</v>
      </c>
      <c r="G32" s="6">
        <v>65.865119166146698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997.41817130000004</v>
      </c>
      <c r="E33" s="6">
        <v>1460.5665145</v>
      </c>
      <c r="F33" s="6">
        <v>40.578697542835599</v>
      </c>
      <c r="G33" s="6">
        <v>59.421302457164401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342.18405739999997</v>
      </c>
      <c r="E34" s="6">
        <v>488.81828230000002</v>
      </c>
      <c r="F34" s="6">
        <v>41.177267626410298</v>
      </c>
      <c r="G34" s="6">
        <v>58.822732373589702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14805.6675089</v>
      </c>
      <c r="E35" s="6">
        <v>7534.5416739000002</v>
      </c>
      <c r="F35" s="6">
        <v>66.273629703964701</v>
      </c>
      <c r="G35" s="6">
        <v>33.726370296035299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8386.6342583999995</v>
      </c>
      <c r="E36" s="6">
        <v>6723.8496244999997</v>
      </c>
      <c r="F36" s="6">
        <v>55.502089300335797</v>
      </c>
      <c r="G36" s="6">
        <v>44.497910699664203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8514.9799710999996</v>
      </c>
      <c r="E37" s="6">
        <v>9314.9611674000007</v>
      </c>
      <c r="F37" s="6">
        <v>47.756635341401598</v>
      </c>
      <c r="G37" s="6">
        <v>52.243364658598402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15456.1715217</v>
      </c>
      <c r="E38" s="6">
        <v>10503.8547829</v>
      </c>
      <c r="F38" s="6">
        <v>59.5383507718605</v>
      </c>
      <c r="G38" s="6">
        <v>40.4616492281395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9389.3699483</v>
      </c>
      <c r="E39" s="6">
        <v>6439.0880857000002</v>
      </c>
      <c r="F39" s="6">
        <v>59.319549182436802</v>
      </c>
      <c r="G39" s="6">
        <v>40.680450817563198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11655.223692400001</v>
      </c>
      <c r="E40" s="6">
        <v>7317.2482614999999</v>
      </c>
      <c r="F40" s="6">
        <v>61.432288426728398</v>
      </c>
      <c r="G40" s="6">
        <v>38.567711573271602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7883.6915086999998</v>
      </c>
      <c r="E41" s="6">
        <v>16999.544824199998</v>
      </c>
      <c r="F41" s="6">
        <v>31.682741759263799</v>
      </c>
      <c r="G41" s="6">
        <v>68.317258240736194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12256.7224656</v>
      </c>
      <c r="E42" s="6">
        <v>12110.241693399999</v>
      </c>
      <c r="F42" s="6">
        <v>50.300572470259702</v>
      </c>
      <c r="G42" s="6">
        <v>49.699427529740298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9379.9111601000004</v>
      </c>
      <c r="E43" s="6">
        <v>9310.7192668000007</v>
      </c>
      <c r="F43" s="6">
        <v>50.185097804941897</v>
      </c>
      <c r="G43" s="6">
        <v>49.814902195058103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9170.8783684000009</v>
      </c>
      <c r="E44" s="6">
        <v>6970.0278503</v>
      </c>
      <c r="F44" s="6">
        <v>56.817617574502101</v>
      </c>
      <c r="G44" s="6">
        <v>43.182382425497899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19650.920507700001</v>
      </c>
      <c r="E45" s="6">
        <v>12989.6933125</v>
      </c>
      <c r="F45" s="6">
        <v>60.203893884920802</v>
      </c>
      <c r="G45" s="6">
        <v>39.796106115079198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7651.1354158000004</v>
      </c>
      <c r="E46" s="6">
        <v>12266.306851200001</v>
      </c>
      <c r="F46" s="6">
        <v>38.4142467352683</v>
      </c>
      <c r="G46" s="6">
        <v>61.5857532647317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12842.5450882</v>
      </c>
      <c r="E47" s="6">
        <v>16383.3907334</v>
      </c>
      <c r="F47" s="6">
        <v>43.942288680140301</v>
      </c>
      <c r="G47" s="6">
        <v>56.057711319859699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12840.955468599999</v>
      </c>
      <c r="E48" s="6">
        <v>15685.858380600001</v>
      </c>
      <c r="F48" s="6">
        <v>45.013633616710798</v>
      </c>
      <c r="G48" s="6">
        <v>54.986366383289202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6812.9044330999996</v>
      </c>
      <c r="E49" s="6">
        <v>10428.277001500001</v>
      </c>
      <c r="F49" s="6">
        <v>39.515299220897397</v>
      </c>
      <c r="G49" s="6">
        <v>60.484700779102603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7180.2459748000001</v>
      </c>
      <c r="E50" s="6">
        <v>7841.8809208000002</v>
      </c>
      <c r="F50" s="6">
        <v>47.797798705209303</v>
      </c>
      <c r="G50" s="6">
        <v>52.202201294790697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7769.6985185000003</v>
      </c>
      <c r="E51" s="6">
        <v>3544.3376658000002</v>
      </c>
      <c r="F51" s="6">
        <v>68.673092360104604</v>
      </c>
      <c r="G51" s="6">
        <v>31.3269076398953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12874.3644054</v>
      </c>
      <c r="E52" s="6">
        <v>5691.1781154</v>
      </c>
      <c r="F52" s="6">
        <v>69.345479082963195</v>
      </c>
      <c r="G52" s="6">
        <v>30.654520917036798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12144.201129999999</v>
      </c>
      <c r="E53" s="6">
        <v>10749.537514199999</v>
      </c>
      <c r="F53" s="6">
        <v>53.0459498937132</v>
      </c>
      <c r="G53" s="6">
        <v>46.954050106286701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11892.448967</v>
      </c>
      <c r="E54" s="6">
        <v>6388.6696915000002</v>
      </c>
      <c r="F54" s="6">
        <v>65.053179672188605</v>
      </c>
      <c r="G54" s="6">
        <v>34.946820327811402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10711.192973200001</v>
      </c>
      <c r="E55" s="6">
        <v>14909.2508229</v>
      </c>
      <c r="F55" s="6">
        <v>41.807210907215001</v>
      </c>
      <c r="G55" s="6">
        <v>58.192789092784999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17520.521849600002</v>
      </c>
      <c r="E56" s="6">
        <v>12392.868119000001</v>
      </c>
      <c r="F56" s="6">
        <v>58.570833556448299</v>
      </c>
      <c r="G56" s="6">
        <v>41.429166443551701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8401.9366685999994</v>
      </c>
      <c r="E57" s="6">
        <v>4384.4043922000001</v>
      </c>
      <c r="F57" s="6">
        <v>65.710249935053099</v>
      </c>
      <c r="G57" s="6">
        <v>34.289750064946901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10975.550450500001</v>
      </c>
      <c r="E58" s="6">
        <v>10455.3888711</v>
      </c>
      <c r="F58" s="6">
        <v>51.213576249725399</v>
      </c>
      <c r="G58" s="6">
        <v>48.786423750274601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10126.6589377</v>
      </c>
      <c r="E59" s="6">
        <v>4971.2816406000002</v>
      </c>
      <c r="F59" s="6">
        <v>67.073114277949003</v>
      </c>
      <c r="G59" s="6">
        <v>32.926885722050997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5282.4470521000003</v>
      </c>
      <c r="E60" s="6">
        <v>4478.1062757</v>
      </c>
      <c r="F60" s="6">
        <v>54.120364642182103</v>
      </c>
      <c r="G60" s="6">
        <v>45.879635357817897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482</v>
      </c>
    </row>
    <row r="11" spans="1:7" x14ac:dyDescent="0.25">
      <c r="A11" t="s">
        <v>590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72843.465784300002</v>
      </c>
      <c r="E17" s="6">
        <v>522412.79838380002</v>
      </c>
      <c r="F17" s="6">
        <v>12.2373287219585</v>
      </c>
      <c r="G17" s="6">
        <v>87.762671278041495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592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189.486402</v>
      </c>
      <c r="F28" s="6">
        <v>7.8947368421052602</v>
      </c>
      <c r="G28" s="6">
        <v>92.105263157894797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79.179751499999995</v>
      </c>
      <c r="E29" s="6">
        <v>1120.8999028000001</v>
      </c>
      <c r="F29" s="6">
        <v>6.5978746674265603</v>
      </c>
      <c r="G29" s="6">
        <v>93.402125332573405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4279.9853771999997</v>
      </c>
      <c r="E30" s="6">
        <v>30128.832367499999</v>
      </c>
      <c r="F30" s="6">
        <v>12.4386295656998</v>
      </c>
      <c r="G30" s="6">
        <v>87.561370434300201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1407.7640776999999</v>
      </c>
      <c r="E31" s="6">
        <v>11423.7921768</v>
      </c>
      <c r="F31" s="6">
        <v>10.971109425688701</v>
      </c>
      <c r="G31" s="6">
        <v>89.028890574311305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2313.0709109999998</v>
      </c>
      <c r="E32" s="6">
        <v>12646.5387011</v>
      </c>
      <c r="F32" s="6">
        <v>15.4621074411533</v>
      </c>
      <c r="G32" s="6">
        <v>84.537892558846707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237.25520159999999</v>
      </c>
      <c r="E33" s="6">
        <v>2220.7294842000001</v>
      </c>
      <c r="F33" s="6">
        <v>9.6524279817789207</v>
      </c>
      <c r="G33" s="6">
        <v>90.347572018221101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53.694857599999999</v>
      </c>
      <c r="E34" s="6">
        <v>777.30748210000002</v>
      </c>
      <c r="F34" s="6">
        <v>6.4614568497345504</v>
      </c>
      <c r="G34" s="6">
        <v>93.538543150265497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2512.0650933000002</v>
      </c>
      <c r="E35" s="6">
        <v>19828.144089500001</v>
      </c>
      <c r="F35" s="6">
        <v>11.2445907410485</v>
      </c>
      <c r="G35" s="6">
        <v>88.755409258951502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1052.1132654</v>
      </c>
      <c r="E36" s="6">
        <v>14058.370617500001</v>
      </c>
      <c r="F36" s="6">
        <v>6.9628032666157003</v>
      </c>
      <c r="G36" s="6">
        <v>93.037196733384306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1581.2349402</v>
      </c>
      <c r="E37" s="6">
        <v>16248.7061983</v>
      </c>
      <c r="F37" s="6">
        <v>8.8684249034656393</v>
      </c>
      <c r="G37" s="6">
        <v>91.131575096534405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3766.6271766</v>
      </c>
      <c r="E38" s="6">
        <v>22193.399128000001</v>
      </c>
      <c r="F38" s="6">
        <v>14.5093349768007</v>
      </c>
      <c r="G38" s="6">
        <v>85.490665023199298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3359.7754414000001</v>
      </c>
      <c r="E39" s="6">
        <v>12468.6825926</v>
      </c>
      <c r="F39" s="6">
        <v>21.226170194109301</v>
      </c>
      <c r="G39" s="6">
        <v>78.773829805890699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1379.9083303</v>
      </c>
      <c r="E40" s="6">
        <v>17592.563623599999</v>
      </c>
      <c r="F40" s="6">
        <v>7.2732131777711997</v>
      </c>
      <c r="G40" s="6">
        <v>92.726786822228803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2380.4717974</v>
      </c>
      <c r="E41" s="6">
        <v>22502.764535499999</v>
      </c>
      <c r="F41" s="6">
        <v>9.5665682934200902</v>
      </c>
      <c r="G41" s="6">
        <v>90.433431706579896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2498.0910789</v>
      </c>
      <c r="E42" s="6">
        <v>21868.873080099998</v>
      </c>
      <c r="F42" s="6">
        <v>10.251958605099</v>
      </c>
      <c r="G42" s="6">
        <v>89.748041394900994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1064.2749260999999</v>
      </c>
      <c r="E43" s="6">
        <v>17626.3555008</v>
      </c>
      <c r="F43" s="6">
        <v>5.6941628066663297</v>
      </c>
      <c r="G43" s="6">
        <v>94.305837193333701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1493.5631968</v>
      </c>
      <c r="E44" s="6">
        <v>14647.3430219</v>
      </c>
      <c r="F44" s="6">
        <v>9.2532796892756703</v>
      </c>
      <c r="G44" s="6">
        <v>90.746720310724299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4934.9127509</v>
      </c>
      <c r="E45" s="6">
        <v>27705.701069300001</v>
      </c>
      <c r="F45" s="6">
        <v>15.1189336636984</v>
      </c>
      <c r="G45" s="6">
        <v>84.8810663363016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2236.1152825999998</v>
      </c>
      <c r="E46" s="6">
        <v>17681.326984399999</v>
      </c>
      <c r="F46" s="6">
        <v>11.226919865634001</v>
      </c>
      <c r="G46" s="6">
        <v>88.773080134365998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2282.5730825999999</v>
      </c>
      <c r="E47" s="6">
        <v>26943.362739</v>
      </c>
      <c r="F47" s="6">
        <v>7.8100940771690199</v>
      </c>
      <c r="G47" s="6">
        <v>92.189905922831002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2951.7768024000002</v>
      </c>
      <c r="E48" s="6">
        <v>25575.0370468</v>
      </c>
      <c r="F48" s="6">
        <v>10.347376394727601</v>
      </c>
      <c r="G48" s="6">
        <v>89.652623605272396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2802.1014110000001</v>
      </c>
      <c r="E49" s="6">
        <v>14439.0800236</v>
      </c>
      <c r="F49" s="6">
        <v>16.252374708943499</v>
      </c>
      <c r="G49" s="6">
        <v>83.747625291056494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2268.5270366999998</v>
      </c>
      <c r="E50" s="6">
        <v>12753.599858899999</v>
      </c>
      <c r="F50" s="6">
        <v>15.101237344523099</v>
      </c>
      <c r="G50" s="6">
        <v>84.898762655476901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1503.4787468</v>
      </c>
      <c r="E51" s="6">
        <v>9810.5574374999997</v>
      </c>
      <c r="F51" s="6">
        <v>13.2886153297469</v>
      </c>
      <c r="G51" s="6">
        <v>86.711384670253096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2165.3239948999999</v>
      </c>
      <c r="E52" s="6">
        <v>16400.2185259</v>
      </c>
      <c r="F52" s="6">
        <v>11.663133422974701</v>
      </c>
      <c r="G52" s="6">
        <v>88.336866577025305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1961.5782458000001</v>
      </c>
      <c r="E53" s="6">
        <v>20932.160398399999</v>
      </c>
      <c r="F53" s="6">
        <v>8.5681865958444305</v>
      </c>
      <c r="G53" s="6">
        <v>91.431813404155605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1917.5840747</v>
      </c>
      <c r="E54" s="6">
        <v>16363.534583799999</v>
      </c>
      <c r="F54" s="6">
        <v>10.4894241458708</v>
      </c>
      <c r="G54" s="6">
        <v>89.5105758541292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4414.8152981000003</v>
      </c>
      <c r="E55" s="6">
        <v>21205.628497999998</v>
      </c>
      <c r="F55" s="6">
        <v>17.231611338333</v>
      </c>
      <c r="G55" s="6">
        <v>82.768388661667004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4871.0559174</v>
      </c>
      <c r="E56" s="6">
        <v>25042.3340512</v>
      </c>
      <c r="F56" s="6">
        <v>16.283864592121201</v>
      </c>
      <c r="G56" s="6">
        <v>83.716135407878795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2483.9101827</v>
      </c>
      <c r="E57" s="6">
        <v>10302.4308781</v>
      </c>
      <c r="F57" s="6">
        <v>19.426278173629399</v>
      </c>
      <c r="G57" s="6">
        <v>80.573721826370601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3224.3285040999999</v>
      </c>
      <c r="E58" s="6">
        <v>18206.610817500001</v>
      </c>
      <c r="F58" s="6">
        <v>15.0452038322475</v>
      </c>
      <c r="G58" s="6">
        <v>84.954796167752505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2286.0245722999998</v>
      </c>
      <c r="E59" s="6">
        <v>12811.916005999999</v>
      </c>
      <c r="F59" s="6">
        <v>15.1413006326549</v>
      </c>
      <c r="G59" s="6">
        <v>84.858699367345096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1064.0427666999999</v>
      </c>
      <c r="E60" s="6">
        <v>8696.5105610999999</v>
      </c>
      <c r="F60" s="6">
        <v>10.9014594866194</v>
      </c>
      <c r="G60" s="6">
        <v>89.098540513380598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486</v>
      </c>
    </row>
    <row r="11" spans="1:7" x14ac:dyDescent="0.25">
      <c r="A11" t="s">
        <v>593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184890.280876</v>
      </c>
      <c r="E17" s="6">
        <v>410365.98329210002</v>
      </c>
      <c r="F17" s="6">
        <v>31.060619098968001</v>
      </c>
      <c r="G17" s="6">
        <v>68.939380901032095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595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164.22154839999999</v>
      </c>
      <c r="F28" s="6">
        <v>20.175438596491201</v>
      </c>
      <c r="G28" s="6">
        <v>79.824561403508795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318.86516740000002</v>
      </c>
      <c r="E29" s="6">
        <v>881.2144869</v>
      </c>
      <c r="F29" s="6">
        <v>26.570333582231399</v>
      </c>
      <c r="G29" s="6">
        <v>73.429666417768502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10735.178106699999</v>
      </c>
      <c r="E30" s="6">
        <v>23673.639638000001</v>
      </c>
      <c r="F30" s="6">
        <v>31.198915889382899</v>
      </c>
      <c r="G30" s="6">
        <v>68.801084110617097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4080.2286121000002</v>
      </c>
      <c r="E31" s="6">
        <v>8751.3276423999996</v>
      </c>
      <c r="F31" s="6">
        <v>31.798392425463401</v>
      </c>
      <c r="G31" s="6">
        <v>68.201607574536595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5535.0357268999996</v>
      </c>
      <c r="E32" s="6">
        <v>9424.5738851999995</v>
      </c>
      <c r="F32" s="6">
        <v>36.999867445892498</v>
      </c>
      <c r="G32" s="6">
        <v>63.000132554107502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874.6031825</v>
      </c>
      <c r="E33" s="6">
        <v>1583.3815033000001</v>
      </c>
      <c r="F33" s="6">
        <v>35.582124964108303</v>
      </c>
      <c r="G33" s="6">
        <v>64.417875035891697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180.06878159999999</v>
      </c>
      <c r="E34" s="6">
        <v>650.93355810000003</v>
      </c>
      <c r="F34" s="6">
        <v>21.6688657778035</v>
      </c>
      <c r="G34" s="6">
        <v>78.331134222196496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3978.5486786000001</v>
      </c>
      <c r="E35" s="6">
        <v>18361.660504200001</v>
      </c>
      <c r="F35" s="6">
        <v>17.808914169268999</v>
      </c>
      <c r="G35" s="6">
        <v>82.191085830730998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4258.9328366999998</v>
      </c>
      <c r="E36" s="6">
        <v>10851.5510462</v>
      </c>
      <c r="F36" s="6">
        <v>28.1852842682271</v>
      </c>
      <c r="G36" s="6">
        <v>71.814715731772907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4239.1321312</v>
      </c>
      <c r="E37" s="6">
        <v>13590.8090073</v>
      </c>
      <c r="F37" s="6">
        <v>23.775356846504</v>
      </c>
      <c r="G37" s="6">
        <v>76.224643153496004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9189.0094668000002</v>
      </c>
      <c r="E38" s="6">
        <v>16771.016837800002</v>
      </c>
      <c r="F38" s="6">
        <v>35.396764852937601</v>
      </c>
      <c r="G38" s="6">
        <v>64.603235147062406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6803.1955203999996</v>
      </c>
      <c r="E39" s="6">
        <v>9025.2625136000006</v>
      </c>
      <c r="F39" s="6">
        <v>42.980785025215603</v>
      </c>
      <c r="G39" s="6">
        <v>57.019214974784497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4537.0899743</v>
      </c>
      <c r="E40" s="6">
        <v>14435.381979600001</v>
      </c>
      <c r="F40" s="6">
        <v>23.914068685010498</v>
      </c>
      <c r="G40" s="6">
        <v>76.085931314989494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10011.5520944</v>
      </c>
      <c r="E41" s="6">
        <v>14871.6842385</v>
      </c>
      <c r="F41" s="6">
        <v>40.2341237307744</v>
      </c>
      <c r="G41" s="6">
        <v>59.7658762692256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8914.0135793999998</v>
      </c>
      <c r="E42" s="6">
        <v>15452.950579599999</v>
      </c>
      <c r="F42" s="6">
        <v>36.582372433570399</v>
      </c>
      <c r="G42" s="6">
        <v>63.417627566429601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5642.9280963000001</v>
      </c>
      <c r="E43" s="6">
        <v>13047.702330599999</v>
      </c>
      <c r="F43" s="6">
        <v>30.191213283948802</v>
      </c>
      <c r="G43" s="6">
        <v>69.808786716051202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5501.9539806000002</v>
      </c>
      <c r="E44" s="6">
        <v>10638.952238100001</v>
      </c>
      <c r="F44" s="6">
        <v>34.087020307606601</v>
      </c>
      <c r="G44" s="6">
        <v>65.912979692393407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11159.401323599999</v>
      </c>
      <c r="E45" s="6">
        <v>21481.212496600001</v>
      </c>
      <c r="F45" s="6">
        <v>34.188699345763801</v>
      </c>
      <c r="G45" s="6">
        <v>65.811300654236206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8386.1314015999997</v>
      </c>
      <c r="E46" s="6">
        <v>11531.310865400001</v>
      </c>
      <c r="F46" s="6">
        <v>42.104459444044501</v>
      </c>
      <c r="G46" s="6">
        <v>57.895540555955499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11361.483360300001</v>
      </c>
      <c r="E47" s="6">
        <v>17864.452461299999</v>
      </c>
      <c r="F47" s="6">
        <v>38.874660608482799</v>
      </c>
      <c r="G47" s="6">
        <v>61.125339391517201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10525.3481096</v>
      </c>
      <c r="E48" s="6">
        <v>18001.4657396</v>
      </c>
      <c r="F48" s="6">
        <v>36.8963325706112</v>
      </c>
      <c r="G48" s="6">
        <v>63.1036674293888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5529.8433353999999</v>
      </c>
      <c r="E49" s="6">
        <v>11711.3380992</v>
      </c>
      <c r="F49" s="6">
        <v>32.073459445781303</v>
      </c>
      <c r="G49" s="6">
        <v>67.926540554218704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5032.4787349999997</v>
      </c>
      <c r="E50" s="6">
        <v>9989.6481605999998</v>
      </c>
      <c r="F50" s="6">
        <v>33.500440849517901</v>
      </c>
      <c r="G50" s="6">
        <v>66.499559150482099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1430.56664</v>
      </c>
      <c r="E51" s="6">
        <v>9883.4695443000001</v>
      </c>
      <c r="F51" s="6">
        <v>12.6441759306474</v>
      </c>
      <c r="G51" s="6">
        <v>87.355824069352593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2542.6703511000001</v>
      </c>
      <c r="E52" s="6">
        <v>16022.8721697</v>
      </c>
      <c r="F52" s="6">
        <v>13.6956426037715</v>
      </c>
      <c r="G52" s="6">
        <v>86.304357396228497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6175.1945578000004</v>
      </c>
      <c r="E53" s="6">
        <v>16718.544086400001</v>
      </c>
      <c r="F53" s="6">
        <v>26.973290181088199</v>
      </c>
      <c r="G53" s="6">
        <v>73.026709818911797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2742.8885522999999</v>
      </c>
      <c r="E54" s="6">
        <v>15538.230106200001</v>
      </c>
      <c r="F54" s="6">
        <v>15.003942611710301</v>
      </c>
      <c r="G54" s="6">
        <v>84.996057388289699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10912.3013235</v>
      </c>
      <c r="E55" s="6">
        <v>14708.1424726</v>
      </c>
      <c r="F55" s="6">
        <v>42.592163548553003</v>
      </c>
      <c r="G55" s="6">
        <v>57.407836451447103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7949.2362773000004</v>
      </c>
      <c r="E56" s="6">
        <v>21964.153691300002</v>
      </c>
      <c r="F56" s="6">
        <v>26.5741739256042</v>
      </c>
      <c r="G56" s="6">
        <v>73.4258260743958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2326.4217791000001</v>
      </c>
      <c r="E57" s="6">
        <v>10459.9192817</v>
      </c>
      <c r="F57" s="6">
        <v>18.194585675743301</v>
      </c>
      <c r="G57" s="6">
        <v>81.805414324256702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7035.9373807000002</v>
      </c>
      <c r="E58" s="6">
        <v>14395.0019409</v>
      </c>
      <c r="F58" s="6">
        <v>32.830746590787797</v>
      </c>
      <c r="G58" s="6">
        <v>67.169253409212203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4003.8596701000001</v>
      </c>
      <c r="E59" s="6">
        <v>11094.0809082</v>
      </c>
      <c r="F59" s="6">
        <v>26.519243795770901</v>
      </c>
      <c r="G59" s="6">
        <v>73.480756204229095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2934.6755975000001</v>
      </c>
      <c r="E60" s="6">
        <v>6825.8777302999997</v>
      </c>
      <c r="F60" s="6">
        <v>30.066692931654401</v>
      </c>
      <c r="G60" s="6">
        <v>69.933307068345599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490</v>
      </c>
    </row>
    <row r="11" spans="1:7" x14ac:dyDescent="0.25">
      <c r="A11" t="s">
        <v>596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40425.528726899996</v>
      </c>
      <c r="E17" s="6">
        <v>554830.73544119997</v>
      </c>
      <c r="F17" s="6">
        <v>6.79128153038367</v>
      </c>
      <c r="G17" s="6">
        <v>93.208718469616301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598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198.50956400000001</v>
      </c>
      <c r="F28" s="6">
        <v>3.5087719298245599</v>
      </c>
      <c r="G28" s="6">
        <v>96.491228070175396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28.020168699999999</v>
      </c>
      <c r="E29" s="6">
        <v>1172.0594856</v>
      </c>
      <c r="F29" s="6">
        <v>2.33485907369574</v>
      </c>
      <c r="G29" s="6">
        <v>97.665140926304304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2791.8925705000001</v>
      </c>
      <c r="E30" s="6">
        <v>31616.925174200001</v>
      </c>
      <c r="F30" s="6">
        <v>8.1138869437908401</v>
      </c>
      <c r="G30" s="6">
        <v>91.886113056209098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375.94905060000002</v>
      </c>
      <c r="E31" s="6">
        <v>12455.607203899999</v>
      </c>
      <c r="F31" s="6">
        <v>2.92987883264865</v>
      </c>
      <c r="G31" s="6">
        <v>97.070121167351303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1047.7614576999999</v>
      </c>
      <c r="E32" s="6">
        <v>13911.848154400001</v>
      </c>
      <c r="F32" s="6">
        <v>7.0039358303342603</v>
      </c>
      <c r="G32" s="6">
        <v>92.996064169665701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111.76483589999999</v>
      </c>
      <c r="E33" s="6">
        <v>2346.2198499000001</v>
      </c>
      <c r="F33" s="6">
        <v>4.5470110756049698</v>
      </c>
      <c r="G33" s="6">
        <v>95.452988924395001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60.488234599999998</v>
      </c>
      <c r="E34" s="6">
        <v>770.51410510000005</v>
      </c>
      <c r="F34" s="6">
        <v>7.2789487718935701</v>
      </c>
      <c r="G34" s="6">
        <v>92.721051228106404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1072.8222209999999</v>
      </c>
      <c r="E35" s="6">
        <v>21267.386961799999</v>
      </c>
      <c r="F35" s="6">
        <v>4.8022031137737899</v>
      </c>
      <c r="G35" s="6">
        <v>95.1977968862262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594.551558</v>
      </c>
      <c r="E36" s="6">
        <v>14515.932324900001</v>
      </c>
      <c r="F36" s="6">
        <v>3.93469568947976</v>
      </c>
      <c r="G36" s="6">
        <v>96.065304310520204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209.21730790000001</v>
      </c>
      <c r="E37" s="6">
        <v>17620.7238306</v>
      </c>
      <c r="F37" s="6">
        <v>1.17340436670449</v>
      </c>
      <c r="G37" s="6">
        <v>98.826595633295497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1787.0428634</v>
      </c>
      <c r="E38" s="6">
        <v>24172.983441199998</v>
      </c>
      <c r="F38" s="6">
        <v>6.8838253183254396</v>
      </c>
      <c r="G38" s="6">
        <v>93.116174681674593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988.11489040000004</v>
      </c>
      <c r="E39" s="6">
        <v>14840.343143599999</v>
      </c>
      <c r="F39" s="6">
        <v>6.2426478200055904</v>
      </c>
      <c r="G39" s="6">
        <v>93.757352179994399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1228.4849445</v>
      </c>
      <c r="E40" s="6">
        <v>17743.9870094</v>
      </c>
      <c r="F40" s="6">
        <v>6.4750916353178303</v>
      </c>
      <c r="G40" s="6">
        <v>93.524908364682204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1656.2442048</v>
      </c>
      <c r="E41" s="6">
        <v>23226.992128099999</v>
      </c>
      <c r="F41" s="6">
        <v>6.6560642781427699</v>
      </c>
      <c r="G41" s="6">
        <v>93.343935721857207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1571.7658595</v>
      </c>
      <c r="E42" s="6">
        <v>22795.1982995</v>
      </c>
      <c r="F42" s="6">
        <v>6.4503967307698602</v>
      </c>
      <c r="G42" s="6">
        <v>93.549603269230104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595.99639260000004</v>
      </c>
      <c r="E43" s="6">
        <v>18094.634034300001</v>
      </c>
      <c r="F43" s="6">
        <v>3.1887441942152299</v>
      </c>
      <c r="G43" s="6">
        <v>96.811255805784796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555.06619709999995</v>
      </c>
      <c r="E44" s="6">
        <v>15585.840021600001</v>
      </c>
      <c r="F44" s="6">
        <v>3.4388787691296399</v>
      </c>
      <c r="G44" s="6">
        <v>96.561121230870398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3114.3482650999999</v>
      </c>
      <c r="E45" s="6">
        <v>29526.265555099999</v>
      </c>
      <c r="F45" s="6">
        <v>9.5413287331399701</v>
      </c>
      <c r="G45" s="6">
        <v>90.458671266859994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1012.8836106</v>
      </c>
      <c r="E46" s="6">
        <v>18904.5586564</v>
      </c>
      <c r="F46" s="6">
        <v>5.0854100492520802</v>
      </c>
      <c r="G46" s="6">
        <v>94.914589950747896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1424.3200122999999</v>
      </c>
      <c r="E47" s="6">
        <v>27801.615809300001</v>
      </c>
      <c r="F47" s="6">
        <v>4.8734795730555502</v>
      </c>
      <c r="G47" s="6">
        <v>95.126520426944495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1429.5915849</v>
      </c>
      <c r="E48" s="6">
        <v>27097.222264299999</v>
      </c>
      <c r="F48" s="6">
        <v>5.0113959184407504</v>
      </c>
      <c r="G48" s="6">
        <v>94.988604081559203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1282.6432302000001</v>
      </c>
      <c r="E49" s="6">
        <v>15958.5382044</v>
      </c>
      <c r="F49" s="6">
        <v>7.4394161158002898</v>
      </c>
      <c r="G49" s="6">
        <v>92.560583884199701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1076.1110471</v>
      </c>
      <c r="E50" s="6">
        <v>13946.015848499999</v>
      </c>
      <c r="F50" s="6">
        <v>7.1635065698665796</v>
      </c>
      <c r="G50" s="6">
        <v>92.836493430133402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763.93458250000003</v>
      </c>
      <c r="E51" s="6">
        <v>10550.101601799999</v>
      </c>
      <c r="F51" s="6">
        <v>6.7520959810971704</v>
      </c>
      <c r="G51" s="6">
        <v>93.247904018902801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1168.4275889</v>
      </c>
      <c r="E52" s="6">
        <v>17397.1149319</v>
      </c>
      <c r="F52" s="6">
        <v>6.2935278491912996</v>
      </c>
      <c r="G52" s="6">
        <v>93.706472150808693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2232.1820461000002</v>
      </c>
      <c r="E53" s="6">
        <v>20661.5565981</v>
      </c>
      <c r="F53" s="6">
        <v>9.7501857638508103</v>
      </c>
      <c r="G53" s="6">
        <v>90.249814236149206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1117.8415881000001</v>
      </c>
      <c r="E54" s="6">
        <v>17163.2770704</v>
      </c>
      <c r="F54" s="6">
        <v>6.1147329601749902</v>
      </c>
      <c r="G54" s="6">
        <v>93.885267039824996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3060.2755570999998</v>
      </c>
      <c r="E55" s="6">
        <v>22560.168238999999</v>
      </c>
      <c r="F55" s="6">
        <v>11.944662557195199</v>
      </c>
      <c r="G55" s="6">
        <v>88.055337442804799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2602.9514011000001</v>
      </c>
      <c r="E56" s="6">
        <v>27310.438567500001</v>
      </c>
      <c r="F56" s="6">
        <v>8.7016262744954993</v>
      </c>
      <c r="G56" s="6">
        <v>91.298373725504504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774.46349750000002</v>
      </c>
      <c r="E57" s="6">
        <v>12011.8775633</v>
      </c>
      <c r="F57" s="6">
        <v>6.0569594836972396</v>
      </c>
      <c r="G57" s="6">
        <v>93.943040516302702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2698.9192944000001</v>
      </c>
      <c r="E58" s="6">
        <v>18732.0200272</v>
      </c>
      <c r="F58" s="6">
        <v>12.593565097166699</v>
      </c>
      <c r="G58" s="6">
        <v>87.406434902833297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1420.9005757</v>
      </c>
      <c r="E59" s="6">
        <v>13677.040002600001</v>
      </c>
      <c r="F59" s="6">
        <v>9.4112211419233898</v>
      </c>
      <c r="G59" s="6">
        <v>90.588778858076594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563.33355849999998</v>
      </c>
      <c r="E60" s="6">
        <v>9197.2197692999998</v>
      </c>
      <c r="F60" s="6">
        <v>5.7715330225747898</v>
      </c>
      <c r="G60" s="6">
        <v>94.2284669774252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494</v>
      </c>
    </row>
    <row r="11" spans="1:7" x14ac:dyDescent="0.25">
      <c r="A11" t="s">
        <v>599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69922.357731399999</v>
      </c>
      <c r="E17" s="6">
        <v>525333.90643670002</v>
      </c>
      <c r="F17" s="6">
        <v>11.7465975480527</v>
      </c>
      <c r="G17" s="6">
        <v>88.253402451947295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601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198.50956400000001</v>
      </c>
      <c r="F28" s="6">
        <v>3.5087719298245599</v>
      </c>
      <c r="G28" s="6">
        <v>96.491228070175396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78.748295200000001</v>
      </c>
      <c r="E29" s="6">
        <v>1121.3313591000001</v>
      </c>
      <c r="F29" s="6">
        <v>6.5619223622229796</v>
      </c>
      <c r="G29" s="6">
        <v>93.438077637776999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5375.0967505999997</v>
      </c>
      <c r="E30" s="6">
        <v>29033.7209941</v>
      </c>
      <c r="F30" s="6">
        <v>15.621277053112101</v>
      </c>
      <c r="G30" s="6">
        <v>84.378722946887905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1066.2643541</v>
      </c>
      <c r="E31" s="6">
        <v>11765.2919004</v>
      </c>
      <c r="F31" s="6">
        <v>8.3097040838367793</v>
      </c>
      <c r="G31" s="6">
        <v>91.690295916163194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1884.4800607</v>
      </c>
      <c r="E32" s="6">
        <v>13075.129551399999</v>
      </c>
      <c r="F32" s="6">
        <v>12.5971205771021</v>
      </c>
      <c r="G32" s="6">
        <v>87.402879422897897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231.56341509999999</v>
      </c>
      <c r="E33" s="6">
        <v>2226.4212707000002</v>
      </c>
      <c r="F33" s="6">
        <v>9.4208648425583306</v>
      </c>
      <c r="G33" s="6">
        <v>90.579135157441698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94.539383200000003</v>
      </c>
      <c r="E34" s="6">
        <v>736.46295650000002</v>
      </c>
      <c r="F34" s="6">
        <v>11.376548378206699</v>
      </c>
      <c r="G34" s="6">
        <v>88.623451621793293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1146.2661900000001</v>
      </c>
      <c r="E35" s="6">
        <v>21193.942992799999</v>
      </c>
      <c r="F35" s="6">
        <v>5.1309554920484999</v>
      </c>
      <c r="G35" s="6">
        <v>94.8690445079515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2231.2156728</v>
      </c>
      <c r="E36" s="6">
        <v>12879.268210099999</v>
      </c>
      <c r="F36" s="6">
        <v>14.7660107385773</v>
      </c>
      <c r="G36" s="6">
        <v>85.233989261422707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2724.8363384999998</v>
      </c>
      <c r="E37" s="6">
        <v>15105.104799999999</v>
      </c>
      <c r="F37" s="6">
        <v>15.2823630618516</v>
      </c>
      <c r="G37" s="6">
        <v>84.717636938148402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3865.6966053000001</v>
      </c>
      <c r="E38" s="6">
        <v>22094.3296993</v>
      </c>
      <c r="F38" s="6">
        <v>14.8909579672306</v>
      </c>
      <c r="G38" s="6">
        <v>85.109042032769395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1725.8507007999999</v>
      </c>
      <c r="E39" s="6">
        <v>14102.6073332</v>
      </c>
      <c r="F39" s="6">
        <v>10.9034670155035</v>
      </c>
      <c r="G39" s="6">
        <v>89.096532984496505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1302.5605452</v>
      </c>
      <c r="E40" s="6">
        <v>17669.911408700002</v>
      </c>
      <c r="F40" s="6">
        <v>6.8655289008464901</v>
      </c>
      <c r="G40" s="6">
        <v>93.134471099153501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3700.0610135000002</v>
      </c>
      <c r="E41" s="6">
        <v>21183.175319400001</v>
      </c>
      <c r="F41" s="6">
        <v>14.869693652380199</v>
      </c>
      <c r="G41" s="6">
        <v>85.130306347619793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3118.260284</v>
      </c>
      <c r="E42" s="6">
        <v>21248.703874999999</v>
      </c>
      <c r="F42" s="6">
        <v>12.797081588221801</v>
      </c>
      <c r="G42" s="6">
        <v>87.202918411778199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1700.9274358</v>
      </c>
      <c r="E43" s="6">
        <v>16989.702991099999</v>
      </c>
      <c r="F43" s="6">
        <v>9.1004283801577106</v>
      </c>
      <c r="G43" s="6">
        <v>90.899571619842305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940.55968740000003</v>
      </c>
      <c r="E44" s="6">
        <v>15200.3465313</v>
      </c>
      <c r="F44" s="6">
        <v>5.82718017598242</v>
      </c>
      <c r="G44" s="6">
        <v>94.172819824017594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5495.3010222000003</v>
      </c>
      <c r="E45" s="6">
        <v>27145.312797999999</v>
      </c>
      <c r="F45" s="6">
        <v>16.835777208329301</v>
      </c>
      <c r="G45" s="6">
        <v>83.164222791670696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2631.2507486</v>
      </c>
      <c r="E46" s="6">
        <v>17286.191518399999</v>
      </c>
      <c r="F46" s="6">
        <v>13.210786371699699</v>
      </c>
      <c r="G46" s="6">
        <v>86.789213628300303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3586.1458766000001</v>
      </c>
      <c r="E47" s="6">
        <v>25639.789945</v>
      </c>
      <c r="F47" s="6">
        <v>12.2704227453671</v>
      </c>
      <c r="G47" s="6">
        <v>87.7295772546329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2783.1157278000001</v>
      </c>
      <c r="E48" s="6">
        <v>25743.698121400001</v>
      </c>
      <c r="F48" s="6">
        <v>9.7561394080399495</v>
      </c>
      <c r="G48" s="6">
        <v>90.243860591960001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1822.6056973</v>
      </c>
      <c r="E49" s="6">
        <v>15418.5757373</v>
      </c>
      <c r="F49" s="6">
        <v>10.5712343682107</v>
      </c>
      <c r="G49" s="6">
        <v>89.428765631789304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1458.541013</v>
      </c>
      <c r="E50" s="6">
        <v>13563.5858826</v>
      </c>
      <c r="F50" s="6">
        <v>9.70928433194908</v>
      </c>
      <c r="G50" s="6">
        <v>90.290715668050893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984.11993310000003</v>
      </c>
      <c r="E51" s="6">
        <v>10329.9162512</v>
      </c>
      <c r="F51" s="6">
        <v>8.69822154595564</v>
      </c>
      <c r="G51" s="6">
        <v>91.301778454044396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1458.4439170000001</v>
      </c>
      <c r="E52" s="6">
        <v>17107.098603800001</v>
      </c>
      <c r="F52" s="6">
        <v>7.8556493319062701</v>
      </c>
      <c r="G52" s="6">
        <v>92.144350668093693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3298.3588714000002</v>
      </c>
      <c r="E53" s="6">
        <v>19595.379772799999</v>
      </c>
      <c r="F53" s="6">
        <v>14.4072531038334</v>
      </c>
      <c r="G53" s="6">
        <v>85.592746896166702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657.45384709999996</v>
      </c>
      <c r="E54" s="6">
        <v>17623.664811400002</v>
      </c>
      <c r="F54" s="6">
        <v>3.59635457425528</v>
      </c>
      <c r="G54" s="6">
        <v>96.403645425744699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4597.0356781</v>
      </c>
      <c r="E55" s="6">
        <v>21023.408117999999</v>
      </c>
      <c r="F55" s="6">
        <v>17.942841719235801</v>
      </c>
      <c r="G55" s="6">
        <v>82.057158280764199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3607.8126318999998</v>
      </c>
      <c r="E56" s="6">
        <v>26305.5773367</v>
      </c>
      <c r="F56" s="6">
        <v>12.060861827051699</v>
      </c>
      <c r="G56" s="6">
        <v>87.939138172948304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1178.2030798999999</v>
      </c>
      <c r="E57" s="6">
        <v>11608.137980899999</v>
      </c>
      <c r="F57" s="6">
        <v>9.2145444447129705</v>
      </c>
      <c r="G57" s="6">
        <v>90.785455555287001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3376.6505231000001</v>
      </c>
      <c r="E58" s="6">
        <v>18054.288798500002</v>
      </c>
      <c r="F58" s="6">
        <v>15.7559613810147</v>
      </c>
      <c r="G58" s="6">
        <v>84.244038618985201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1172.4704707000001</v>
      </c>
      <c r="E59" s="6">
        <v>13925.4701076</v>
      </c>
      <c r="F59" s="6">
        <v>7.7657642419468198</v>
      </c>
      <c r="G59" s="6">
        <v>92.234235758053202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620.70343179999998</v>
      </c>
      <c r="E60" s="6">
        <v>9139.8498959999997</v>
      </c>
      <c r="F60" s="6">
        <v>6.3593057786192597</v>
      </c>
      <c r="G60" s="6">
        <v>93.640694221380699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498</v>
      </c>
    </row>
    <row r="11" spans="1:7" x14ac:dyDescent="0.25">
      <c r="A11" t="s">
        <v>602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45746.030142800002</v>
      </c>
      <c r="E17" s="6">
        <v>549510.23402530001</v>
      </c>
      <c r="F17" s="6">
        <v>7.6850984855627402</v>
      </c>
      <c r="G17" s="6">
        <v>92.314901514437295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604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25.264853599999999</v>
      </c>
      <c r="E28" s="6">
        <v>180.46324000000001</v>
      </c>
      <c r="F28" s="6">
        <v>12.280701754386</v>
      </c>
      <c r="G28" s="6">
        <v>87.719298245613999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170.69292300000001</v>
      </c>
      <c r="E29" s="6">
        <v>1029.3867313000001</v>
      </c>
      <c r="F29" s="6">
        <v>14.223466116469099</v>
      </c>
      <c r="G29" s="6">
        <v>85.776533883530902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2172.6175859999998</v>
      </c>
      <c r="E30" s="6">
        <v>32236.200158700001</v>
      </c>
      <c r="F30" s="6">
        <v>6.3141302968325599</v>
      </c>
      <c r="G30" s="6">
        <v>93.685869703167498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545.60782380000001</v>
      </c>
      <c r="E31" s="6">
        <v>12285.9484307</v>
      </c>
      <c r="F31" s="6">
        <v>4.2520783370189896</v>
      </c>
      <c r="G31" s="6">
        <v>95.747921662981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689.19963240000004</v>
      </c>
      <c r="E32" s="6">
        <v>14270.4099797</v>
      </c>
      <c r="F32" s="6">
        <v>4.6070696379840301</v>
      </c>
      <c r="G32" s="6">
        <v>95.392930362016003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211.7274716</v>
      </c>
      <c r="E33" s="6">
        <v>2246.2572141999999</v>
      </c>
      <c r="F33" s="6">
        <v>8.61386455428989</v>
      </c>
      <c r="G33" s="6">
        <v>91.386135445710096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78.257168899999996</v>
      </c>
      <c r="E34" s="6">
        <v>752.74517079999998</v>
      </c>
      <c r="F34" s="6">
        <v>9.4172019934687103</v>
      </c>
      <c r="G34" s="6">
        <v>90.582798006531306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1994.9482594000001</v>
      </c>
      <c r="E35" s="6">
        <v>20345.260923400001</v>
      </c>
      <c r="F35" s="6">
        <v>8.9298548777060507</v>
      </c>
      <c r="G35" s="6">
        <v>91.070145122293994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424.17076100000003</v>
      </c>
      <c r="E36" s="6">
        <v>14686.313121900001</v>
      </c>
      <c r="F36" s="6">
        <v>2.8071289065734</v>
      </c>
      <c r="G36" s="6">
        <v>97.192871093426604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639.8654176</v>
      </c>
      <c r="E37" s="6">
        <v>17190.0757209</v>
      </c>
      <c r="F37" s="6">
        <v>3.5887130116113801</v>
      </c>
      <c r="G37" s="6">
        <v>96.411286988388596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2505.1083256000002</v>
      </c>
      <c r="E38" s="6">
        <v>23454.917979000002</v>
      </c>
      <c r="F38" s="6">
        <v>9.6498682097102009</v>
      </c>
      <c r="G38" s="6">
        <v>90.350131790289794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1062.8477623000001</v>
      </c>
      <c r="E39" s="6">
        <v>14765.610271699999</v>
      </c>
      <c r="F39" s="6">
        <v>6.7147902847957202</v>
      </c>
      <c r="G39" s="6">
        <v>93.285209715204303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986.9476386</v>
      </c>
      <c r="E40" s="6">
        <v>17985.524315300001</v>
      </c>
      <c r="F40" s="6">
        <v>5.2019981423513002</v>
      </c>
      <c r="G40" s="6">
        <v>94.7980018576487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2106.9388647000001</v>
      </c>
      <c r="E41" s="6">
        <v>22776.297468199999</v>
      </c>
      <c r="F41" s="6">
        <v>8.4673023898995705</v>
      </c>
      <c r="G41" s="6">
        <v>91.532697610100399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2192.9062186000001</v>
      </c>
      <c r="E42" s="6">
        <v>22174.057940399998</v>
      </c>
      <c r="F42" s="6">
        <v>8.9995052493646206</v>
      </c>
      <c r="G42" s="6">
        <v>91.000494750635397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1013.0296109</v>
      </c>
      <c r="E43" s="6">
        <v>17677.600815999998</v>
      </c>
      <c r="F43" s="6">
        <v>5.4199863127250296</v>
      </c>
      <c r="G43" s="6">
        <v>94.580013687274999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378.83841030000002</v>
      </c>
      <c r="E44" s="6">
        <v>15762.067808399999</v>
      </c>
      <c r="F44" s="6">
        <v>2.34707026462429</v>
      </c>
      <c r="G44" s="6">
        <v>97.652929735375693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3116.6379084</v>
      </c>
      <c r="E45" s="6">
        <v>29523.9759118</v>
      </c>
      <c r="F45" s="6">
        <v>9.5483434397647091</v>
      </c>
      <c r="G45" s="6">
        <v>90.451656560235307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1134.2024048999999</v>
      </c>
      <c r="E46" s="6">
        <v>18783.239862099999</v>
      </c>
      <c r="F46" s="6">
        <v>5.6945183507783597</v>
      </c>
      <c r="G46" s="6">
        <v>94.305481649221605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1152.4977517</v>
      </c>
      <c r="E47" s="6">
        <v>28073.438069899999</v>
      </c>
      <c r="F47" s="6">
        <v>3.9434075224658001</v>
      </c>
      <c r="G47" s="6">
        <v>96.056592477534195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1296.2858839999999</v>
      </c>
      <c r="E48" s="6">
        <v>27230.527965199999</v>
      </c>
      <c r="F48" s="6">
        <v>4.5440962697499199</v>
      </c>
      <c r="G48" s="6">
        <v>95.4559037302501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1155.8659001000001</v>
      </c>
      <c r="E49" s="6">
        <v>16085.3155345</v>
      </c>
      <c r="F49" s="6">
        <v>6.7040991621396797</v>
      </c>
      <c r="G49" s="6">
        <v>93.295900837860302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1276.9463214</v>
      </c>
      <c r="E50" s="6">
        <v>13745.1805742</v>
      </c>
      <c r="F50" s="6">
        <v>8.5004362582905593</v>
      </c>
      <c r="G50" s="6">
        <v>91.499563741709395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1571.0443728</v>
      </c>
      <c r="E51" s="6">
        <v>9742.9918115</v>
      </c>
      <c r="F51" s="6">
        <v>13.885799437163501</v>
      </c>
      <c r="G51" s="6">
        <v>86.114200562836501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1181.7775833000001</v>
      </c>
      <c r="E52" s="6">
        <v>17383.7649375</v>
      </c>
      <c r="F52" s="6">
        <v>6.3654352248311099</v>
      </c>
      <c r="G52" s="6">
        <v>93.634564775168897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2507.2103482000002</v>
      </c>
      <c r="E53" s="6">
        <v>20386.528296</v>
      </c>
      <c r="F53" s="6">
        <v>10.9515111846321</v>
      </c>
      <c r="G53" s="6">
        <v>89.048488815367904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1074.3452258</v>
      </c>
      <c r="E54" s="6">
        <v>17206.7734327</v>
      </c>
      <c r="F54" s="6">
        <v>5.8768024313461398</v>
      </c>
      <c r="G54" s="6">
        <v>94.123197568653893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4465.9488081</v>
      </c>
      <c r="E55" s="6">
        <v>21154.494987999999</v>
      </c>
      <c r="F55" s="6">
        <v>17.431192229307999</v>
      </c>
      <c r="G55" s="6">
        <v>82.568807770692004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3483.6771174999999</v>
      </c>
      <c r="E56" s="6">
        <v>26429.712851100001</v>
      </c>
      <c r="F56" s="6">
        <v>11.645878722394199</v>
      </c>
      <c r="G56" s="6">
        <v>88.354121277605799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1051.4381696999999</v>
      </c>
      <c r="E57" s="6">
        <v>11734.9028911</v>
      </c>
      <c r="F57" s="6">
        <v>8.2231356468620191</v>
      </c>
      <c r="G57" s="6">
        <v>91.776864353137995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1927.8822855999999</v>
      </c>
      <c r="E58" s="6">
        <v>19503.057035999998</v>
      </c>
      <c r="F58" s="6">
        <v>8.9957899496122806</v>
      </c>
      <c r="G58" s="6">
        <v>91.004210050387698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1268.7124392999999</v>
      </c>
      <c r="E59" s="6">
        <v>13829.228139000001</v>
      </c>
      <c r="F59" s="6">
        <v>8.4032152115070406</v>
      </c>
      <c r="G59" s="6">
        <v>91.596784788492997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882.58889369999997</v>
      </c>
      <c r="E60" s="6">
        <v>8877.9644341000003</v>
      </c>
      <c r="F60" s="6">
        <v>9.0424063478677095</v>
      </c>
      <c r="G60" s="6">
        <v>90.957593652132303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502</v>
      </c>
    </row>
    <row r="11" spans="1:7" x14ac:dyDescent="0.25">
      <c r="A11" t="s">
        <v>605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156992.75764709999</v>
      </c>
      <c r="E17" s="6">
        <v>438263.506521</v>
      </c>
      <c r="F17" s="6">
        <v>26.373978250612002</v>
      </c>
      <c r="G17" s="6">
        <v>73.626021749388002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607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10.8277944</v>
      </c>
      <c r="E28" s="6">
        <v>194.90029920000001</v>
      </c>
      <c r="F28" s="6">
        <v>5.2631578947368398</v>
      </c>
      <c r="G28" s="6">
        <v>94.736842105263193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162.8310257</v>
      </c>
      <c r="E29" s="6">
        <v>1037.2486286000001</v>
      </c>
      <c r="F29" s="6">
        <v>13.5683514937163</v>
      </c>
      <c r="G29" s="6">
        <v>86.431648506283693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6884.9243766999998</v>
      </c>
      <c r="E30" s="6">
        <v>27523.893368000001</v>
      </c>
      <c r="F30" s="6">
        <v>20.0091860981201</v>
      </c>
      <c r="G30" s="6">
        <v>79.990813901879903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2089.8105863999999</v>
      </c>
      <c r="E31" s="6">
        <v>10741.7456681</v>
      </c>
      <c r="F31" s="6">
        <v>16.286493586209399</v>
      </c>
      <c r="G31" s="6">
        <v>83.713506413790597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3515.9842567999999</v>
      </c>
      <c r="E32" s="6">
        <v>11443.625355300001</v>
      </c>
      <c r="F32" s="6">
        <v>23.503181887554799</v>
      </c>
      <c r="G32" s="6">
        <v>76.496818112445197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419.07639940000001</v>
      </c>
      <c r="E33" s="6">
        <v>2038.9082864</v>
      </c>
      <c r="F33" s="6">
        <v>17.049593588643699</v>
      </c>
      <c r="G33" s="6">
        <v>82.950406411356298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161.89487550000001</v>
      </c>
      <c r="E34" s="6">
        <v>669.10746419999998</v>
      </c>
      <c r="F34" s="6">
        <v>19.481879624845099</v>
      </c>
      <c r="G34" s="6">
        <v>80.518120375154894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5604.5557517999996</v>
      </c>
      <c r="E35" s="6">
        <v>16735.653430999999</v>
      </c>
      <c r="F35" s="6">
        <v>25.087302029897799</v>
      </c>
      <c r="G35" s="6">
        <v>74.912697970102201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6278.2739443999999</v>
      </c>
      <c r="E36" s="6">
        <v>8832.2099385000001</v>
      </c>
      <c r="F36" s="6">
        <v>41.549125713339301</v>
      </c>
      <c r="G36" s="6">
        <v>58.450874286660699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3398.0339691999998</v>
      </c>
      <c r="E37" s="6">
        <v>14431.907169300001</v>
      </c>
      <c r="F37" s="6">
        <v>19.058021239692501</v>
      </c>
      <c r="G37" s="6">
        <v>80.941978760307506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7956.7952001000003</v>
      </c>
      <c r="E38" s="6">
        <v>18003.231104499999</v>
      </c>
      <c r="F38" s="6">
        <v>30.6501815781677</v>
      </c>
      <c r="G38" s="6">
        <v>69.349818421832296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5277.7710943000002</v>
      </c>
      <c r="E39" s="6">
        <v>10550.686939699999</v>
      </c>
      <c r="F39" s="6">
        <v>33.343558058297198</v>
      </c>
      <c r="G39" s="6">
        <v>66.656441941702795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3651.1574948000002</v>
      </c>
      <c r="E40" s="6">
        <v>15321.3144591</v>
      </c>
      <c r="F40" s="6">
        <v>19.2445006832621</v>
      </c>
      <c r="G40" s="6">
        <v>80.755499316737897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5950.2671137999996</v>
      </c>
      <c r="E41" s="6">
        <v>18932.969219099999</v>
      </c>
      <c r="F41" s="6">
        <v>23.912754089518099</v>
      </c>
      <c r="G41" s="6">
        <v>76.087245910481897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7436.8911866999997</v>
      </c>
      <c r="E42" s="6">
        <v>16930.0729723</v>
      </c>
      <c r="F42" s="6">
        <v>30.520384641158401</v>
      </c>
      <c r="G42" s="6">
        <v>69.479615358841599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4537.1230959000004</v>
      </c>
      <c r="E43" s="6">
        <v>14153.507331000001</v>
      </c>
      <c r="F43" s="6">
        <v>24.274853187242201</v>
      </c>
      <c r="G43" s="6">
        <v>75.725146812757799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4125.8292447000003</v>
      </c>
      <c r="E44" s="6">
        <v>12015.076974</v>
      </c>
      <c r="F44" s="6">
        <v>25.561323439944399</v>
      </c>
      <c r="G44" s="6">
        <v>74.438676560055598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11089.710801499999</v>
      </c>
      <c r="E45" s="6">
        <v>21550.903018699999</v>
      </c>
      <c r="F45" s="6">
        <v>33.975190731974003</v>
      </c>
      <c r="G45" s="6">
        <v>66.024809268026004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4530.5412580000002</v>
      </c>
      <c r="E46" s="6">
        <v>15386.901008999999</v>
      </c>
      <c r="F46" s="6">
        <v>22.7466016834219</v>
      </c>
      <c r="G46" s="6">
        <v>77.2533983165781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5434.8429167000004</v>
      </c>
      <c r="E47" s="6">
        <v>23791.092904900001</v>
      </c>
      <c r="F47" s="6">
        <v>18.595958568701398</v>
      </c>
      <c r="G47" s="6">
        <v>81.404041431298594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6988.4056557000004</v>
      </c>
      <c r="E48" s="6">
        <v>21538.408193499999</v>
      </c>
      <c r="F48" s="6">
        <v>24.497673286061602</v>
      </c>
      <c r="G48" s="6">
        <v>75.502326713938402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3320.7531674000002</v>
      </c>
      <c r="E49" s="6">
        <v>13920.428267200001</v>
      </c>
      <c r="F49" s="6">
        <v>19.260589420721701</v>
      </c>
      <c r="G49" s="6">
        <v>80.739410579278299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3386.9562282000002</v>
      </c>
      <c r="E50" s="6">
        <v>11635.1706674</v>
      </c>
      <c r="F50" s="6">
        <v>22.546449325974201</v>
      </c>
      <c r="G50" s="6">
        <v>77.453550674025806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3168.7425033</v>
      </c>
      <c r="E51" s="6">
        <v>8145.2936810000001</v>
      </c>
      <c r="F51" s="6">
        <v>28.0071802112241</v>
      </c>
      <c r="G51" s="6">
        <v>71.992819788775904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3917.8694059999998</v>
      </c>
      <c r="E52" s="6">
        <v>14647.6731148</v>
      </c>
      <c r="F52" s="6">
        <v>21.102908259269</v>
      </c>
      <c r="G52" s="6">
        <v>78.897091740731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7646.6732063999998</v>
      </c>
      <c r="E53" s="6">
        <v>15247.0654378</v>
      </c>
      <c r="F53" s="6">
        <v>33.400718533743003</v>
      </c>
      <c r="G53" s="6">
        <v>66.599281466256997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4245.1429360000002</v>
      </c>
      <c r="E54" s="6">
        <v>14035.975722499999</v>
      </c>
      <c r="F54" s="6">
        <v>23.221461527061301</v>
      </c>
      <c r="G54" s="6">
        <v>76.778538472938706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7347.6591335000003</v>
      </c>
      <c r="E55" s="6">
        <v>18272.784662599999</v>
      </c>
      <c r="F55" s="6">
        <v>28.678890935599199</v>
      </c>
      <c r="G55" s="6">
        <v>71.321109064400801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10323.3063291</v>
      </c>
      <c r="E56" s="6">
        <v>19590.083639500001</v>
      </c>
      <c r="F56" s="6">
        <v>34.5106533894565</v>
      </c>
      <c r="G56" s="6">
        <v>65.489346610543507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4318.1615554</v>
      </c>
      <c r="E57" s="6">
        <v>8468.1795053999995</v>
      </c>
      <c r="F57" s="6">
        <v>33.771675062215401</v>
      </c>
      <c r="G57" s="6">
        <v>66.228324937784606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6657.8574457000004</v>
      </c>
      <c r="E58" s="6">
        <v>14773.081875899999</v>
      </c>
      <c r="F58" s="6">
        <v>31.066568505420701</v>
      </c>
      <c r="G58" s="6">
        <v>68.933431494579295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4172.2213689999999</v>
      </c>
      <c r="E59" s="6">
        <v>10925.719209299999</v>
      </c>
      <c r="F59" s="6">
        <v>27.6343740218229</v>
      </c>
      <c r="G59" s="6">
        <v>72.365625978177107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2981.8663246000001</v>
      </c>
      <c r="E60" s="6">
        <v>6778.6870031999997</v>
      </c>
      <c r="F60" s="6">
        <v>30.550177069439801</v>
      </c>
      <c r="G60" s="6">
        <v>69.449822930560202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506</v>
      </c>
    </row>
    <row r="11" spans="1:7" x14ac:dyDescent="0.25">
      <c r="A11" t="s">
        <v>608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252401.76653779999</v>
      </c>
      <c r="E17" s="6">
        <v>342854.4976303</v>
      </c>
      <c r="F17" s="6">
        <v>42.402202501899602</v>
      </c>
      <c r="G17" s="6">
        <v>57.597797498100398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610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86.622355200000001</v>
      </c>
      <c r="E28" s="6">
        <v>119.10573840000001</v>
      </c>
      <c r="F28" s="6">
        <v>42.105263157894697</v>
      </c>
      <c r="G28" s="6">
        <v>57.894736842105303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543.34838850000006</v>
      </c>
      <c r="E29" s="6">
        <v>656.73126579999996</v>
      </c>
      <c r="F29" s="6">
        <v>45.276027016467701</v>
      </c>
      <c r="G29" s="6">
        <v>54.723972983532299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13676.9040836</v>
      </c>
      <c r="E30" s="6">
        <v>20731.913661099999</v>
      </c>
      <c r="F30" s="6">
        <v>39.748253442118497</v>
      </c>
      <c r="G30" s="6">
        <v>60.251746557881503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5167.6637090000004</v>
      </c>
      <c r="E31" s="6">
        <v>7663.8925454999999</v>
      </c>
      <c r="F31" s="6">
        <v>40.273086183039702</v>
      </c>
      <c r="G31" s="6">
        <v>59.726913816960298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5330.6444883000004</v>
      </c>
      <c r="E32" s="6">
        <v>9628.9651238000006</v>
      </c>
      <c r="F32" s="6">
        <v>35.6335801970951</v>
      </c>
      <c r="G32" s="6">
        <v>64.3664198029049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1041.0709864</v>
      </c>
      <c r="E33" s="6">
        <v>1416.9136994</v>
      </c>
      <c r="F33" s="6">
        <v>42.354657147148302</v>
      </c>
      <c r="G33" s="6">
        <v>57.645342852851698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364.24460829999998</v>
      </c>
      <c r="E34" s="6">
        <v>466.75773140000001</v>
      </c>
      <c r="F34" s="6">
        <v>43.831959418007898</v>
      </c>
      <c r="G34" s="6">
        <v>56.168040581992102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12278.6015149</v>
      </c>
      <c r="E35" s="6">
        <v>10061.6076679</v>
      </c>
      <c r="F35" s="6">
        <v>54.961891423798498</v>
      </c>
      <c r="G35" s="6">
        <v>45.038108576201502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6113.7601015</v>
      </c>
      <c r="E36" s="6">
        <v>8996.7237814</v>
      </c>
      <c r="F36" s="6">
        <v>40.460385973600303</v>
      </c>
      <c r="G36" s="6">
        <v>59.539614026399697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4212.5124142000004</v>
      </c>
      <c r="E37" s="6">
        <v>13617.4287243</v>
      </c>
      <c r="F37" s="6">
        <v>23.626059006465098</v>
      </c>
      <c r="G37" s="6">
        <v>76.373940993534902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11515.827998700001</v>
      </c>
      <c r="E38" s="6">
        <v>14444.198305899999</v>
      </c>
      <c r="F38" s="6">
        <v>44.359847188057202</v>
      </c>
      <c r="G38" s="6">
        <v>55.640152811942798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5848.6285085</v>
      </c>
      <c r="E39" s="6">
        <v>9979.8295254999994</v>
      </c>
      <c r="F39" s="6">
        <v>36.950083804354001</v>
      </c>
      <c r="G39" s="6">
        <v>63.049916195645999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5921.2975557999998</v>
      </c>
      <c r="E40" s="6">
        <v>13051.1743981</v>
      </c>
      <c r="F40" s="6">
        <v>31.2099423321736</v>
      </c>
      <c r="G40" s="6">
        <v>68.790057667826403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8071.7337872999997</v>
      </c>
      <c r="E41" s="6">
        <v>16811.5025456</v>
      </c>
      <c r="F41" s="6">
        <v>32.438440399441703</v>
      </c>
      <c r="G41" s="6">
        <v>67.561559600558297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10276.977414200001</v>
      </c>
      <c r="E42" s="6">
        <v>14089.9867448</v>
      </c>
      <c r="F42" s="6">
        <v>42.175862972261903</v>
      </c>
      <c r="G42" s="6">
        <v>57.824137027738097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6355.2158368999999</v>
      </c>
      <c r="E43" s="6">
        <v>12335.41459</v>
      </c>
      <c r="F43" s="6">
        <v>34.002148091021198</v>
      </c>
      <c r="G43" s="6">
        <v>65.997851908978802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5183.1490304999998</v>
      </c>
      <c r="E44" s="6">
        <v>10957.757188199999</v>
      </c>
      <c r="F44" s="6">
        <v>32.111883684046703</v>
      </c>
      <c r="G44" s="6">
        <v>67.888116315953297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14231.6388315</v>
      </c>
      <c r="E45" s="6">
        <v>18408.9749887</v>
      </c>
      <c r="F45" s="6">
        <v>43.601014704854002</v>
      </c>
      <c r="G45" s="6">
        <v>56.398985295145998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8345.9606886000001</v>
      </c>
      <c r="E46" s="6">
        <v>11571.4815784</v>
      </c>
      <c r="F46" s="6">
        <v>41.9027733416751</v>
      </c>
      <c r="G46" s="6">
        <v>58.0972266583249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8439.8189562999996</v>
      </c>
      <c r="E47" s="6">
        <v>20786.116865299999</v>
      </c>
      <c r="F47" s="6">
        <v>28.877839901579399</v>
      </c>
      <c r="G47" s="6">
        <v>71.122160098420593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10209.000010899999</v>
      </c>
      <c r="E48" s="6">
        <v>18317.8138383</v>
      </c>
      <c r="F48" s="6">
        <v>35.787382582812697</v>
      </c>
      <c r="G48" s="6">
        <v>64.212617417187303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6165.2314743999996</v>
      </c>
      <c r="E49" s="6">
        <v>11075.9499602</v>
      </c>
      <c r="F49" s="6">
        <v>35.758752947332702</v>
      </c>
      <c r="G49" s="6">
        <v>64.241247052667305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6598.9981369999996</v>
      </c>
      <c r="E50" s="6">
        <v>8423.1287585999999</v>
      </c>
      <c r="F50" s="6">
        <v>43.928520793768897</v>
      </c>
      <c r="G50" s="6">
        <v>56.071479206231103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8155.5390644999998</v>
      </c>
      <c r="E51" s="6">
        <v>3158.4971197999998</v>
      </c>
      <c r="F51" s="6">
        <v>72.083374417849996</v>
      </c>
      <c r="G51" s="6">
        <v>27.916625582150001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11074.1145989</v>
      </c>
      <c r="E52" s="6">
        <v>7491.4279219</v>
      </c>
      <c r="F52" s="6">
        <v>59.648752986846802</v>
      </c>
      <c r="G52" s="6">
        <v>40.351247013153198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13937.173693999999</v>
      </c>
      <c r="E53" s="6">
        <v>8956.5649501999997</v>
      </c>
      <c r="F53" s="6">
        <v>60.877665769679403</v>
      </c>
      <c r="G53" s="6">
        <v>39.122334230320597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9550.6777187999996</v>
      </c>
      <c r="E54" s="6">
        <v>8730.4409396999999</v>
      </c>
      <c r="F54" s="6">
        <v>52.243398761373498</v>
      </c>
      <c r="G54" s="6">
        <v>47.756601238626601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11315.579761499999</v>
      </c>
      <c r="E55" s="6">
        <v>14304.864034599999</v>
      </c>
      <c r="F55" s="6">
        <v>44.166212933526502</v>
      </c>
      <c r="G55" s="6">
        <v>55.833787066473498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14418.660788699999</v>
      </c>
      <c r="E56" s="6">
        <v>15494.7291799</v>
      </c>
      <c r="F56" s="6">
        <v>48.2013600057875</v>
      </c>
      <c r="G56" s="6">
        <v>51.7986399942125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6225.4612473999996</v>
      </c>
      <c r="E57" s="6">
        <v>6560.8798133999999</v>
      </c>
      <c r="F57" s="6">
        <v>48.688371581811197</v>
      </c>
      <c r="G57" s="6">
        <v>51.311628418188803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7737.7046397000004</v>
      </c>
      <c r="E58" s="6">
        <v>13693.234681899999</v>
      </c>
      <c r="F58" s="6">
        <v>36.105298622637903</v>
      </c>
      <c r="G58" s="6">
        <v>63.894701377362097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8838.6214402000005</v>
      </c>
      <c r="E59" s="6">
        <v>6259.3191380999997</v>
      </c>
      <c r="F59" s="6">
        <v>58.541901091487901</v>
      </c>
      <c r="G59" s="6">
        <v>41.458098908512099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5169.3827036000002</v>
      </c>
      <c r="E60" s="6">
        <v>4591.1706242</v>
      </c>
      <c r="F60" s="6">
        <v>52.961984121090403</v>
      </c>
      <c r="G60" s="6">
        <v>47.038015878909597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510</v>
      </c>
    </row>
    <row r="11" spans="1:7" x14ac:dyDescent="0.25">
      <c r="A11" t="s">
        <v>611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240994.47031209999</v>
      </c>
      <c r="E17" s="6">
        <v>354261.793856</v>
      </c>
      <c r="F17" s="6">
        <v>40.485835230797903</v>
      </c>
      <c r="G17" s="6">
        <v>59.514164769202097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613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34.288015600000001</v>
      </c>
      <c r="E28" s="6">
        <v>171.440078</v>
      </c>
      <c r="F28" s="6">
        <v>16.6666666666667</v>
      </c>
      <c r="G28" s="6">
        <v>83.3333333333333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349.43038639999997</v>
      </c>
      <c r="E29" s="6">
        <v>850.64926790000004</v>
      </c>
      <c r="F29" s="6">
        <v>29.1172661037922</v>
      </c>
      <c r="G29" s="6">
        <v>70.882733896207796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16485.3967257</v>
      </c>
      <c r="E30" s="6">
        <v>17923.421019000001</v>
      </c>
      <c r="F30" s="6">
        <v>47.910384041716298</v>
      </c>
      <c r="G30" s="6">
        <v>52.089615958283702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3686.2642067000002</v>
      </c>
      <c r="E31" s="6">
        <v>9145.2920477999996</v>
      </c>
      <c r="F31" s="6">
        <v>28.728114763220798</v>
      </c>
      <c r="G31" s="6">
        <v>71.271885236779198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7735.6958097999996</v>
      </c>
      <c r="E32" s="6">
        <v>7223.9138022999996</v>
      </c>
      <c r="F32" s="6">
        <v>51.7105459994292</v>
      </c>
      <c r="G32" s="6">
        <v>48.2894540005708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847.85173129999998</v>
      </c>
      <c r="E33" s="6">
        <v>1610.1329545000001</v>
      </c>
      <c r="F33" s="6">
        <v>34.493775986405304</v>
      </c>
      <c r="G33" s="6">
        <v>65.506224013594704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225.86600490000001</v>
      </c>
      <c r="E34" s="6">
        <v>605.13633479999999</v>
      </c>
      <c r="F34" s="6">
        <v>27.179948131257898</v>
      </c>
      <c r="G34" s="6">
        <v>72.820051868741999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3654.1060447999998</v>
      </c>
      <c r="E35" s="6">
        <v>18686.103137999999</v>
      </c>
      <c r="F35" s="6">
        <v>16.356633077604901</v>
      </c>
      <c r="G35" s="6">
        <v>83.643366922395103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6870.0423299000004</v>
      </c>
      <c r="E36" s="6">
        <v>8240.4415530000006</v>
      </c>
      <c r="F36" s="6">
        <v>45.465402584986599</v>
      </c>
      <c r="G36" s="6">
        <v>54.534597415013401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5995.7911390999998</v>
      </c>
      <c r="E37" s="6">
        <v>11834.149999400001</v>
      </c>
      <c r="F37" s="6">
        <v>33.627655259911997</v>
      </c>
      <c r="G37" s="6">
        <v>66.372344740088096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11555.6500013</v>
      </c>
      <c r="E38" s="6">
        <v>14404.3763033</v>
      </c>
      <c r="F38" s="6">
        <v>44.513244577307702</v>
      </c>
      <c r="G38" s="6">
        <v>55.486755422692298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7046.1837851</v>
      </c>
      <c r="E39" s="6">
        <v>8782.2742488999993</v>
      </c>
      <c r="F39" s="6">
        <v>44.515920438772902</v>
      </c>
      <c r="G39" s="6">
        <v>55.484079561227098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3323.6782631999999</v>
      </c>
      <c r="E40" s="6">
        <v>15648.7936907</v>
      </c>
      <c r="F40" s="6">
        <v>17.518424964738401</v>
      </c>
      <c r="G40" s="6">
        <v>82.481575035261599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13554.1774038</v>
      </c>
      <c r="E41" s="6">
        <v>11329.0589291</v>
      </c>
      <c r="F41" s="6">
        <v>54.4711195218566</v>
      </c>
      <c r="G41" s="6">
        <v>45.5288804781434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14125.072760700001</v>
      </c>
      <c r="E42" s="6">
        <v>10241.8913983</v>
      </c>
      <c r="F42" s="6">
        <v>57.968127127083498</v>
      </c>
      <c r="G42" s="6">
        <v>42.031872872916502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7699.5613133999996</v>
      </c>
      <c r="E43" s="6">
        <v>10991.0691135</v>
      </c>
      <c r="F43" s="6">
        <v>41.194765171316</v>
      </c>
      <c r="G43" s="6">
        <v>58.805234828684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7304.9503617999999</v>
      </c>
      <c r="E44" s="6">
        <v>8835.9558569000001</v>
      </c>
      <c r="F44" s="6">
        <v>45.257374417657402</v>
      </c>
      <c r="G44" s="6">
        <v>54.742625582342598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14261.5891923</v>
      </c>
      <c r="E45" s="6">
        <v>18379.024627899998</v>
      </c>
      <c r="F45" s="6">
        <v>43.6927726630988</v>
      </c>
      <c r="G45" s="6">
        <v>56.3072273369012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11565.7029411</v>
      </c>
      <c r="E46" s="6">
        <v>8351.7393259</v>
      </c>
      <c r="F46" s="6">
        <v>58.068213709661499</v>
      </c>
      <c r="G46" s="6">
        <v>41.931786290338501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16905.427094999999</v>
      </c>
      <c r="E47" s="6">
        <v>12320.508726599999</v>
      </c>
      <c r="F47" s="6">
        <v>57.843920544387501</v>
      </c>
      <c r="G47" s="6">
        <v>42.156079455612499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16834.126634299999</v>
      </c>
      <c r="E48" s="6">
        <v>11692.687214899999</v>
      </c>
      <c r="F48" s="6">
        <v>59.011590720539203</v>
      </c>
      <c r="G48" s="6">
        <v>40.988409279460797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7110.0833424000002</v>
      </c>
      <c r="E49" s="6">
        <v>10131.0980922</v>
      </c>
      <c r="F49" s="6">
        <v>41.238956676897601</v>
      </c>
      <c r="G49" s="6">
        <v>58.761043323102399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5108.6321017999999</v>
      </c>
      <c r="E50" s="6">
        <v>9913.4947938000005</v>
      </c>
      <c r="F50" s="6">
        <v>34.007382159022498</v>
      </c>
      <c r="G50" s="6">
        <v>65.992617840977502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1576.3470746</v>
      </c>
      <c r="E51" s="6">
        <v>9737.6891097000007</v>
      </c>
      <c r="F51" s="6">
        <v>13.932667784706499</v>
      </c>
      <c r="G51" s="6">
        <v>86.067332215293504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2429.3493592999998</v>
      </c>
      <c r="E52" s="6">
        <v>16136.193161499999</v>
      </c>
      <c r="F52" s="6">
        <v>13.085259192282001</v>
      </c>
      <c r="G52" s="6">
        <v>86.914740807718005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9630.1605865000001</v>
      </c>
      <c r="E53" s="6">
        <v>13263.5780577</v>
      </c>
      <c r="F53" s="6">
        <v>42.064604371378003</v>
      </c>
      <c r="G53" s="6">
        <v>57.935395628621997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2747.4877433000001</v>
      </c>
      <c r="E54" s="6">
        <v>15533.630915199999</v>
      </c>
      <c r="F54" s="6">
        <v>15.0291007603221</v>
      </c>
      <c r="G54" s="6">
        <v>84.970899239677905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10815.5492254</v>
      </c>
      <c r="E55" s="6">
        <v>14804.8945707</v>
      </c>
      <c r="F55" s="6">
        <v>42.214527240337503</v>
      </c>
      <c r="G55" s="6">
        <v>57.785472759662497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12870.169289900001</v>
      </c>
      <c r="E56" s="6">
        <v>17043.2206787</v>
      </c>
      <c r="F56" s="6">
        <v>43.024776875538898</v>
      </c>
      <c r="G56" s="6">
        <v>56.975223124461003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3052.4833394000002</v>
      </c>
      <c r="E57" s="6">
        <v>9733.8577213999997</v>
      </c>
      <c r="F57" s="6">
        <v>23.873001078926499</v>
      </c>
      <c r="G57" s="6">
        <v>76.126998921073593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8513.4807220000002</v>
      </c>
      <c r="E58" s="6">
        <v>12917.458599600001</v>
      </c>
      <c r="F58" s="6">
        <v>39.725187002976398</v>
      </c>
      <c r="G58" s="6">
        <v>60.274812997023602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3045.6092186000001</v>
      </c>
      <c r="E59" s="6">
        <v>12052.3313597</v>
      </c>
      <c r="F59" s="6">
        <v>20.172348690902901</v>
      </c>
      <c r="G59" s="6">
        <v>79.827651309097106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4034.2661627000002</v>
      </c>
      <c r="E60" s="6">
        <v>5726.2871650999996</v>
      </c>
      <c r="F60" s="6">
        <v>41.332351017535103</v>
      </c>
      <c r="G60" s="6">
        <v>58.667648982464897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585</v>
      </c>
    </row>
    <row r="9" spans="1:7" x14ac:dyDescent="0.25">
      <c r="A9" t="s">
        <v>586</v>
      </c>
    </row>
    <row r="10" spans="1:7" x14ac:dyDescent="0.25">
      <c r="A10" t="s">
        <v>514</v>
      </c>
    </row>
    <row r="11" spans="1:7" x14ac:dyDescent="0.25">
      <c r="A11" t="s">
        <v>614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4064.4561619000001</v>
      </c>
      <c r="E17" s="6">
        <v>591191.80800620001</v>
      </c>
      <c r="F17" s="6">
        <v>0.68280779330903496</v>
      </c>
      <c r="G17" s="6">
        <v>99.317192206691004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616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205.72809359999999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1192.1376551000001</v>
      </c>
      <c r="E29" s="6">
        <v>7.9419991999999997</v>
      </c>
      <c r="F29" s="6">
        <v>99.338210661972099</v>
      </c>
      <c r="G29" s="6">
        <v>0.66178933802794304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33864.176202900002</v>
      </c>
      <c r="E30" s="6">
        <v>544.64154180000003</v>
      </c>
      <c r="F30" s="6">
        <v>98.417145436843995</v>
      </c>
      <c r="G30" s="6">
        <v>1.5828545631559601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12695.318003799999</v>
      </c>
      <c r="E31" s="6">
        <v>136.23825070000001</v>
      </c>
      <c r="F31" s="6">
        <v>98.938256217734903</v>
      </c>
      <c r="G31" s="6">
        <v>1.0617437822650799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14905.4634702</v>
      </c>
      <c r="E32" s="6">
        <v>54.146141900000003</v>
      </c>
      <c r="F32" s="6">
        <v>99.638051103578206</v>
      </c>
      <c r="G32" s="6">
        <v>0.36194889642176298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2442.8669966000002</v>
      </c>
      <c r="E33" s="6">
        <v>15.117689199999999</v>
      </c>
      <c r="F33" s="6">
        <v>99.384955923959296</v>
      </c>
      <c r="G33" s="6">
        <v>0.61504407604067901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809.11363540000002</v>
      </c>
      <c r="E34" s="6">
        <v>21.888704300000001</v>
      </c>
      <c r="F34" s="6">
        <v>97.365987644763806</v>
      </c>
      <c r="G34" s="6">
        <v>2.63401235523621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22028.807662399999</v>
      </c>
      <c r="E35" s="6">
        <v>311.40152039999998</v>
      </c>
      <c r="F35" s="6">
        <v>98.606093981251703</v>
      </c>
      <c r="G35" s="6">
        <v>1.3939060187482599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14757.170145300001</v>
      </c>
      <c r="E36" s="6">
        <v>353.31373760000002</v>
      </c>
      <c r="F36" s="6">
        <v>97.661797329999303</v>
      </c>
      <c r="G36" s="6">
        <v>2.3382026700007401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17666.6291624</v>
      </c>
      <c r="E37" s="6">
        <v>163.31197610000001</v>
      </c>
      <c r="F37" s="6">
        <v>99.084057682347805</v>
      </c>
      <c r="G37" s="6">
        <v>0.91594231765220002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25916.995926399999</v>
      </c>
      <c r="E38" s="6">
        <v>43.030378200000001</v>
      </c>
      <c r="F38" s="6">
        <v>99.8342437033957</v>
      </c>
      <c r="G38" s="6">
        <v>0.16575629660427299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15818.140366600001</v>
      </c>
      <c r="E39" s="6">
        <v>10.317667399999999</v>
      </c>
      <c r="F39" s="6">
        <v>99.934815713711103</v>
      </c>
      <c r="G39" s="6">
        <v>6.5184286288894E-2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18867.897911399999</v>
      </c>
      <c r="E40" s="6">
        <v>104.5740425</v>
      </c>
      <c r="F40" s="6">
        <v>99.448811716501197</v>
      </c>
      <c r="G40" s="6">
        <v>0.55118828349883897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24617.924377700001</v>
      </c>
      <c r="E41" s="6">
        <v>265.3119552</v>
      </c>
      <c r="F41" s="6">
        <v>98.933772313012199</v>
      </c>
      <c r="G41" s="6">
        <v>1.06622768698785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24251.792078300001</v>
      </c>
      <c r="E42" s="6">
        <v>115.1720807</v>
      </c>
      <c r="F42" s="6">
        <v>99.527343332766193</v>
      </c>
      <c r="G42" s="6">
        <v>0.47265666723386601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18552.453758200001</v>
      </c>
      <c r="E43" s="6">
        <v>138.17666869999999</v>
      </c>
      <c r="F43" s="6">
        <v>99.260716917813895</v>
      </c>
      <c r="G43" s="6">
        <v>0.73928308218610295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16074.134856299999</v>
      </c>
      <c r="E44" s="6">
        <v>66.771362400000001</v>
      </c>
      <c r="F44" s="6">
        <v>99.586322096818606</v>
      </c>
      <c r="G44" s="6">
        <v>0.41367790318143499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32581.568275099999</v>
      </c>
      <c r="E45" s="6">
        <v>59.045545099999998</v>
      </c>
      <c r="F45" s="6">
        <v>99.819104060281305</v>
      </c>
      <c r="G45" s="6">
        <v>0.180895939718692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19917.442266999999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29105.129907300001</v>
      </c>
      <c r="E47" s="6">
        <v>120.8059143</v>
      </c>
      <c r="F47" s="6">
        <v>99.586648259828493</v>
      </c>
      <c r="G47" s="6">
        <v>0.41335174017153598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28526.8138492</v>
      </c>
      <c r="E48" s="6">
        <v>0</v>
      </c>
      <c r="F48" s="6">
        <v>100</v>
      </c>
      <c r="G48" s="6">
        <v>0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17140.1829186</v>
      </c>
      <c r="E49" s="6">
        <v>100.998516</v>
      </c>
      <c r="F49" s="6">
        <v>99.414201884116196</v>
      </c>
      <c r="G49" s="6">
        <v>0.58579811588383301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14914.1197983</v>
      </c>
      <c r="E50" s="6">
        <v>108.0070973</v>
      </c>
      <c r="F50" s="6">
        <v>99.281013280937998</v>
      </c>
      <c r="G50" s="6">
        <v>0.71898671906196898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11287.691133599999</v>
      </c>
      <c r="E51" s="6">
        <v>26.345050700000002</v>
      </c>
      <c r="F51" s="6">
        <v>99.767147194238603</v>
      </c>
      <c r="G51" s="6">
        <v>0.23285280576137701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18259.809894999999</v>
      </c>
      <c r="E52" s="6">
        <v>305.73262579999999</v>
      </c>
      <c r="F52" s="6">
        <v>98.353225468862703</v>
      </c>
      <c r="G52" s="6">
        <v>1.6467745311373001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22841.135042599999</v>
      </c>
      <c r="E53" s="6">
        <v>52.603601599999998</v>
      </c>
      <c r="F53" s="6">
        <v>99.770227124466103</v>
      </c>
      <c r="G53" s="6">
        <v>0.229772875533926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17912.689888600002</v>
      </c>
      <c r="E54" s="6">
        <v>368.42876990000002</v>
      </c>
      <c r="F54" s="6">
        <v>97.984648659732301</v>
      </c>
      <c r="G54" s="6">
        <v>2.0153513402676499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25521.665704800002</v>
      </c>
      <c r="E55" s="6">
        <v>98.7780913</v>
      </c>
      <c r="F55" s="6">
        <v>99.614455970840595</v>
      </c>
      <c r="G55" s="6">
        <v>0.38554402915938601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29706.5497364</v>
      </c>
      <c r="E56" s="6">
        <v>206.8402322</v>
      </c>
      <c r="F56" s="6">
        <v>99.308536302916096</v>
      </c>
      <c r="G56" s="6">
        <v>0.69146369708388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12758.186077</v>
      </c>
      <c r="E57" s="6">
        <v>28.1549838</v>
      </c>
      <c r="F57" s="6">
        <v>99.779804217124195</v>
      </c>
      <c r="G57" s="6">
        <v>0.22019578287581201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21283.2839891</v>
      </c>
      <c r="E58" s="6">
        <v>147.65533249999999</v>
      </c>
      <c r="F58" s="6">
        <v>99.311017915340798</v>
      </c>
      <c r="G58" s="6">
        <v>0.688982084659163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15063.1180697</v>
      </c>
      <c r="E59" s="6">
        <v>34.822508599999999</v>
      </c>
      <c r="F59" s="6">
        <v>99.769355903744597</v>
      </c>
      <c r="G59" s="6">
        <v>0.23064409625541801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9705.6711512999991</v>
      </c>
      <c r="E60" s="6">
        <v>54.8821765</v>
      </c>
      <c r="F60" s="6">
        <v>99.437714495717302</v>
      </c>
      <c r="G60" s="6">
        <v>0.56228550428267898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617</v>
      </c>
    </row>
    <row r="9" spans="1:9" x14ac:dyDescent="0.25">
      <c r="A9" t="s">
        <v>618</v>
      </c>
    </row>
    <row r="10" spans="1:9" x14ac:dyDescent="0.25">
      <c r="A10" t="s">
        <v>4</v>
      </c>
    </row>
    <row r="11" spans="1:9" x14ac:dyDescent="0.25">
      <c r="A11" t="s">
        <v>619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620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621</v>
      </c>
      <c r="F16" s="5" t="s">
        <v>622</v>
      </c>
      <c r="G16" s="5" t="s">
        <v>113</v>
      </c>
      <c r="H16" s="5" t="s">
        <v>623</v>
      </c>
      <c r="I16" s="5" t="s">
        <v>624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852214.75980330002</v>
      </c>
      <c r="E17" s="6">
        <v>287468.59281639999</v>
      </c>
      <c r="F17" s="6">
        <v>1670666.1601163</v>
      </c>
      <c r="G17" s="6">
        <v>30.324155623391899</v>
      </c>
      <c r="H17" s="6">
        <v>10.2289267407361</v>
      </c>
      <c r="I17" s="6">
        <v>59.446917635871998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625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622</v>
      </c>
      <c r="E27" s="5" t="s">
        <v>111</v>
      </c>
      <c r="F27" s="5" t="s">
        <v>621</v>
      </c>
      <c r="G27" s="5" t="s">
        <v>624</v>
      </c>
      <c r="H27" s="5" t="s">
        <v>113</v>
      </c>
      <c r="I27" s="5" t="s">
        <v>623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1135.1137796</v>
      </c>
      <c r="E28" s="6">
        <v>0</v>
      </c>
      <c r="F28" s="6">
        <v>0</v>
      </c>
      <c r="G28" s="6">
        <v>100</v>
      </c>
      <c r="H28" s="6">
        <v>0</v>
      </c>
      <c r="I28" s="6">
        <v>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7913.8779842000004</v>
      </c>
      <c r="E29" s="6">
        <v>7.3205552000000003</v>
      </c>
      <c r="F29" s="6">
        <v>0</v>
      </c>
      <c r="G29" s="6">
        <v>99.907582733047406</v>
      </c>
      <c r="H29" s="6">
        <v>9.2417266952565302E-2</v>
      </c>
      <c r="I29" s="6">
        <v>0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106135.08329559999</v>
      </c>
      <c r="E30" s="6">
        <v>20751.633029199998</v>
      </c>
      <c r="F30" s="6">
        <v>6875.8849514000003</v>
      </c>
      <c r="G30" s="6">
        <v>79.345857723300895</v>
      </c>
      <c r="H30" s="6">
        <v>15.513778015090301</v>
      </c>
      <c r="I30" s="6">
        <v>5.1403642616087497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73895.017403499995</v>
      </c>
      <c r="E31" s="6">
        <v>477.19388659999998</v>
      </c>
      <c r="F31" s="6">
        <v>358.27722999999997</v>
      </c>
      <c r="G31" s="6">
        <v>98.882021069117897</v>
      </c>
      <c r="H31" s="6">
        <v>0.63855314751709502</v>
      </c>
      <c r="I31" s="6">
        <v>0.479425783365026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82642.697043699998</v>
      </c>
      <c r="E32" s="6">
        <v>5331.0548466999999</v>
      </c>
      <c r="F32" s="6">
        <v>1362.2064158999999</v>
      </c>
      <c r="G32" s="6">
        <v>92.507763514830998</v>
      </c>
      <c r="H32" s="6">
        <v>5.9674233620708304</v>
      </c>
      <c r="I32" s="6">
        <v>1.5248131230982001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11023.493697</v>
      </c>
      <c r="E33" s="6">
        <v>748.95192220000001</v>
      </c>
      <c r="F33" s="6">
        <v>219.0260601</v>
      </c>
      <c r="G33" s="6">
        <v>91.927779940714402</v>
      </c>
      <c r="H33" s="6">
        <v>6.2457047994606096</v>
      </c>
      <c r="I33" s="6">
        <v>1.8265152598249399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2527.0622690999999</v>
      </c>
      <c r="E34" s="6">
        <v>1270.7391714</v>
      </c>
      <c r="F34" s="6">
        <v>70.761779700000005</v>
      </c>
      <c r="G34" s="6">
        <v>65.323018528035206</v>
      </c>
      <c r="H34" s="6">
        <v>32.847832620770902</v>
      </c>
      <c r="I34" s="6">
        <v>1.82914885119395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14108.853653300001</v>
      </c>
      <c r="E35" s="6">
        <v>64941.012136700003</v>
      </c>
      <c r="F35" s="6">
        <v>25454.064078300002</v>
      </c>
      <c r="G35" s="6">
        <v>13.500787646053601</v>
      </c>
      <c r="H35" s="6">
        <v>62.142172278632202</v>
      </c>
      <c r="I35" s="6">
        <v>24.357040075314099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21633.768666</v>
      </c>
      <c r="E36" s="6">
        <v>31137.9412816</v>
      </c>
      <c r="F36" s="6">
        <v>11141.994188799999</v>
      </c>
      <c r="G36" s="6">
        <v>33.848403809972901</v>
      </c>
      <c r="H36" s="6">
        <v>48.718724258490298</v>
      </c>
      <c r="I36" s="6">
        <v>17.432871931536901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61995.1927774</v>
      </c>
      <c r="E37" s="6">
        <v>24787.980515499999</v>
      </c>
      <c r="F37" s="6">
        <v>4874.6962739999999</v>
      </c>
      <c r="G37" s="6">
        <v>67.637610464151606</v>
      </c>
      <c r="H37" s="6">
        <v>27.0440286607442</v>
      </c>
      <c r="I37" s="6">
        <v>5.3183608751041502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80142.166890199995</v>
      </c>
      <c r="E38" s="6">
        <v>43787.969147900003</v>
      </c>
      <c r="F38" s="6">
        <v>16587.815774300001</v>
      </c>
      <c r="G38" s="6">
        <v>57.033400968720798</v>
      </c>
      <c r="H38" s="6">
        <v>31.161832764513701</v>
      </c>
      <c r="I38" s="6">
        <v>11.804766266765499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51964.895609300002</v>
      </c>
      <c r="E39" s="6">
        <v>25594.396725899998</v>
      </c>
      <c r="F39" s="6">
        <v>9673.7534004000008</v>
      </c>
      <c r="G39" s="6">
        <v>59.570195183604604</v>
      </c>
      <c r="H39" s="6">
        <v>29.340253467104201</v>
      </c>
      <c r="I39" s="6">
        <v>11.089551349291201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23575.930886599999</v>
      </c>
      <c r="E40" s="6">
        <v>54771.047598999998</v>
      </c>
      <c r="F40" s="6">
        <v>24360.898772600001</v>
      </c>
      <c r="G40" s="6">
        <v>22.954355124419401</v>
      </c>
      <c r="H40" s="6">
        <v>53.327017421759798</v>
      </c>
      <c r="I40" s="6">
        <v>23.718627453820801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66302.712493300001</v>
      </c>
      <c r="E41" s="6">
        <v>15601.714393</v>
      </c>
      <c r="F41" s="6">
        <v>5903.9536122999998</v>
      </c>
      <c r="G41" s="6">
        <v>75.508410605929697</v>
      </c>
      <c r="H41" s="6">
        <v>17.7679104254163</v>
      </c>
      <c r="I41" s="6">
        <v>6.7236789686539398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25113.471482699999</v>
      </c>
      <c r="E42" s="6">
        <v>48236.439731099999</v>
      </c>
      <c r="F42" s="6">
        <v>9845.5101520000007</v>
      </c>
      <c r="G42" s="6">
        <v>30.186122109147298</v>
      </c>
      <c r="H42" s="6">
        <v>57.979680779559203</v>
      </c>
      <c r="I42" s="6">
        <v>11.8341971112936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74453.3978317</v>
      </c>
      <c r="E43" s="6">
        <v>14605.618702</v>
      </c>
      <c r="F43" s="6">
        <v>3424.882548</v>
      </c>
      <c r="G43" s="6">
        <v>80.504172694890499</v>
      </c>
      <c r="H43" s="6">
        <v>15.792606980267401</v>
      </c>
      <c r="I43" s="6">
        <v>3.70322032484213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91520.223754000006</v>
      </c>
      <c r="E44" s="6">
        <v>21655.168665000001</v>
      </c>
      <c r="F44" s="6">
        <v>6592.0916053999999</v>
      </c>
      <c r="G44" s="6">
        <v>76.414917203533093</v>
      </c>
      <c r="H44" s="6">
        <v>18.081008248105299</v>
      </c>
      <c r="I44" s="6">
        <v>5.5040745483615598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67680.834238700001</v>
      </c>
      <c r="E45" s="6">
        <v>34509.363889699998</v>
      </c>
      <c r="F45" s="6">
        <v>10610.8213686</v>
      </c>
      <c r="G45" s="6">
        <v>60.000197285894203</v>
      </c>
      <c r="H45" s="6">
        <v>30.593131200040101</v>
      </c>
      <c r="I45" s="6">
        <v>9.4066715140656996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51955.038590800003</v>
      </c>
      <c r="E46" s="6">
        <v>9477.4242006999993</v>
      </c>
      <c r="F46" s="6">
        <v>3552.6302190000001</v>
      </c>
      <c r="G46" s="6">
        <v>79.949164006590493</v>
      </c>
      <c r="H46" s="6">
        <v>14.5839972856062</v>
      </c>
      <c r="I46" s="6">
        <v>5.4668387078033103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126292.3133243</v>
      </c>
      <c r="E47" s="6">
        <v>13385.455722500001</v>
      </c>
      <c r="F47" s="6">
        <v>7020.3706507999996</v>
      </c>
      <c r="G47" s="6">
        <v>86.089921511367393</v>
      </c>
      <c r="H47" s="6">
        <v>9.1244890699312595</v>
      </c>
      <c r="I47" s="6">
        <v>4.7855894187013002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93824.507860500002</v>
      </c>
      <c r="E48" s="6">
        <v>12463.9539413</v>
      </c>
      <c r="F48" s="6">
        <v>2234.9966039000001</v>
      </c>
      <c r="G48" s="6">
        <v>86.455508549819697</v>
      </c>
      <c r="H48" s="6">
        <v>11.485032014650001</v>
      </c>
      <c r="I48" s="6">
        <v>2.05945943553031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68856.113910999993</v>
      </c>
      <c r="E49" s="6">
        <v>10198.2547268</v>
      </c>
      <c r="F49" s="6">
        <v>2093.8346071999999</v>
      </c>
      <c r="G49" s="6">
        <v>84.852296363373398</v>
      </c>
      <c r="H49" s="6">
        <v>12.5674436635519</v>
      </c>
      <c r="I49" s="6">
        <v>2.58025997307465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53786.736075200002</v>
      </c>
      <c r="E50" s="6">
        <v>18378.021319399999</v>
      </c>
      <c r="F50" s="6">
        <v>11261.5917998</v>
      </c>
      <c r="G50" s="6">
        <v>64.472120133012396</v>
      </c>
      <c r="H50" s="6">
        <v>22.029036985156299</v>
      </c>
      <c r="I50" s="6">
        <v>13.498842881831299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5918.0837460000002</v>
      </c>
      <c r="E51" s="6">
        <v>42856.2632706</v>
      </c>
      <c r="F51" s="6">
        <v>17678.193259399999</v>
      </c>
      <c r="G51" s="6">
        <v>8.9057298959831908</v>
      </c>
      <c r="H51" s="6">
        <v>64.491535000172107</v>
      </c>
      <c r="I51" s="6">
        <v>26.602735103844701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7768.9026825000001</v>
      </c>
      <c r="E52" s="6">
        <v>87245.430047799993</v>
      </c>
      <c r="F52" s="6">
        <v>26778.695557800002</v>
      </c>
      <c r="G52" s="6">
        <v>6.3787745421049502</v>
      </c>
      <c r="H52" s="6">
        <v>71.634174200367198</v>
      </c>
      <c r="I52" s="6">
        <v>21.987051257527899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48317.234533399998</v>
      </c>
      <c r="E53" s="6">
        <v>40687.821868500003</v>
      </c>
      <c r="F53" s="6">
        <v>14412.943980599999</v>
      </c>
      <c r="G53" s="6">
        <v>46.720333360434999</v>
      </c>
      <c r="H53" s="6">
        <v>39.3430754008129</v>
      </c>
      <c r="I53" s="6">
        <v>13.936591238751999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18358.6422929</v>
      </c>
      <c r="E54" s="6">
        <v>53382.482661100003</v>
      </c>
      <c r="F54" s="6">
        <v>13132.2369371</v>
      </c>
      <c r="G54" s="6">
        <v>21.6306293091768</v>
      </c>
      <c r="H54" s="6">
        <v>62.896627954474603</v>
      </c>
      <c r="I54" s="6">
        <v>15.4727427363486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80880.6538956</v>
      </c>
      <c r="E55" s="6">
        <v>15290.893633899999</v>
      </c>
      <c r="F55" s="6">
        <v>3599.1913338999998</v>
      </c>
      <c r="G55" s="6">
        <v>81.066507892997393</v>
      </c>
      <c r="H55" s="6">
        <v>15.3260302650814</v>
      </c>
      <c r="I55" s="6">
        <v>3.6074618419212001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105620.9573193</v>
      </c>
      <c r="E56" s="6">
        <v>24751.6592188</v>
      </c>
      <c r="F56" s="6">
        <v>8961.3211745000008</v>
      </c>
      <c r="G56" s="6">
        <v>75.804186010418505</v>
      </c>
      <c r="H56" s="6">
        <v>17.7642716664296</v>
      </c>
      <c r="I56" s="6">
        <v>6.4315423231519198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13757.913073899999</v>
      </c>
      <c r="E57" s="6">
        <v>48087.5437456</v>
      </c>
      <c r="F57" s="6">
        <v>15119.9111863</v>
      </c>
      <c r="G57" s="6">
        <v>17.875459353177199</v>
      </c>
      <c r="H57" s="6">
        <v>62.479456658969298</v>
      </c>
      <c r="I57" s="6">
        <v>19.645083987853599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75014.342588200001</v>
      </c>
      <c r="E58" s="6">
        <v>11912.815999099999</v>
      </c>
      <c r="F58" s="6">
        <v>3011.0783465</v>
      </c>
      <c r="G58" s="6">
        <v>83.406507783130195</v>
      </c>
      <c r="H58" s="6">
        <v>13.245552064655801</v>
      </c>
      <c r="I58" s="6">
        <v>3.34794015221394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21923.1479488</v>
      </c>
      <c r="E59" s="6">
        <v>38885.445284000001</v>
      </c>
      <c r="F59" s="6">
        <v>16537.526245900001</v>
      </c>
      <c r="G59" s="6">
        <v>28.3442118319036</v>
      </c>
      <c r="H59" s="6">
        <v>50.274591079787101</v>
      </c>
      <c r="I59" s="6">
        <v>21.3811970883093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34627.778517999999</v>
      </c>
      <c r="E60" s="6">
        <v>16995.747964499998</v>
      </c>
      <c r="F60" s="6">
        <v>4717.4327019000002</v>
      </c>
      <c r="G60" s="6">
        <v>61.4611093230872</v>
      </c>
      <c r="H60" s="6">
        <v>30.1658832411321</v>
      </c>
      <c r="I60" s="6">
        <v>8.37300743578073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D63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626</v>
      </c>
    </row>
    <row r="9" spans="1:4" x14ac:dyDescent="0.25">
      <c r="A9" t="s">
        <v>618</v>
      </c>
    </row>
    <row r="10" spans="1:4" x14ac:dyDescent="0.25">
      <c r="A10" t="s">
        <v>457</v>
      </c>
    </row>
    <row r="11" spans="1:4" x14ac:dyDescent="0.25">
      <c r="A11" t="s">
        <v>627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234327.60917988201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629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33</v>
      </c>
      <c r="B28" s="6" t="s">
        <v>34</v>
      </c>
      <c r="C28" s="6" t="s">
        <v>22</v>
      </c>
      <c r="D28" s="6">
        <v>104176.16772533501</v>
      </c>
    </row>
    <row r="29" spans="1:4" x14ac:dyDescent="0.25">
      <c r="A29" s="6" t="s">
        <v>35</v>
      </c>
      <c r="B29" s="6" t="s">
        <v>36</v>
      </c>
      <c r="C29" s="6" t="s">
        <v>22</v>
      </c>
      <c r="D29" s="6">
        <v>65010.547138472102</v>
      </c>
    </row>
    <row r="30" spans="1:4" x14ac:dyDescent="0.25">
      <c r="A30" s="6" t="s">
        <v>37</v>
      </c>
      <c r="B30" s="6" t="s">
        <v>38</v>
      </c>
      <c r="C30" s="6" t="s">
        <v>22</v>
      </c>
      <c r="D30" s="6">
        <v>61765.863067198297</v>
      </c>
    </row>
    <row r="31" spans="1:4" x14ac:dyDescent="0.25">
      <c r="A31" s="6" t="s">
        <v>39</v>
      </c>
      <c r="B31" s="6" t="s">
        <v>40</v>
      </c>
      <c r="C31" s="6" t="s">
        <v>22</v>
      </c>
      <c r="D31" s="6">
        <v>362136.57774004398</v>
      </c>
    </row>
    <row r="32" spans="1:4" x14ac:dyDescent="0.25">
      <c r="A32" s="6" t="s">
        <v>41</v>
      </c>
      <c r="B32" s="6" t="s">
        <v>42</v>
      </c>
      <c r="C32" s="6" t="s">
        <v>22</v>
      </c>
      <c r="D32" s="6">
        <v>660816.21409649495</v>
      </c>
    </row>
    <row r="33" spans="1:4" x14ac:dyDescent="0.25">
      <c r="A33" s="6" t="s">
        <v>43</v>
      </c>
      <c r="B33" s="6" t="s">
        <v>44</v>
      </c>
      <c r="C33" s="6" t="s">
        <v>22</v>
      </c>
      <c r="D33" s="6">
        <v>286981.74153706699</v>
      </c>
    </row>
    <row r="34" spans="1:4" x14ac:dyDescent="0.25">
      <c r="A34" s="6" t="s">
        <v>45</v>
      </c>
      <c r="B34" s="6" t="s">
        <v>46</v>
      </c>
      <c r="C34" s="6" t="s">
        <v>22</v>
      </c>
      <c r="D34" s="6">
        <v>136389.76099619499</v>
      </c>
    </row>
    <row r="35" spans="1:4" x14ac:dyDescent="0.25">
      <c r="A35" s="6" t="s">
        <v>47</v>
      </c>
      <c r="B35" s="6" t="s">
        <v>48</v>
      </c>
      <c r="C35" s="6" t="s">
        <v>22</v>
      </c>
      <c r="D35" s="6">
        <v>80458.689514622107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142664.158287873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106792.93606368</v>
      </c>
    </row>
    <row r="38" spans="1:4" x14ac:dyDescent="0.25">
      <c r="A38" s="6" t="s">
        <v>53</v>
      </c>
      <c r="B38" s="6" t="s">
        <v>54</v>
      </c>
      <c r="C38" s="6" t="s">
        <v>22</v>
      </c>
      <c r="D38" s="6">
        <v>162368.63362159301</v>
      </c>
    </row>
    <row r="39" spans="1:4" x14ac:dyDescent="0.25">
      <c r="A39" s="6" t="s">
        <v>55</v>
      </c>
      <c r="B39" s="6" t="s">
        <v>56</v>
      </c>
      <c r="C39" s="6" t="s">
        <v>22</v>
      </c>
      <c r="D39" s="6">
        <v>66534.680657887002</v>
      </c>
    </row>
    <row r="40" spans="1:4" x14ac:dyDescent="0.25">
      <c r="A40" s="6" t="s">
        <v>57</v>
      </c>
      <c r="B40" s="6" t="s">
        <v>58</v>
      </c>
      <c r="C40" s="6" t="s">
        <v>22</v>
      </c>
      <c r="D40" s="6">
        <v>49928.786146348801</v>
      </c>
    </row>
    <row r="41" spans="1:4" x14ac:dyDescent="0.25">
      <c r="A41" s="6" t="s">
        <v>59</v>
      </c>
      <c r="B41" s="6" t="s">
        <v>60</v>
      </c>
      <c r="C41" s="6" t="s">
        <v>22</v>
      </c>
      <c r="D41" s="6">
        <v>79808.227243471396</v>
      </c>
    </row>
    <row r="42" spans="1:4" x14ac:dyDescent="0.25">
      <c r="A42" s="6" t="s">
        <v>61</v>
      </c>
      <c r="B42" s="6" t="s">
        <v>62</v>
      </c>
      <c r="C42" s="6" t="s">
        <v>22</v>
      </c>
      <c r="D42" s="6">
        <v>65388.701202253302</v>
      </c>
    </row>
    <row r="43" spans="1:4" x14ac:dyDescent="0.25">
      <c r="A43" s="6" t="s">
        <v>63</v>
      </c>
      <c r="B43" s="6" t="s">
        <v>64</v>
      </c>
      <c r="C43" s="6" t="s">
        <v>22</v>
      </c>
      <c r="D43" s="6">
        <v>120996.709842047</v>
      </c>
    </row>
    <row r="44" spans="1:4" x14ac:dyDescent="0.25">
      <c r="A44" s="6" t="s">
        <v>65</v>
      </c>
      <c r="B44" s="6" t="s">
        <v>66</v>
      </c>
      <c r="C44" s="6" t="s">
        <v>22</v>
      </c>
      <c r="D44" s="6">
        <v>104372.551957056</v>
      </c>
    </row>
    <row r="45" spans="1:4" x14ac:dyDescent="0.25">
      <c r="A45" s="6" t="s">
        <v>67</v>
      </c>
      <c r="B45" s="6" t="s">
        <v>68</v>
      </c>
      <c r="C45" s="6" t="s">
        <v>22</v>
      </c>
      <c r="D45" s="6">
        <v>68592.786607874601</v>
      </c>
    </row>
    <row r="46" spans="1:4" x14ac:dyDescent="0.25">
      <c r="A46" s="6" t="s">
        <v>69</v>
      </c>
      <c r="B46" s="6" t="s">
        <v>70</v>
      </c>
      <c r="C46" s="6" t="s">
        <v>22</v>
      </c>
      <c r="D46" s="6">
        <v>98106.471410413404</v>
      </c>
    </row>
    <row r="47" spans="1:4" x14ac:dyDescent="0.25">
      <c r="A47" s="6" t="s">
        <v>71</v>
      </c>
      <c r="B47" s="6" t="s">
        <v>72</v>
      </c>
      <c r="C47" s="6" t="s">
        <v>22</v>
      </c>
      <c r="D47" s="6">
        <v>118659.837439461</v>
      </c>
    </row>
    <row r="48" spans="1:4" x14ac:dyDescent="0.25">
      <c r="A48" s="6" t="s">
        <v>73</v>
      </c>
      <c r="B48" s="6" t="s">
        <v>74</v>
      </c>
      <c r="C48" s="6" t="s">
        <v>22</v>
      </c>
      <c r="D48" s="6">
        <v>202173.04190087799</v>
      </c>
    </row>
    <row r="49" spans="1:4" x14ac:dyDescent="0.25">
      <c r="A49" s="6" t="s">
        <v>75</v>
      </c>
      <c r="B49" s="6" t="s">
        <v>76</v>
      </c>
      <c r="C49" s="6" t="s">
        <v>22</v>
      </c>
      <c r="D49" s="6">
        <v>724035.98127510201</v>
      </c>
    </row>
    <row r="50" spans="1:4" x14ac:dyDescent="0.25">
      <c r="A50" s="6" t="s">
        <v>77</v>
      </c>
      <c r="B50" s="6" t="s">
        <v>78</v>
      </c>
      <c r="C50" s="6" t="s">
        <v>22</v>
      </c>
      <c r="D50" s="6">
        <v>525445.25850772299</v>
      </c>
    </row>
    <row r="51" spans="1:4" x14ac:dyDescent="0.25">
      <c r="A51" s="6" t="s">
        <v>79</v>
      </c>
      <c r="B51" s="6" t="s">
        <v>80</v>
      </c>
      <c r="C51" s="6" t="s">
        <v>22</v>
      </c>
      <c r="D51" s="6">
        <v>219677.49413010501</v>
      </c>
    </row>
    <row r="52" spans="1:4" x14ac:dyDescent="0.25">
      <c r="A52" s="6" t="s">
        <v>81</v>
      </c>
      <c r="B52" s="6" t="s">
        <v>82</v>
      </c>
      <c r="C52" s="6" t="s">
        <v>22</v>
      </c>
      <c r="D52" s="6">
        <v>371930.87592801999</v>
      </c>
    </row>
    <row r="53" spans="1:4" x14ac:dyDescent="0.25">
      <c r="A53" s="6" t="s">
        <v>83</v>
      </c>
      <c r="B53" s="6" t="s">
        <v>84</v>
      </c>
      <c r="C53" s="6" t="s">
        <v>22</v>
      </c>
      <c r="D53" s="6">
        <v>106293.496673833</v>
      </c>
    </row>
    <row r="54" spans="1:4" x14ac:dyDescent="0.25">
      <c r="A54" s="6" t="s">
        <v>85</v>
      </c>
      <c r="B54" s="6" t="s">
        <v>86</v>
      </c>
      <c r="C54" s="6" t="s">
        <v>22</v>
      </c>
      <c r="D54" s="6">
        <v>142048.34497353999</v>
      </c>
    </row>
    <row r="55" spans="1:4" x14ac:dyDescent="0.25">
      <c r="A55" s="6" t="s">
        <v>87</v>
      </c>
      <c r="B55" s="6" t="s">
        <v>88</v>
      </c>
      <c r="C55" s="6" t="s">
        <v>22</v>
      </c>
      <c r="D55" s="6">
        <v>247058.04151598501</v>
      </c>
    </row>
    <row r="56" spans="1:4" x14ac:dyDescent="0.25">
      <c r="A56" s="6" t="s">
        <v>89</v>
      </c>
      <c r="B56" s="6" t="s">
        <v>90</v>
      </c>
      <c r="C56" s="6" t="s">
        <v>22</v>
      </c>
      <c r="D56" s="6">
        <v>118859.720925955</v>
      </c>
    </row>
    <row r="57" spans="1:4" x14ac:dyDescent="0.25">
      <c r="A57" s="6" t="s">
        <v>91</v>
      </c>
      <c r="B57" s="6" t="s">
        <v>92</v>
      </c>
      <c r="C57" s="6" t="s">
        <v>22</v>
      </c>
      <c r="D57" s="6">
        <v>273479.11483603501</v>
      </c>
    </row>
    <row r="58" spans="1:4" x14ac:dyDescent="0.25">
      <c r="A58" s="6" t="s">
        <v>93</v>
      </c>
      <c r="B58" s="6" t="s">
        <v>94</v>
      </c>
      <c r="C58" s="6" t="s">
        <v>22</v>
      </c>
      <c r="D58" s="6">
        <v>238389.81772652001</v>
      </c>
    </row>
    <row r="59" spans="1:4" x14ac:dyDescent="0.25">
      <c r="A59" t="s">
        <v>23</v>
      </c>
    </row>
    <row r="60" spans="1:4" x14ac:dyDescent="0.25">
      <c r="A60" t="s">
        <v>24</v>
      </c>
    </row>
    <row r="61" spans="1:4" x14ac:dyDescent="0.25">
      <c r="A61" t="s">
        <v>25</v>
      </c>
    </row>
    <row r="62" spans="1:4" x14ac:dyDescent="0.25">
      <c r="A62" t="s">
        <v>26</v>
      </c>
    </row>
    <row r="63" spans="1:4" x14ac:dyDescent="0.25">
      <c r="A63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630</v>
      </c>
    </row>
    <row r="9" spans="1:7" x14ac:dyDescent="0.25">
      <c r="A9" t="s">
        <v>631</v>
      </c>
    </row>
    <row r="10" spans="1:7" x14ac:dyDescent="0.25">
      <c r="A10" t="s">
        <v>4</v>
      </c>
    </row>
    <row r="11" spans="1:7" x14ac:dyDescent="0.25">
      <c r="A11" t="s">
        <v>632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26199.5744061</v>
      </c>
      <c r="E17" s="6">
        <v>2784149.9383299001</v>
      </c>
      <c r="F17" s="6">
        <v>0.93225324065096604</v>
      </c>
      <c r="G17" s="6">
        <v>99.067746759349006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1115.2628232</v>
      </c>
      <c r="F28" s="6">
        <v>1.74880763116057</v>
      </c>
      <c r="G28" s="6">
        <v>98.251192368839398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67.762880600000003</v>
      </c>
      <c r="E29" s="6">
        <v>7853.4356588000001</v>
      </c>
      <c r="F29" s="6">
        <v>0.85546246900576695</v>
      </c>
      <c r="G29" s="6">
        <v>99.144537530994199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2950.3735437999999</v>
      </c>
      <c r="E30" s="6">
        <v>130812.2277324</v>
      </c>
      <c r="F30" s="6">
        <v>2.2056789533480399</v>
      </c>
      <c r="G30" s="6">
        <v>97.794321046652001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1933.2568968999999</v>
      </c>
      <c r="E31" s="6">
        <v>72797.231623200001</v>
      </c>
      <c r="F31" s="6">
        <v>2.5869721116302098</v>
      </c>
      <c r="G31" s="6">
        <v>97.413027888369797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646.7363077</v>
      </c>
      <c r="E32" s="6">
        <v>88689.221998599998</v>
      </c>
      <c r="F32" s="6">
        <v>0.72393728120381295</v>
      </c>
      <c r="G32" s="6">
        <v>99.276062718796197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118.8153573</v>
      </c>
      <c r="E33" s="6">
        <v>11872.656322000001</v>
      </c>
      <c r="F33" s="6">
        <v>0.99083215536506897</v>
      </c>
      <c r="G33" s="6">
        <v>99.009167844634902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10.672427300000001</v>
      </c>
      <c r="E34" s="6">
        <v>3857.8907929000002</v>
      </c>
      <c r="F34" s="6">
        <v>0.27587573712827301</v>
      </c>
      <c r="G34" s="6">
        <v>99.724124262871698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461.56476320000002</v>
      </c>
      <c r="E35" s="6">
        <v>104042.36510510001</v>
      </c>
      <c r="F35" s="6">
        <v>0.44167215891467598</v>
      </c>
      <c r="G35" s="6">
        <v>99.558327841085301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951.69030789999999</v>
      </c>
      <c r="E36" s="6">
        <v>62962.013828499999</v>
      </c>
      <c r="F36" s="6">
        <v>1.48902386547488</v>
      </c>
      <c r="G36" s="6">
        <v>98.510976134525094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1393.8445612999999</v>
      </c>
      <c r="E37" s="6">
        <v>90264.025005599993</v>
      </c>
      <c r="F37" s="6">
        <v>1.5207036426726599</v>
      </c>
      <c r="G37" s="6">
        <v>98.4792963573273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857.31909040000005</v>
      </c>
      <c r="E38" s="6">
        <v>139660.63272200001</v>
      </c>
      <c r="F38" s="6">
        <v>0.61011356865247601</v>
      </c>
      <c r="G38" s="6">
        <v>99.389886431347506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1006.3054638999999</v>
      </c>
      <c r="E39" s="6">
        <v>86226.740271699993</v>
      </c>
      <c r="F39" s="6">
        <v>1.1535828600437401</v>
      </c>
      <c r="G39" s="6">
        <v>98.846417139956202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1261.418255</v>
      </c>
      <c r="E40" s="6">
        <v>101446.4590032</v>
      </c>
      <c r="F40" s="6">
        <v>1.22816115830034</v>
      </c>
      <c r="G40" s="6">
        <v>98.771838841699704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563.10618669999997</v>
      </c>
      <c r="E41" s="6">
        <v>87245.274311899993</v>
      </c>
      <c r="F41" s="6">
        <v>0.64128979888084603</v>
      </c>
      <c r="G41" s="6">
        <v>99.358710201119194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1086.0525224</v>
      </c>
      <c r="E42" s="6">
        <v>82109.368843400007</v>
      </c>
      <c r="F42" s="6">
        <v>1.30542342904276</v>
      </c>
      <c r="G42" s="6">
        <v>98.694576570957196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1100.5244212</v>
      </c>
      <c r="E43" s="6">
        <v>91383.374660500005</v>
      </c>
      <c r="F43" s="6">
        <v>1.18996326077018</v>
      </c>
      <c r="G43" s="6">
        <v>98.810036739229801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1057.8853007</v>
      </c>
      <c r="E44" s="6">
        <v>118709.59872369999</v>
      </c>
      <c r="F44" s="6">
        <v>0.88328256147092399</v>
      </c>
      <c r="G44" s="6">
        <v>99.116717438529093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638.25377079999998</v>
      </c>
      <c r="E45" s="6">
        <v>112162.7657262</v>
      </c>
      <c r="F45" s="6">
        <v>0.56582269703420096</v>
      </c>
      <c r="G45" s="6">
        <v>99.434177302965793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384.46865639999999</v>
      </c>
      <c r="E46" s="6">
        <v>64600.6243541</v>
      </c>
      <c r="F46" s="6">
        <v>0.591625923098824</v>
      </c>
      <c r="G46" s="6">
        <v>99.408374076901197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2292.4304771000002</v>
      </c>
      <c r="E47" s="6">
        <v>144405.70922049999</v>
      </c>
      <c r="F47" s="6">
        <v>1.56268544497262</v>
      </c>
      <c r="G47" s="6">
        <v>98.437314555027399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858.04089610000005</v>
      </c>
      <c r="E48" s="6">
        <v>107665.4175096</v>
      </c>
      <c r="F48" s="6">
        <v>0.79065015868949895</v>
      </c>
      <c r="G48" s="6">
        <v>99.209349841310498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443.4717306</v>
      </c>
      <c r="E49" s="6">
        <v>80704.731514400002</v>
      </c>
      <c r="F49" s="6">
        <v>0.54649605643280197</v>
      </c>
      <c r="G49" s="6">
        <v>99.453503943567199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506.51744869999999</v>
      </c>
      <c r="E50" s="6">
        <v>82919.831745699994</v>
      </c>
      <c r="F50" s="6">
        <v>0.60714325101259503</v>
      </c>
      <c r="G50" s="6">
        <v>99.392856748987398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107.17783</v>
      </c>
      <c r="E51" s="6">
        <v>66345.362445999999</v>
      </c>
      <c r="F51" s="6">
        <v>0.16128477490078499</v>
      </c>
      <c r="G51" s="6">
        <v>99.838715225099193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313.4075019</v>
      </c>
      <c r="E52" s="6">
        <v>121479.6207862</v>
      </c>
      <c r="F52" s="6">
        <v>0.25732794914881202</v>
      </c>
      <c r="G52" s="6">
        <v>99.742672050851198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1088.4357838000001</v>
      </c>
      <c r="E53" s="6">
        <v>102329.5645987</v>
      </c>
      <c r="F53" s="6">
        <v>1.0524626078384101</v>
      </c>
      <c r="G53" s="6">
        <v>98.947537392161607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357.21474949999998</v>
      </c>
      <c r="E54" s="6">
        <v>84516.147141599999</v>
      </c>
      <c r="F54" s="6">
        <v>0.42087969834202899</v>
      </c>
      <c r="G54" s="6">
        <v>99.579120301657994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766.19896119999999</v>
      </c>
      <c r="E55" s="6">
        <v>99004.539902200006</v>
      </c>
      <c r="F55" s="6">
        <v>0.76795959409404901</v>
      </c>
      <c r="G55" s="6">
        <v>99.232040405905906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1527.7645155</v>
      </c>
      <c r="E56" s="6">
        <v>137806.1731971</v>
      </c>
      <c r="F56" s="6">
        <v>1.0964769535554799</v>
      </c>
      <c r="G56" s="6">
        <v>98.903523046444505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279.44718469999998</v>
      </c>
      <c r="E57" s="6">
        <v>76685.920821099993</v>
      </c>
      <c r="F57" s="6">
        <v>0.36308172356031798</v>
      </c>
      <c r="G57" s="6">
        <v>99.636918276439701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686.36514009999996</v>
      </c>
      <c r="E58" s="6">
        <v>89251.871793700004</v>
      </c>
      <c r="F58" s="6">
        <v>0.76315165106605998</v>
      </c>
      <c r="G58" s="6">
        <v>99.236848348933904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305.51717209999998</v>
      </c>
      <c r="E59" s="6">
        <v>77040.602306600005</v>
      </c>
      <c r="F59" s="6">
        <v>0.395000000205744</v>
      </c>
      <c r="G59" s="6">
        <v>99.604999999794302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157.68334490000001</v>
      </c>
      <c r="E60" s="6">
        <v>56183.275839499998</v>
      </c>
      <c r="F60" s="6">
        <v>0.27987337663867901</v>
      </c>
      <c r="G60" s="6">
        <v>99.720126623361296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635</v>
      </c>
    </row>
    <row r="9" spans="1:4" x14ac:dyDescent="0.25">
      <c r="A9" t="s">
        <v>631</v>
      </c>
    </row>
    <row r="10" spans="1:4" x14ac:dyDescent="0.25">
      <c r="A10" t="s">
        <v>636</v>
      </c>
    </row>
    <row r="11" spans="1:4" x14ac:dyDescent="0.25">
      <c r="A11" t="s">
        <v>637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638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7769389.3148017898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639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348000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740050.29730096797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7195431.7156043798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2093974.91465224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4405121.5006768899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3613855.9217248401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6019216.9047616702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43895534.966391899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5015058.8223973401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1281188.1843305801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5721828.9355737902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5011348.7090992797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10443402.970512699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5560221.3878162699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8741684.0821224302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15529302.9311771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5247379.0821123002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23429032.081495699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12507401.6333676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8757937.0427631699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3359479.3442132599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6274276.1800670996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4006701.8436796698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10237446.526897499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8047959.4696006896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9075998.1472529601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19658797.4014915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7134944.7597572701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8196719.3626179602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2759181.4812233001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3688967.41590604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16740799.7685715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16747188.2452871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640</v>
      </c>
    </row>
    <row r="9" spans="1:4" x14ac:dyDescent="0.25">
      <c r="A9" t="s">
        <v>641</v>
      </c>
    </row>
    <row r="10" spans="1:4" x14ac:dyDescent="0.25">
      <c r="A10" t="s">
        <v>4</v>
      </c>
    </row>
    <row r="11" spans="1:4" x14ac:dyDescent="0.25">
      <c r="A11" t="s">
        <v>642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643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2.7958995720361202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644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3.15739268680445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3.2946873053603301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3.1679523146967798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3.02434267716998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3.0432095549360398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3.03942266696223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3.2550449306729901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2.59050899073145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2.8378577403214802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3.2414238013599999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2.82191730214437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2.8182678691530501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2.6084455213108901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3.0796046575476002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3.1430858235966999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3.1212048708618698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2.9438503816592698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2.8151485853658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2.5252782141988299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2.9794945990242199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2.9669548095482399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2.7466086106279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2.5680977899831401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2.1891828589980999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2.2254453334607098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2.7812514151576302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2.5416524899671802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2.8964805040850599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2.70682226196493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2.4734328058413801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2.8240491325347201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2.1772262284531898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2.6242448491050601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645</v>
      </c>
    </row>
    <row r="9" spans="1:4" x14ac:dyDescent="0.25">
      <c r="A9" t="s">
        <v>646</v>
      </c>
    </row>
    <row r="10" spans="1:4" x14ac:dyDescent="0.25">
      <c r="A10" t="s">
        <v>4</v>
      </c>
    </row>
    <row r="11" spans="1:4" x14ac:dyDescent="0.25">
      <c r="A11" t="s">
        <v>647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648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3.32493003185956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649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3.07154213036566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2.85949830087401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3.0290703438270499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2.7506926806294199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2.8244987790700802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2.8284385114755102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3.8784977210239799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3.9941319769457202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3.79998939135778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3.2343464026056399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3.5292676778933298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3.4252680178466002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3.5426612460248301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2.9149400294050598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3.3150578646371902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3.1290521734346002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2.87367589338331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3.4271897921466401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3.0816569576339998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2.9200635365205798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2.9601334349120498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3.2478578860258298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2.85732075049139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3.5679167676939798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3.8966699699174501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3.40045872897295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3.97647725698363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3.08638900725694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3.4590558210048798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3.9729183647314601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3.5081357476883599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3.4320959435782301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3.72460081284175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650</v>
      </c>
    </row>
    <row r="9" spans="1:4" x14ac:dyDescent="0.25">
      <c r="A9" t="s">
        <v>651</v>
      </c>
    </row>
    <row r="10" spans="1:4" x14ac:dyDescent="0.25">
      <c r="A10" t="s">
        <v>4</v>
      </c>
    </row>
    <row r="11" spans="1:4" x14ac:dyDescent="0.25">
      <c r="A11" t="s">
        <v>652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653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1.9253744577162399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654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1.88394276629571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1.8625526455391099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1.9709527953798001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1.79439292868309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1.85138335999062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1.8004469694048699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2.2048624609886698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1.9562830216176199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2.0678062340237902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2.1181761481603498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1.9987368903454901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1.9679215802589101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1.96678620985687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1.9138615659387901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2.0836068165159798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1.9967082612971301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1.95382424249233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2.0126285797938701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1.70175885603074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1.9105910218876201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1.8995382810530901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1.92990335016259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1.69016879944286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1.7347281068084801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1.7635755960408199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1.9564228245196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1.9288524093431301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1.8987303164304199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1.94453278141582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1.96611725381054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2.0592322365215501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1.7150228015400899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1.9193130518221899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655</v>
      </c>
    </row>
    <row r="9" spans="1:4" x14ac:dyDescent="0.25">
      <c r="A9" t="s">
        <v>656</v>
      </c>
    </row>
    <row r="10" spans="1:4" x14ac:dyDescent="0.25">
      <c r="A10" t="s">
        <v>4</v>
      </c>
    </row>
    <row r="11" spans="1:4" x14ac:dyDescent="0.25">
      <c r="A11" t="s">
        <v>657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658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2.7968030815402298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659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2.78696343402226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2.26241921313557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2.33991733685049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1.8883581907462601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2.09079356282819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2.2978236539527499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3.3572677620165199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3.7420357997609401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3.6356135053399901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2.6275021005787198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2.91499400218171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2.9346750880294601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3.2669009662061899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2.1328967466731301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2.7688493529884899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2.2165517012026901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2.40303336105758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3.0422359181857499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2.2557605078262299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2.210667009257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2.4372015873261899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2.6161258819871702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2.3043322714114902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3.20594494873724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3.5325249731623298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3.1029972347821801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3.7390761402191801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2.5230336150677002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2.8591312215492999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3.67734437310017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2.8336975402325102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3.1903484898463099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3.2414980177026802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660</v>
      </c>
    </row>
    <row r="9" spans="1:7" x14ac:dyDescent="0.25">
      <c r="A9" t="s">
        <v>661</v>
      </c>
    </row>
    <row r="10" spans="1:7" x14ac:dyDescent="0.25">
      <c r="A10" t="s">
        <v>662</v>
      </c>
    </row>
    <row r="11" spans="1:7" x14ac:dyDescent="0.25">
      <c r="A11" t="s">
        <v>663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792334.50238239998</v>
      </c>
      <c r="E17" s="6">
        <v>2018015.0103535999</v>
      </c>
      <c r="F17" s="6">
        <v>28.193450629243198</v>
      </c>
      <c r="G17" s="6">
        <v>71.806549370756798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568.45920599999999</v>
      </c>
      <c r="E28" s="6">
        <v>566.65457360000005</v>
      </c>
      <c r="F28" s="6">
        <v>50.079491255961798</v>
      </c>
      <c r="G28" s="6">
        <v>49.920508744038202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3555.7802631999998</v>
      </c>
      <c r="E29" s="6">
        <v>4365.4182762</v>
      </c>
      <c r="F29" s="6">
        <v>44.889422295294899</v>
      </c>
      <c r="G29" s="6">
        <v>55.110577704705101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39679.892704999998</v>
      </c>
      <c r="E30" s="6">
        <v>94082.708571199997</v>
      </c>
      <c r="F30" s="6">
        <v>29.6644146618133</v>
      </c>
      <c r="G30" s="6">
        <v>70.335585338186604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21671.270315099999</v>
      </c>
      <c r="E31" s="6">
        <v>53059.218204999997</v>
      </c>
      <c r="F31" s="6">
        <v>28.9992354449431</v>
      </c>
      <c r="G31" s="6">
        <v>71.000764555056904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31410.1117528</v>
      </c>
      <c r="E32" s="6">
        <v>57925.8465535</v>
      </c>
      <c r="F32" s="6">
        <v>35.159539728791302</v>
      </c>
      <c r="G32" s="6">
        <v>64.840460271208698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4280.1772895000004</v>
      </c>
      <c r="E33" s="6">
        <v>7711.2943898000003</v>
      </c>
      <c r="F33" s="6">
        <v>35.693511221717301</v>
      </c>
      <c r="G33" s="6">
        <v>64.306488778282699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2043.7393058</v>
      </c>
      <c r="E34" s="6">
        <v>1824.8239143999999</v>
      </c>
      <c r="F34" s="6">
        <v>52.829414681100701</v>
      </c>
      <c r="G34" s="6">
        <v>47.170585318899299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24457.737716700001</v>
      </c>
      <c r="E35" s="6">
        <v>80046.1921516</v>
      </c>
      <c r="F35" s="6">
        <v>23.403653573145601</v>
      </c>
      <c r="G35" s="6">
        <v>76.596346426854396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11130.1874795</v>
      </c>
      <c r="E36" s="6">
        <v>52783.516656899999</v>
      </c>
      <c r="F36" s="6">
        <v>17.4143990399097</v>
      </c>
      <c r="G36" s="6">
        <v>82.585600960090204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24402.840218000001</v>
      </c>
      <c r="E37" s="6">
        <v>67255.029348900003</v>
      </c>
      <c r="F37" s="6">
        <v>26.623835283656302</v>
      </c>
      <c r="G37" s="6">
        <v>73.376164716343695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34035.221600500001</v>
      </c>
      <c r="E38" s="6">
        <v>106482.73021189999</v>
      </c>
      <c r="F38" s="6">
        <v>24.221262238392899</v>
      </c>
      <c r="G38" s="6">
        <v>75.778737761607104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21476.588324699998</v>
      </c>
      <c r="E39" s="6">
        <v>65756.457410899995</v>
      </c>
      <c r="F39" s="6">
        <v>24.619785017933101</v>
      </c>
      <c r="G39" s="6">
        <v>75.380214982066903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27385.1172415</v>
      </c>
      <c r="E40" s="6">
        <v>75322.760016700006</v>
      </c>
      <c r="F40" s="6">
        <v>26.6631128717185</v>
      </c>
      <c r="G40" s="6">
        <v>73.336887128281504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22791.006376099998</v>
      </c>
      <c r="E41" s="6">
        <v>65017.374122499998</v>
      </c>
      <c r="F41" s="6">
        <v>25.955388593533399</v>
      </c>
      <c r="G41" s="6">
        <v>74.044611406466601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18688.130456899999</v>
      </c>
      <c r="E42" s="6">
        <v>64507.290908900002</v>
      </c>
      <c r="F42" s="6">
        <v>22.462931433126101</v>
      </c>
      <c r="G42" s="6">
        <v>77.537068566873899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22423.3665602</v>
      </c>
      <c r="E43" s="6">
        <v>70060.532521500005</v>
      </c>
      <c r="F43" s="6">
        <v>24.2456976650512</v>
      </c>
      <c r="G43" s="6">
        <v>75.754302334948804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28691.8828928</v>
      </c>
      <c r="E44" s="6">
        <v>91075.601131599993</v>
      </c>
      <c r="F44" s="6">
        <v>23.956320971854598</v>
      </c>
      <c r="G44" s="6">
        <v>76.043679028145306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40952.795093799999</v>
      </c>
      <c r="E45" s="6">
        <v>71848.224403200002</v>
      </c>
      <c r="F45" s="6">
        <v>36.305341278310998</v>
      </c>
      <c r="G45" s="6">
        <v>63.694658721689002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30848.950121599999</v>
      </c>
      <c r="E46" s="6">
        <v>34136.142888900002</v>
      </c>
      <c r="F46" s="6">
        <v>47.470810138896901</v>
      </c>
      <c r="G46" s="6">
        <v>52.529189861103099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53315.803734100002</v>
      </c>
      <c r="E47" s="6">
        <v>93382.335963499994</v>
      </c>
      <c r="F47" s="6">
        <v>36.343885371691798</v>
      </c>
      <c r="G47" s="6">
        <v>63.656114628308202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41208.943992699998</v>
      </c>
      <c r="E48" s="6">
        <v>67314.514412999997</v>
      </c>
      <c r="F48" s="6">
        <v>37.9723836653326</v>
      </c>
      <c r="G48" s="6">
        <v>62.0276163346674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38575.640385400002</v>
      </c>
      <c r="E49" s="6">
        <v>42572.562859600002</v>
      </c>
      <c r="F49" s="6">
        <v>47.537269887459701</v>
      </c>
      <c r="G49" s="6">
        <v>52.462730112540299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22625.557493200002</v>
      </c>
      <c r="E50" s="6">
        <v>60800.791701200003</v>
      </c>
      <c r="F50" s="6">
        <v>27.120397466366299</v>
      </c>
      <c r="G50" s="6">
        <v>72.879602533633602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8903.2975831000003</v>
      </c>
      <c r="E51" s="6">
        <v>57549.242692899999</v>
      </c>
      <c r="F51" s="6">
        <v>13.3979792888603</v>
      </c>
      <c r="G51" s="6">
        <v>86.602020711139701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19623.730188099998</v>
      </c>
      <c r="E52" s="6">
        <v>102169.2981</v>
      </c>
      <c r="F52" s="6">
        <v>16.112359191595299</v>
      </c>
      <c r="G52" s="6">
        <v>83.887640808404697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22782.758136799999</v>
      </c>
      <c r="E53" s="6">
        <v>80635.242245700007</v>
      </c>
      <c r="F53" s="6">
        <v>22.029780166446901</v>
      </c>
      <c r="G53" s="6">
        <v>77.970219833553102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21267.3360158</v>
      </c>
      <c r="E54" s="6">
        <v>63606.025875300002</v>
      </c>
      <c r="F54" s="6">
        <v>25.057727821701999</v>
      </c>
      <c r="G54" s="6">
        <v>74.942272178297998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24778.8293629</v>
      </c>
      <c r="E55" s="6">
        <v>74991.909500499998</v>
      </c>
      <c r="F55" s="6">
        <v>24.835768127191699</v>
      </c>
      <c r="G55" s="6">
        <v>75.164231872808301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41942.211502600003</v>
      </c>
      <c r="E56" s="6">
        <v>97391.726209999993</v>
      </c>
      <c r="F56" s="6">
        <v>30.101935100056501</v>
      </c>
      <c r="G56" s="6">
        <v>69.898064899943506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17946.680096399999</v>
      </c>
      <c r="E57" s="6">
        <v>59018.687909400003</v>
      </c>
      <c r="F57" s="6">
        <v>23.317864334836401</v>
      </c>
      <c r="G57" s="6">
        <v>76.682135665163599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37907.826005800001</v>
      </c>
      <c r="E58" s="6">
        <v>52030.410927999998</v>
      </c>
      <c r="F58" s="6">
        <v>42.148731505268998</v>
      </c>
      <c r="G58" s="6">
        <v>57.851268494731002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15451.9267776</v>
      </c>
      <c r="E59" s="6">
        <v>61894.192701100001</v>
      </c>
      <c r="F59" s="6">
        <v>19.977636734387499</v>
      </c>
      <c r="G59" s="6">
        <v>80.022363265612498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15510.7061882</v>
      </c>
      <c r="E60" s="6">
        <v>40830.252996199997</v>
      </c>
      <c r="F60" s="6">
        <v>27.5300712176989</v>
      </c>
      <c r="G60" s="6">
        <v>72.469928782301096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660</v>
      </c>
    </row>
    <row r="9" spans="1:7" x14ac:dyDescent="0.25">
      <c r="A9" t="s">
        <v>661</v>
      </c>
    </row>
    <row r="10" spans="1:7" x14ac:dyDescent="0.25">
      <c r="A10" t="s">
        <v>666</v>
      </c>
    </row>
    <row r="11" spans="1:7" x14ac:dyDescent="0.25">
      <c r="A11" t="s">
        <v>667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122431.6365757</v>
      </c>
      <c r="E17" s="6">
        <v>2687917.8761602999</v>
      </c>
      <c r="F17" s="6">
        <v>4.3564558792727297</v>
      </c>
      <c r="G17" s="6">
        <v>95.643544120727299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669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624.40281040000002</v>
      </c>
      <c r="E28" s="6">
        <v>510.71096920000002</v>
      </c>
      <c r="F28" s="6">
        <v>55.007949125596198</v>
      </c>
      <c r="G28" s="6">
        <v>44.992050874403802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2991.8730734999999</v>
      </c>
      <c r="E29" s="6">
        <v>4929.3254659000004</v>
      </c>
      <c r="F29" s="6">
        <v>37.770459339182601</v>
      </c>
      <c r="G29" s="6">
        <v>62.229540660817399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3544.6605340000001</v>
      </c>
      <c r="E30" s="6">
        <v>130217.94074219999</v>
      </c>
      <c r="F30" s="6">
        <v>2.6499638166282402</v>
      </c>
      <c r="G30" s="6">
        <v>97.350036183371799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2380.3693297</v>
      </c>
      <c r="E31" s="6">
        <v>72350.119190400001</v>
      </c>
      <c r="F31" s="6">
        <v>3.18527200455777</v>
      </c>
      <c r="G31" s="6">
        <v>96.814727995442198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4943.5753311999997</v>
      </c>
      <c r="E32" s="6">
        <v>84392.382975100001</v>
      </c>
      <c r="F32" s="6">
        <v>5.5336903805859503</v>
      </c>
      <c r="G32" s="6">
        <v>94.466309619414005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2399.4600829000001</v>
      </c>
      <c r="E33" s="6">
        <v>9592.0115963999997</v>
      </c>
      <c r="F33" s="6">
        <v>20.009721467649499</v>
      </c>
      <c r="G33" s="6">
        <v>79.990278532350501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1258.3606353</v>
      </c>
      <c r="E34" s="6">
        <v>2610.2025849000001</v>
      </c>
      <c r="F34" s="6">
        <v>32.527855011632603</v>
      </c>
      <c r="G34" s="6">
        <v>67.472144988367404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6415.0738535</v>
      </c>
      <c r="E35" s="6">
        <v>98088.856014799996</v>
      </c>
      <c r="F35" s="6">
        <v>6.1385958036071298</v>
      </c>
      <c r="G35" s="6">
        <v>93.861404196392897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2384.1550827999999</v>
      </c>
      <c r="E36" s="6">
        <v>61529.5490536</v>
      </c>
      <c r="F36" s="6">
        <v>3.7302721145873599</v>
      </c>
      <c r="G36" s="6">
        <v>96.269727885412607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2084.5406677000001</v>
      </c>
      <c r="E37" s="6">
        <v>89573.328899200002</v>
      </c>
      <c r="F37" s="6">
        <v>2.2742626220201601</v>
      </c>
      <c r="G37" s="6">
        <v>97.725737377979797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3297.6428133999998</v>
      </c>
      <c r="E38" s="6">
        <v>137220.308999</v>
      </c>
      <c r="F38" s="6">
        <v>2.3467768857053599</v>
      </c>
      <c r="G38" s="6">
        <v>97.653223114294605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3379.4597153999998</v>
      </c>
      <c r="E39" s="6">
        <v>83853.586020200004</v>
      </c>
      <c r="F39" s="6">
        <v>3.8740590643172199</v>
      </c>
      <c r="G39" s="6">
        <v>96.125940935682806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2137.7625533999999</v>
      </c>
      <c r="E40" s="6">
        <v>100570.1147048</v>
      </c>
      <c r="F40" s="6">
        <v>2.0814007751575101</v>
      </c>
      <c r="G40" s="6">
        <v>97.918599224842495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1391.7956316</v>
      </c>
      <c r="E41" s="6">
        <v>86416.584866999998</v>
      </c>
      <c r="F41" s="6">
        <v>1.58503735485953</v>
      </c>
      <c r="G41" s="6">
        <v>98.414962645140506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1177.4209871</v>
      </c>
      <c r="E42" s="6">
        <v>82018.000378700002</v>
      </c>
      <c r="F42" s="6">
        <v>1.4152473390609099</v>
      </c>
      <c r="G42" s="6">
        <v>98.584752660939102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1487.8810816</v>
      </c>
      <c r="E43" s="6">
        <v>90996.018000099997</v>
      </c>
      <c r="F43" s="6">
        <v>1.6088001223711501</v>
      </c>
      <c r="G43" s="6">
        <v>98.391199877628793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5269.2840869000001</v>
      </c>
      <c r="E44" s="6">
        <v>114498.1999375</v>
      </c>
      <c r="F44" s="6">
        <v>4.3995948732015604</v>
      </c>
      <c r="G44" s="6">
        <v>95.600405126798407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4460.5689066000004</v>
      </c>
      <c r="E45" s="6">
        <v>108340.4505904</v>
      </c>
      <c r="F45" s="6">
        <v>3.9543693190810498</v>
      </c>
      <c r="G45" s="6">
        <v>96.045630680918904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5900.4097546000003</v>
      </c>
      <c r="E46" s="6">
        <v>59084.683255900003</v>
      </c>
      <c r="F46" s="6">
        <v>9.0796357768490701</v>
      </c>
      <c r="G46" s="6">
        <v>90.920364223150898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5789.3223406999996</v>
      </c>
      <c r="E47" s="6">
        <v>140908.81735689999</v>
      </c>
      <c r="F47" s="6">
        <v>3.9464183749255199</v>
      </c>
      <c r="G47" s="6">
        <v>96.0535816250745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5486.3785783000003</v>
      </c>
      <c r="E48" s="6">
        <v>103037.0798274</v>
      </c>
      <c r="F48" s="6">
        <v>5.0554770912201601</v>
      </c>
      <c r="G48" s="6">
        <v>94.944522908779803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5928.2311872999999</v>
      </c>
      <c r="E49" s="6">
        <v>75219.972057699997</v>
      </c>
      <c r="F49" s="6">
        <v>7.3054373975498601</v>
      </c>
      <c r="G49" s="6">
        <v>92.694562602450105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5060.5780121999996</v>
      </c>
      <c r="E50" s="6">
        <v>78365.771182199998</v>
      </c>
      <c r="F50" s="6">
        <v>6.0659228901504996</v>
      </c>
      <c r="G50" s="6">
        <v>93.934077109849497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2147.1888365999998</v>
      </c>
      <c r="E51" s="6">
        <v>64305.351439400001</v>
      </c>
      <c r="F51" s="6">
        <v>3.2311614088520799</v>
      </c>
      <c r="G51" s="6">
        <v>96.768838591147897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5801.9685274000003</v>
      </c>
      <c r="E52" s="6">
        <v>115991.05976069999</v>
      </c>
      <c r="F52" s="6">
        <v>4.7637936333067499</v>
      </c>
      <c r="G52" s="6">
        <v>95.236206366693196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2929.1374724000002</v>
      </c>
      <c r="E53" s="6">
        <v>100488.8629101</v>
      </c>
      <c r="F53" s="6">
        <v>2.8323284743142798</v>
      </c>
      <c r="G53" s="6">
        <v>97.167671525685705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5083.2476960000004</v>
      </c>
      <c r="E54" s="6">
        <v>79790.114195100003</v>
      </c>
      <c r="F54" s="6">
        <v>5.9892144987991101</v>
      </c>
      <c r="G54" s="6">
        <v>94.0107855012009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2705.2427883</v>
      </c>
      <c r="E55" s="6">
        <v>97065.496075100004</v>
      </c>
      <c r="F55" s="6">
        <v>2.7114591102746601</v>
      </c>
      <c r="G55" s="6">
        <v>97.288540889725297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4323.1257493000003</v>
      </c>
      <c r="E56" s="6">
        <v>135010.81196329999</v>
      </c>
      <c r="F56" s="6">
        <v>3.1027083711774401</v>
      </c>
      <c r="G56" s="6">
        <v>96.8972916288226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4546.2057994999996</v>
      </c>
      <c r="E57" s="6">
        <v>72419.162206299996</v>
      </c>
      <c r="F57" s="6">
        <v>5.9068200637426997</v>
      </c>
      <c r="G57" s="6">
        <v>94.0931799362573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6969.4312385000003</v>
      </c>
      <c r="E58" s="6">
        <v>82968.805695300005</v>
      </c>
      <c r="F58" s="6">
        <v>7.7491303766938699</v>
      </c>
      <c r="G58" s="6">
        <v>92.250869623306102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4557.6463223000001</v>
      </c>
      <c r="E59" s="6">
        <v>72788.473156399996</v>
      </c>
      <c r="F59" s="6">
        <v>5.8925339151049601</v>
      </c>
      <c r="G59" s="6">
        <v>94.107466084894995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3575.2350953</v>
      </c>
      <c r="E60" s="6">
        <v>52765.724089099996</v>
      </c>
      <c r="F60" s="6">
        <v>6.3457121551631896</v>
      </c>
      <c r="G60" s="6">
        <v>93.654287844836801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660</v>
      </c>
    </row>
    <row r="9" spans="1:7" x14ac:dyDescent="0.25">
      <c r="A9" t="s">
        <v>661</v>
      </c>
    </row>
    <row r="10" spans="1:7" x14ac:dyDescent="0.25">
      <c r="A10" t="s">
        <v>670</v>
      </c>
    </row>
    <row r="11" spans="1:7" x14ac:dyDescent="0.25">
      <c r="A11" t="s">
        <v>671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948813.84405830002</v>
      </c>
      <c r="E17" s="6">
        <v>1861535.6686777</v>
      </c>
      <c r="F17" s="6">
        <v>33.761417921808203</v>
      </c>
      <c r="G17" s="6">
        <v>66.238582078191797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673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151.5891216</v>
      </c>
      <c r="E28" s="6">
        <v>983.52465800000004</v>
      </c>
      <c r="F28" s="6">
        <v>13.3545310015898</v>
      </c>
      <c r="G28" s="6">
        <v>86.645468998410195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1129.2955446000001</v>
      </c>
      <c r="E29" s="6">
        <v>6791.9029947999998</v>
      </c>
      <c r="F29" s="6">
        <v>14.256624663337099</v>
      </c>
      <c r="G29" s="6">
        <v>85.743375336662893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15404.2677712</v>
      </c>
      <c r="E30" s="6">
        <v>118358.333505</v>
      </c>
      <c r="F30" s="6">
        <v>11.516124555168</v>
      </c>
      <c r="G30" s="6">
        <v>88.483875444831995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3814.8398748999998</v>
      </c>
      <c r="E31" s="6">
        <v>70915.648645199995</v>
      </c>
      <c r="F31" s="6">
        <v>5.1047971857884198</v>
      </c>
      <c r="G31" s="6">
        <v>94.895202814211601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7310.4656950999997</v>
      </c>
      <c r="E32" s="6">
        <v>82025.492611199996</v>
      </c>
      <c r="F32" s="6">
        <v>8.1831166684697294</v>
      </c>
      <c r="G32" s="6">
        <v>91.816883331530306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2092.0299318000002</v>
      </c>
      <c r="E33" s="6">
        <v>9899.4417474999991</v>
      </c>
      <c r="F33" s="6">
        <v>17.4459815087694</v>
      </c>
      <c r="G33" s="6">
        <v>82.554018491230593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1850.5851904000001</v>
      </c>
      <c r="E34" s="6">
        <v>2017.9780298000001</v>
      </c>
      <c r="F34" s="6">
        <v>47.836498592992498</v>
      </c>
      <c r="G34" s="6">
        <v>52.163501407007502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84394.759626400002</v>
      </c>
      <c r="E35" s="6">
        <v>20109.170241899999</v>
      </c>
      <c r="F35" s="6">
        <v>80.757498529249204</v>
      </c>
      <c r="G35" s="6">
        <v>19.242501470750799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29874.844308700001</v>
      </c>
      <c r="E36" s="6">
        <v>34038.859827699998</v>
      </c>
      <c r="F36" s="6">
        <v>46.742470511399702</v>
      </c>
      <c r="G36" s="6">
        <v>53.257529488600298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16769.2909765</v>
      </c>
      <c r="E37" s="6">
        <v>74888.578590399993</v>
      </c>
      <c r="F37" s="6">
        <v>18.295527766178701</v>
      </c>
      <c r="G37" s="6">
        <v>81.704472233821406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40123.637053099999</v>
      </c>
      <c r="E38" s="6">
        <v>100394.3147593</v>
      </c>
      <c r="F38" s="6">
        <v>28.554100408941</v>
      </c>
      <c r="G38" s="6">
        <v>71.445899591059003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21542.469336099999</v>
      </c>
      <c r="E39" s="6">
        <v>65690.576399500002</v>
      </c>
      <c r="F39" s="6">
        <v>24.6953080159489</v>
      </c>
      <c r="G39" s="6">
        <v>75.304691984051104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33907.9796097</v>
      </c>
      <c r="E40" s="6">
        <v>68799.897648500002</v>
      </c>
      <c r="F40" s="6">
        <v>33.014000985005097</v>
      </c>
      <c r="G40" s="6">
        <v>66.985999014994903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8836.1908036000004</v>
      </c>
      <c r="E41" s="6">
        <v>78972.189694999994</v>
      </c>
      <c r="F41" s="6">
        <v>10.0630381216755</v>
      </c>
      <c r="G41" s="6">
        <v>89.936961878324496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10270.8885782</v>
      </c>
      <c r="E42" s="6">
        <v>72924.532787599994</v>
      </c>
      <c r="F42" s="6">
        <v>12.345497395872499</v>
      </c>
      <c r="G42" s="6">
        <v>87.654502604127501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11774.829582799999</v>
      </c>
      <c r="E43" s="6">
        <v>80709.069498900004</v>
      </c>
      <c r="F43" s="6">
        <v>12.7317616360423</v>
      </c>
      <c r="G43" s="6">
        <v>87.268238363957707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19435.832430900002</v>
      </c>
      <c r="E44" s="6">
        <v>100331.65159350001</v>
      </c>
      <c r="F44" s="6">
        <v>16.227970879759301</v>
      </c>
      <c r="G44" s="6">
        <v>83.772029120240703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39031.0996705</v>
      </c>
      <c r="E45" s="6">
        <v>73769.919826500001</v>
      </c>
      <c r="F45" s="6">
        <v>34.601725981331299</v>
      </c>
      <c r="G45" s="6">
        <v>65.398274018668701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20223.0215384</v>
      </c>
      <c r="E46" s="6">
        <v>44762.071472099997</v>
      </c>
      <c r="F46" s="6">
        <v>31.1194777164241</v>
      </c>
      <c r="G46" s="6">
        <v>68.8805222835759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11849.560256000001</v>
      </c>
      <c r="E47" s="6">
        <v>134848.57944160001</v>
      </c>
      <c r="F47" s="6">
        <v>8.0775122850408305</v>
      </c>
      <c r="G47" s="6">
        <v>91.922487714959203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19361.937864799998</v>
      </c>
      <c r="E48" s="6">
        <v>89161.520540900005</v>
      </c>
      <c r="F48" s="6">
        <v>17.841246629293799</v>
      </c>
      <c r="G48" s="6">
        <v>82.158753370706194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26386.562154300002</v>
      </c>
      <c r="E49" s="6">
        <v>54761.641090700003</v>
      </c>
      <c r="F49" s="6">
        <v>32.5165081901254</v>
      </c>
      <c r="G49" s="6">
        <v>67.483491809874593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18930.8518325</v>
      </c>
      <c r="E50" s="6">
        <v>64495.497361900001</v>
      </c>
      <c r="F50" s="6">
        <v>22.6916939495786</v>
      </c>
      <c r="G50" s="6">
        <v>77.308306050421393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49831.3033622</v>
      </c>
      <c r="E51" s="6">
        <v>16621.236913799999</v>
      </c>
      <c r="F51" s="6">
        <v>74.987808073602096</v>
      </c>
      <c r="G51" s="6">
        <v>25.0121919263979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108691.19220629999</v>
      </c>
      <c r="E52" s="6">
        <v>13101.8360818</v>
      </c>
      <c r="F52" s="6">
        <v>89.242540179879796</v>
      </c>
      <c r="G52" s="6">
        <v>10.7574598201202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40610.9463712</v>
      </c>
      <c r="E53" s="6">
        <v>62807.054011300002</v>
      </c>
      <c r="F53" s="6">
        <v>39.268740665065103</v>
      </c>
      <c r="G53" s="6">
        <v>60.731259334934897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68991.052277900002</v>
      </c>
      <c r="E54" s="6">
        <v>15882.309613199999</v>
      </c>
      <c r="F54" s="6">
        <v>81.287050189459407</v>
      </c>
      <c r="G54" s="6">
        <v>18.7129498105406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17764.250371400001</v>
      </c>
      <c r="E55" s="6">
        <v>82006.488492000004</v>
      </c>
      <c r="F55" s="6">
        <v>17.805070478351102</v>
      </c>
      <c r="G55" s="6">
        <v>82.194929521648902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45220.208525800001</v>
      </c>
      <c r="E56" s="6">
        <v>94113.729186800003</v>
      </c>
      <c r="F56" s="6">
        <v>32.454554337705098</v>
      </c>
      <c r="G56" s="6">
        <v>67.545445662294895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53570.655335099997</v>
      </c>
      <c r="E57" s="6">
        <v>23394.712670699999</v>
      </c>
      <c r="F57" s="6">
        <v>69.603584993010102</v>
      </c>
      <c r="G57" s="6">
        <v>30.396415006989901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38666.657281699998</v>
      </c>
      <c r="E58" s="6">
        <v>51271.579652100001</v>
      </c>
      <c r="F58" s="6">
        <v>42.992456378882601</v>
      </c>
      <c r="G58" s="6">
        <v>57.007543621117399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53242.124175600002</v>
      </c>
      <c r="E59" s="6">
        <v>24103.9953031</v>
      </c>
      <c r="F59" s="6">
        <v>68.836193120537999</v>
      </c>
      <c r="G59" s="6">
        <v>31.163806879462001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27758.625399</v>
      </c>
      <c r="E60" s="6">
        <v>28582.333785399998</v>
      </c>
      <c r="F60" s="6">
        <v>49.268996837891898</v>
      </c>
      <c r="G60" s="6">
        <v>50.731003162108102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660</v>
      </c>
    </row>
    <row r="9" spans="1:7" x14ac:dyDescent="0.25">
      <c r="A9" t="s">
        <v>661</v>
      </c>
    </row>
    <row r="10" spans="1:7" x14ac:dyDescent="0.25">
      <c r="A10" t="s">
        <v>674</v>
      </c>
    </row>
    <row r="11" spans="1:7" x14ac:dyDescent="0.25">
      <c r="A11" t="s">
        <v>675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733131.52829070005</v>
      </c>
      <c r="E17" s="6">
        <v>2077217.9844453</v>
      </c>
      <c r="F17" s="6">
        <v>26.086845247122401</v>
      </c>
      <c r="G17" s="6">
        <v>73.913154752877603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677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1120.6767204</v>
      </c>
      <c r="F28" s="6">
        <v>1.2718600953895101</v>
      </c>
      <c r="G28" s="6">
        <v>98.728139904610501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784.57659750000005</v>
      </c>
      <c r="E29" s="6">
        <v>7136.6219418999999</v>
      </c>
      <c r="F29" s="6">
        <v>9.9047712741641298</v>
      </c>
      <c r="G29" s="6">
        <v>90.095228725835895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40469.236923800003</v>
      </c>
      <c r="E30" s="6">
        <v>93293.364352400007</v>
      </c>
      <c r="F30" s="6">
        <v>30.254522966577898</v>
      </c>
      <c r="G30" s="6">
        <v>69.745477033422105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21130.118415199999</v>
      </c>
      <c r="E31" s="6">
        <v>53600.370104900001</v>
      </c>
      <c r="F31" s="6">
        <v>28.275097398187999</v>
      </c>
      <c r="G31" s="6">
        <v>71.724902601812005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22204.5068431</v>
      </c>
      <c r="E32" s="6">
        <v>67131.451463200006</v>
      </c>
      <c r="F32" s="6">
        <v>24.855060900526698</v>
      </c>
      <c r="G32" s="6">
        <v>75.144939099473305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2823.0898692000001</v>
      </c>
      <c r="E33" s="6">
        <v>9168.3818100999997</v>
      </c>
      <c r="F33" s="6">
        <v>23.5424803952403</v>
      </c>
      <c r="G33" s="6">
        <v>76.457519604759696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1727.6918338999999</v>
      </c>
      <c r="E34" s="6">
        <v>2140.8713862999998</v>
      </c>
      <c r="F34" s="6">
        <v>44.659780273945699</v>
      </c>
      <c r="G34" s="6">
        <v>55.340219726054301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19473.995421700001</v>
      </c>
      <c r="E35" s="6">
        <v>85029.934446600004</v>
      </c>
      <c r="F35" s="6">
        <v>18.634701533465702</v>
      </c>
      <c r="G35" s="6">
        <v>81.365298466534298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11576.878815800001</v>
      </c>
      <c r="E36" s="6">
        <v>52336.825320600001</v>
      </c>
      <c r="F36" s="6">
        <v>18.113296627423502</v>
      </c>
      <c r="G36" s="6">
        <v>81.886703372576505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29387.849131999999</v>
      </c>
      <c r="E37" s="6">
        <v>62270.020434899998</v>
      </c>
      <c r="F37" s="6">
        <v>32.062548770621497</v>
      </c>
      <c r="G37" s="6">
        <v>67.937451229378496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32339.106525700001</v>
      </c>
      <c r="E38" s="6">
        <v>108178.8452867</v>
      </c>
      <c r="F38" s="6">
        <v>23.014217122147301</v>
      </c>
      <c r="G38" s="6">
        <v>76.985782877852699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20408.713918199999</v>
      </c>
      <c r="E39" s="6">
        <v>66824.331817400001</v>
      </c>
      <c r="F39" s="6">
        <v>23.395622319617299</v>
      </c>
      <c r="G39" s="6">
        <v>76.604377680382697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11266.299295700001</v>
      </c>
      <c r="E40" s="6">
        <v>91441.5779625</v>
      </c>
      <c r="F40" s="6">
        <v>10.969265061702499</v>
      </c>
      <c r="G40" s="6">
        <v>89.030734938297499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33623.614942200002</v>
      </c>
      <c r="E41" s="6">
        <v>54184.765556400002</v>
      </c>
      <c r="F41" s="6">
        <v>38.292034030551399</v>
      </c>
      <c r="G41" s="6">
        <v>61.707965969448601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13853.3566056</v>
      </c>
      <c r="E42" s="6">
        <v>69342.064760199995</v>
      </c>
      <c r="F42" s="6">
        <v>16.6515853615171</v>
      </c>
      <c r="G42" s="6">
        <v>83.348414638482893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41803.3248227</v>
      </c>
      <c r="E43" s="6">
        <v>50680.574259000001</v>
      </c>
      <c r="F43" s="6">
        <v>45.200651397462202</v>
      </c>
      <c r="G43" s="6">
        <v>54.799348602537798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53617.907051200003</v>
      </c>
      <c r="E44" s="6">
        <v>66149.576973200004</v>
      </c>
      <c r="F44" s="6">
        <v>44.768333816110299</v>
      </c>
      <c r="G44" s="6">
        <v>55.231666183889701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25950.84218</v>
      </c>
      <c r="E45" s="6">
        <v>86850.177316999994</v>
      </c>
      <c r="F45" s="6">
        <v>23.005857833306401</v>
      </c>
      <c r="G45" s="6">
        <v>76.994142166693607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23551.255530099999</v>
      </c>
      <c r="E46" s="6">
        <v>41433.837480399998</v>
      </c>
      <c r="F46" s="6">
        <v>36.241012267682201</v>
      </c>
      <c r="G46" s="6">
        <v>63.758987732317799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50025.675518299999</v>
      </c>
      <c r="E47" s="6">
        <v>96672.464179300005</v>
      </c>
      <c r="F47" s="6">
        <v>34.101097410929498</v>
      </c>
      <c r="G47" s="6">
        <v>65.898902589070502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37093.1466745</v>
      </c>
      <c r="E48" s="6">
        <v>71430.311731199996</v>
      </c>
      <c r="F48" s="6">
        <v>34.179842053901702</v>
      </c>
      <c r="G48" s="6">
        <v>65.820157946098306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24224.2125323</v>
      </c>
      <c r="E49" s="6">
        <v>56923.990712699997</v>
      </c>
      <c r="F49" s="6">
        <v>29.851816261615902</v>
      </c>
      <c r="G49" s="6">
        <v>70.148183738384105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14323.271476899999</v>
      </c>
      <c r="E50" s="6">
        <v>69103.077717499997</v>
      </c>
      <c r="F50" s="6">
        <v>17.168762165924299</v>
      </c>
      <c r="G50" s="6">
        <v>82.831237834075694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16488.613597399999</v>
      </c>
      <c r="E51" s="6">
        <v>49963.926678600001</v>
      </c>
      <c r="F51" s="6">
        <v>24.812615934495799</v>
      </c>
      <c r="G51" s="6">
        <v>75.187384065504205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22190.381809400002</v>
      </c>
      <c r="E52" s="6">
        <v>99602.6464787</v>
      </c>
      <c r="F52" s="6">
        <v>18.219747157373298</v>
      </c>
      <c r="G52" s="6">
        <v>81.780252842626695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19164.613164300001</v>
      </c>
      <c r="E53" s="6">
        <v>84253.387218200005</v>
      </c>
      <c r="F53" s="6">
        <v>18.5312161262238</v>
      </c>
      <c r="G53" s="6">
        <v>81.468783873776204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18306.364344900001</v>
      </c>
      <c r="E54" s="6">
        <v>66566.9975462</v>
      </c>
      <c r="F54" s="6">
        <v>21.569034072655999</v>
      </c>
      <c r="G54" s="6">
        <v>78.430965927344005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30767.3427347</v>
      </c>
      <c r="E55" s="6">
        <v>69003.396128699998</v>
      </c>
      <c r="F55" s="6">
        <v>30.8380423811683</v>
      </c>
      <c r="G55" s="6">
        <v>69.161957618831707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35018.466336099998</v>
      </c>
      <c r="E56" s="6">
        <v>104315.47137650001</v>
      </c>
      <c r="F56" s="6">
        <v>25.132761559019102</v>
      </c>
      <c r="G56" s="6">
        <v>74.867238440980898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9967.4582274999993</v>
      </c>
      <c r="E57" s="6">
        <v>66997.909778300003</v>
      </c>
      <c r="F57" s="6">
        <v>12.950575675476401</v>
      </c>
      <c r="G57" s="6">
        <v>87.049424324523599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24791.342258299999</v>
      </c>
      <c r="E58" s="6">
        <v>65146.8946755</v>
      </c>
      <c r="F58" s="6">
        <v>27.564852395925801</v>
      </c>
      <c r="G58" s="6">
        <v>72.435147604074203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10891.7278295</v>
      </c>
      <c r="E59" s="6">
        <v>66454.391649199999</v>
      </c>
      <c r="F59" s="6">
        <v>14.0818025557176</v>
      </c>
      <c r="G59" s="6">
        <v>85.918197444282399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13872.1100038</v>
      </c>
      <c r="E60" s="6">
        <v>42468.849180600002</v>
      </c>
      <c r="F60" s="6">
        <v>24.621714299179001</v>
      </c>
      <c r="G60" s="6">
        <v>75.378285700820996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660</v>
      </c>
    </row>
    <row r="9" spans="1:7" x14ac:dyDescent="0.25">
      <c r="A9" t="s">
        <v>661</v>
      </c>
    </row>
    <row r="10" spans="1:7" x14ac:dyDescent="0.25">
      <c r="A10" t="s">
        <v>678</v>
      </c>
    </row>
    <row r="11" spans="1:7" x14ac:dyDescent="0.25">
      <c r="A11" t="s">
        <v>679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1869783.8314767</v>
      </c>
      <c r="E17" s="6">
        <v>940565.68125929998</v>
      </c>
      <c r="F17" s="6">
        <v>66.532074498320398</v>
      </c>
      <c r="G17" s="6">
        <v>33.467925501679602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681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1115.2628232</v>
      </c>
      <c r="F28" s="6">
        <v>1.74880763116057</v>
      </c>
      <c r="G28" s="6">
        <v>98.251192368839398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379.73221580000001</v>
      </c>
      <c r="E29" s="6">
        <v>7541.4663235999997</v>
      </c>
      <c r="F29" s="6">
        <v>4.7938732239977799</v>
      </c>
      <c r="G29" s="6">
        <v>95.206126776002193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78025.174879400001</v>
      </c>
      <c r="E30" s="6">
        <v>55737.426396800001</v>
      </c>
      <c r="F30" s="6">
        <v>58.331083677334902</v>
      </c>
      <c r="G30" s="6">
        <v>41.668916322665098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18625.089854000002</v>
      </c>
      <c r="E31" s="6">
        <v>56105.398666100002</v>
      </c>
      <c r="F31" s="6">
        <v>24.923013649228999</v>
      </c>
      <c r="G31" s="6">
        <v>75.076986350771094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30424.4335913</v>
      </c>
      <c r="E32" s="6">
        <v>58911.524715</v>
      </c>
      <c r="F32" s="6">
        <v>34.056201073016801</v>
      </c>
      <c r="G32" s="6">
        <v>65.943798926983206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4276.3643871000004</v>
      </c>
      <c r="E33" s="6">
        <v>7715.1072922000003</v>
      </c>
      <c r="F33" s="6">
        <v>35.661714437286101</v>
      </c>
      <c r="G33" s="6">
        <v>64.338285562713907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1720.4919553</v>
      </c>
      <c r="E34" s="6">
        <v>2148.0712649000002</v>
      </c>
      <c r="F34" s="6">
        <v>44.473667802979598</v>
      </c>
      <c r="G34" s="6">
        <v>55.526332197020402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88289.489514100002</v>
      </c>
      <c r="E35" s="6">
        <v>16214.4403542</v>
      </c>
      <c r="F35" s="6">
        <v>84.484372621551998</v>
      </c>
      <c r="G35" s="6">
        <v>15.515627378448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52241.050501099999</v>
      </c>
      <c r="E36" s="6">
        <v>11672.653635299999</v>
      </c>
      <c r="F36" s="6">
        <v>81.736853163150997</v>
      </c>
      <c r="G36" s="6">
        <v>18.263146836849099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51835.6915878</v>
      </c>
      <c r="E37" s="6">
        <v>39822.177979100001</v>
      </c>
      <c r="F37" s="6">
        <v>56.553454529036102</v>
      </c>
      <c r="G37" s="6">
        <v>43.446545470963898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88643.329210700002</v>
      </c>
      <c r="E38" s="6">
        <v>51874.622601700001</v>
      </c>
      <c r="F38" s="6">
        <v>63.083277308969201</v>
      </c>
      <c r="G38" s="6">
        <v>36.916722691030799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66104.945554200007</v>
      </c>
      <c r="E39" s="6">
        <v>21128.100181400001</v>
      </c>
      <c r="F39" s="6">
        <v>75.779705955196803</v>
      </c>
      <c r="G39" s="6">
        <v>24.2202940448032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82661.853106499999</v>
      </c>
      <c r="E40" s="6">
        <v>20046.024151699999</v>
      </c>
      <c r="F40" s="6">
        <v>80.482486166756402</v>
      </c>
      <c r="G40" s="6">
        <v>19.517513833243601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60861.911014500001</v>
      </c>
      <c r="E41" s="6">
        <v>26946.469484099998</v>
      </c>
      <c r="F41" s="6">
        <v>69.312189416214494</v>
      </c>
      <c r="G41" s="6">
        <v>30.687810583785499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57929.163249700003</v>
      </c>
      <c r="E42" s="6">
        <v>25266.258116100002</v>
      </c>
      <c r="F42" s="6">
        <v>69.630230003875596</v>
      </c>
      <c r="G42" s="6">
        <v>30.369769996124401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58927.227884799999</v>
      </c>
      <c r="E43" s="6">
        <v>33556.671196900003</v>
      </c>
      <c r="F43" s="6">
        <v>63.716201922611297</v>
      </c>
      <c r="G43" s="6">
        <v>36.283798077388703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82336.698552100002</v>
      </c>
      <c r="E44" s="6">
        <v>37430.785472299998</v>
      </c>
      <c r="F44" s="6">
        <v>68.747122161575803</v>
      </c>
      <c r="G44" s="6">
        <v>31.252877838424201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79515.429852999994</v>
      </c>
      <c r="E45" s="6">
        <v>33285.589644</v>
      </c>
      <c r="F45" s="6">
        <v>70.491765240751903</v>
      </c>
      <c r="G45" s="6">
        <v>29.508234759248101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54235.721785299997</v>
      </c>
      <c r="E46" s="6">
        <v>10749.3712252</v>
      </c>
      <c r="F46" s="6">
        <v>83.458712256573705</v>
      </c>
      <c r="G46" s="6">
        <v>16.541287743426299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79605.691412</v>
      </c>
      <c r="E47" s="6">
        <v>67092.448285599996</v>
      </c>
      <c r="F47" s="6">
        <v>54.264963125024799</v>
      </c>
      <c r="G47" s="6">
        <v>45.735036874975201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68373.904238799994</v>
      </c>
      <c r="E48" s="6">
        <v>40149.554166900001</v>
      </c>
      <c r="F48" s="6">
        <v>63.003801429911697</v>
      </c>
      <c r="G48" s="6">
        <v>36.996198570088303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57262.955730900001</v>
      </c>
      <c r="E49" s="6">
        <v>23885.2475141</v>
      </c>
      <c r="F49" s="6">
        <v>70.565894796232996</v>
      </c>
      <c r="G49" s="6">
        <v>29.434105203767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58137.3564234</v>
      </c>
      <c r="E50" s="6">
        <v>25288.992771000001</v>
      </c>
      <c r="F50" s="6">
        <v>69.687043703576705</v>
      </c>
      <c r="G50" s="6">
        <v>30.312956296423302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51019.142446999998</v>
      </c>
      <c r="E51" s="6">
        <v>15433.397829</v>
      </c>
      <c r="F51" s="6">
        <v>76.775307964300794</v>
      </c>
      <c r="G51" s="6">
        <v>23.224692035699199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108415.68217650001</v>
      </c>
      <c r="E52" s="6">
        <v>13377.3461116</v>
      </c>
      <c r="F52" s="6">
        <v>89.016328520910093</v>
      </c>
      <c r="G52" s="6">
        <v>10.983671479090001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71275.175526100007</v>
      </c>
      <c r="E53" s="6">
        <v>32142.824856399999</v>
      </c>
      <c r="F53" s="6">
        <v>68.919506529310993</v>
      </c>
      <c r="G53" s="6">
        <v>31.080493470688999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66356.128960100003</v>
      </c>
      <c r="E54" s="6">
        <v>18517.232930999999</v>
      </c>
      <c r="F54" s="6">
        <v>78.182515080810305</v>
      </c>
      <c r="G54" s="6">
        <v>21.817484919189599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60298.806361700001</v>
      </c>
      <c r="E55" s="6">
        <v>39471.932501700001</v>
      </c>
      <c r="F55" s="6">
        <v>60.437365753357199</v>
      </c>
      <c r="G55" s="6">
        <v>39.562634246642801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84257.6696142</v>
      </c>
      <c r="E56" s="6">
        <v>55076.268098400004</v>
      </c>
      <c r="F56" s="6">
        <v>60.471749379534401</v>
      </c>
      <c r="G56" s="6">
        <v>39.528250620465599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58453.933919199997</v>
      </c>
      <c r="E57" s="6">
        <v>18511.434086599998</v>
      </c>
      <c r="F57" s="6">
        <v>75.948358896685804</v>
      </c>
      <c r="G57" s="6">
        <v>24.0516411033142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54578.941771400001</v>
      </c>
      <c r="E58" s="6">
        <v>35359.295162399998</v>
      </c>
      <c r="F58" s="6">
        <v>60.684914038923601</v>
      </c>
      <c r="G58" s="6">
        <v>39.315085961076399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57977.334427900001</v>
      </c>
      <c r="E59" s="6">
        <v>19368.785050800001</v>
      </c>
      <c r="F59" s="6">
        <v>74.958297609056004</v>
      </c>
      <c r="G59" s="6">
        <v>25.041702390944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36717.458814400001</v>
      </c>
      <c r="E60" s="6">
        <v>19623.500370000002</v>
      </c>
      <c r="F60" s="6">
        <v>65.1700988870749</v>
      </c>
      <c r="G60" s="6">
        <v>34.8299011129251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682</v>
      </c>
    </row>
    <row r="9" spans="1:15" x14ac:dyDescent="0.25">
      <c r="A9" t="s">
        <v>683</v>
      </c>
    </row>
    <row r="10" spans="1:15" x14ac:dyDescent="0.25">
      <c r="A10" t="s">
        <v>4</v>
      </c>
    </row>
    <row r="11" spans="1:15" x14ac:dyDescent="0.25">
      <c r="A11" t="s">
        <v>684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685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686</v>
      </c>
      <c r="E16" s="5" t="s">
        <v>687</v>
      </c>
      <c r="F16" s="5" t="s">
        <v>688</v>
      </c>
      <c r="G16" s="5" t="s">
        <v>689</v>
      </c>
      <c r="H16" s="5" t="s">
        <v>690</v>
      </c>
      <c r="I16" s="5" t="s">
        <v>691</v>
      </c>
      <c r="J16" s="5" t="s">
        <v>692</v>
      </c>
      <c r="K16" s="5" t="s">
        <v>693</v>
      </c>
      <c r="L16" s="5" t="s">
        <v>694</v>
      </c>
      <c r="M16" s="5" t="s">
        <v>695</v>
      </c>
      <c r="N16" s="5" t="s">
        <v>696</v>
      </c>
      <c r="O16" s="5" t="s">
        <v>697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2756716.6992919999</v>
      </c>
      <c r="E17" s="6">
        <v>12443.4806085</v>
      </c>
      <c r="F17" s="6">
        <v>2364.1728975000001</v>
      </c>
      <c r="G17" s="6">
        <v>20897.3465431</v>
      </c>
      <c r="H17" s="6">
        <v>2108.9777279999998</v>
      </c>
      <c r="I17" s="6">
        <v>15818.8356669</v>
      </c>
      <c r="J17" s="6">
        <v>98.091596322772503</v>
      </c>
      <c r="K17" s="6">
        <v>0.44277341847013602</v>
      </c>
      <c r="L17" s="6">
        <v>8.4123803348515602E-2</v>
      </c>
      <c r="M17" s="6">
        <v>0.74358532447288095</v>
      </c>
      <c r="N17" s="6">
        <v>7.5043254173279506E-2</v>
      </c>
      <c r="O17" s="6">
        <v>0.56287787676272505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698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686</v>
      </c>
      <c r="E27" s="5" t="s">
        <v>687</v>
      </c>
      <c r="F27" s="5" t="s">
        <v>688</v>
      </c>
      <c r="G27" s="5" t="s">
        <v>689</v>
      </c>
      <c r="H27" s="5" t="s">
        <v>690</v>
      </c>
      <c r="I27" s="5" t="s">
        <v>691</v>
      </c>
      <c r="J27" s="5" t="s">
        <v>692</v>
      </c>
      <c r="K27" s="5" t="s">
        <v>693</v>
      </c>
      <c r="L27" s="5" t="s">
        <v>694</v>
      </c>
      <c r="M27" s="5" t="s">
        <v>695</v>
      </c>
      <c r="N27" s="5" t="s">
        <v>696</v>
      </c>
      <c r="O27" s="5" t="s">
        <v>697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1109.8489259999999</v>
      </c>
      <c r="E28" s="6">
        <v>5.4138972000000001</v>
      </c>
      <c r="F28" s="6">
        <v>1.8046324</v>
      </c>
      <c r="G28" s="6">
        <v>12.632426799999999</v>
      </c>
      <c r="H28" s="6">
        <v>1.8046324</v>
      </c>
      <c r="I28" s="6">
        <v>3.6092648000000001</v>
      </c>
      <c r="J28" s="6">
        <v>97.774244833068394</v>
      </c>
      <c r="K28" s="6">
        <v>0.47694753577106502</v>
      </c>
      <c r="L28" s="6">
        <v>0.15898251192368801</v>
      </c>
      <c r="M28" s="6">
        <v>1.11287758346582</v>
      </c>
      <c r="N28" s="6">
        <v>0.15898251192368801</v>
      </c>
      <c r="O28" s="6">
        <v>0.31796502384737702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7561.4366217999996</v>
      </c>
      <c r="E29" s="6">
        <v>183.47829050000001</v>
      </c>
      <c r="F29" s="6">
        <v>64.741676299999995</v>
      </c>
      <c r="G29" s="6">
        <v>77.233406700000003</v>
      </c>
      <c r="H29" s="6">
        <v>19.52685</v>
      </c>
      <c r="I29" s="6">
        <v>14.781694099999999</v>
      </c>
      <c r="J29" s="6">
        <v>95.458238853494905</v>
      </c>
      <c r="K29" s="6">
        <v>2.3162945555193399</v>
      </c>
      <c r="L29" s="6">
        <v>0.81732172193355901</v>
      </c>
      <c r="M29" s="6">
        <v>0.97502172576336099</v>
      </c>
      <c r="N29" s="6">
        <v>0.24651383124502599</v>
      </c>
      <c r="O29" s="6">
        <v>0.186609312043827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130394.2746276</v>
      </c>
      <c r="E30" s="6">
        <v>271.54351960000002</v>
      </c>
      <c r="F30" s="6">
        <v>222.86282360000001</v>
      </c>
      <c r="G30" s="6">
        <v>1976.0776515</v>
      </c>
      <c r="H30" s="6">
        <v>189.69421259999999</v>
      </c>
      <c r="I30" s="6">
        <v>708.14844129999994</v>
      </c>
      <c r="J30" s="6">
        <v>97.481862182356295</v>
      </c>
      <c r="K30" s="6">
        <v>0.20300406616592501</v>
      </c>
      <c r="L30" s="6">
        <v>0.166610712915056</v>
      </c>
      <c r="M30" s="6">
        <v>1.4773020505333101</v>
      </c>
      <c r="N30" s="6">
        <v>0.14181408763747799</v>
      </c>
      <c r="O30" s="6">
        <v>0.52940690039197003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71679.091559299995</v>
      </c>
      <c r="E31" s="6">
        <v>575.40849009999999</v>
      </c>
      <c r="F31" s="6">
        <v>136.3329047</v>
      </c>
      <c r="G31" s="6">
        <v>1636.546826</v>
      </c>
      <c r="H31" s="6">
        <v>39.8362664</v>
      </c>
      <c r="I31" s="6">
        <v>663.27247360000001</v>
      </c>
      <c r="J31" s="6">
        <v>95.916797787319098</v>
      </c>
      <c r="K31" s="6">
        <v>0.76997822641723301</v>
      </c>
      <c r="L31" s="6">
        <v>0.18243277596577101</v>
      </c>
      <c r="M31" s="6">
        <v>2.1899319252540699</v>
      </c>
      <c r="N31" s="6">
        <v>5.3306578330858098E-2</v>
      </c>
      <c r="O31" s="6">
        <v>0.88755270671300601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83747.779828700004</v>
      </c>
      <c r="E32" s="6">
        <v>1186.4599728000001</v>
      </c>
      <c r="F32" s="6">
        <v>653.17001530000005</v>
      </c>
      <c r="G32" s="6">
        <v>2524.4504797999998</v>
      </c>
      <c r="H32" s="6">
        <v>226.40536850000001</v>
      </c>
      <c r="I32" s="6">
        <v>997.69264120000003</v>
      </c>
      <c r="J32" s="6">
        <v>93.744760135174005</v>
      </c>
      <c r="K32" s="6">
        <v>1.3280878106574601</v>
      </c>
      <c r="L32" s="6">
        <v>0.73113898108141595</v>
      </c>
      <c r="M32" s="6">
        <v>2.8257943695466898</v>
      </c>
      <c r="N32" s="6">
        <v>0.25343139850108198</v>
      </c>
      <c r="O32" s="6">
        <v>1.11678730503934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11059.599405700001</v>
      </c>
      <c r="E33" s="6">
        <v>140.74169760000001</v>
      </c>
      <c r="F33" s="6">
        <v>105.9494074</v>
      </c>
      <c r="G33" s="6">
        <v>583.91150789999995</v>
      </c>
      <c r="H33" s="6">
        <v>6.9948867999999997</v>
      </c>
      <c r="I33" s="6">
        <v>94.2747739</v>
      </c>
      <c r="J33" s="6">
        <v>92.228874832697798</v>
      </c>
      <c r="K33" s="6">
        <v>1.17368160776256</v>
      </c>
      <c r="L33" s="6">
        <v>0.88353965412679702</v>
      </c>
      <c r="M33" s="6">
        <v>4.8693898757061103</v>
      </c>
      <c r="N33" s="6">
        <v>5.8332179627916397E-2</v>
      </c>
      <c r="O33" s="6">
        <v>0.78618185007883301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3805.5909906000002</v>
      </c>
      <c r="E34" s="6">
        <v>25.911548100000001</v>
      </c>
      <c r="F34" s="6">
        <v>0</v>
      </c>
      <c r="G34" s="6">
        <v>10.7551667</v>
      </c>
      <c r="H34" s="6">
        <v>0</v>
      </c>
      <c r="I34" s="6">
        <v>26.305514800000001</v>
      </c>
      <c r="J34" s="6">
        <v>98.372206268436202</v>
      </c>
      <c r="K34" s="6">
        <v>0.66979771623482498</v>
      </c>
      <c r="L34" s="6">
        <v>0</v>
      </c>
      <c r="M34" s="6">
        <v>0.27801450015967299</v>
      </c>
      <c r="N34" s="6">
        <v>0</v>
      </c>
      <c r="O34" s="6">
        <v>0.67998151516934602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104143.298432</v>
      </c>
      <c r="E35" s="6">
        <v>101.5096417</v>
      </c>
      <c r="F35" s="6">
        <v>0</v>
      </c>
      <c r="G35" s="6">
        <v>259.12179459999999</v>
      </c>
      <c r="H35" s="6">
        <v>0</v>
      </c>
      <c r="I35" s="6">
        <v>0</v>
      </c>
      <c r="J35" s="6">
        <v>99.654911124630004</v>
      </c>
      <c r="K35" s="6">
        <v>9.7134760221865804E-2</v>
      </c>
      <c r="L35" s="6">
        <v>0</v>
      </c>
      <c r="M35" s="6">
        <v>0.24795411514816301</v>
      </c>
      <c r="N35" s="6">
        <v>0</v>
      </c>
      <c r="O35" s="6">
        <v>0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63435.318601200001</v>
      </c>
      <c r="E36" s="6">
        <v>267.5411679</v>
      </c>
      <c r="F36" s="6">
        <v>122.6940743</v>
      </c>
      <c r="G36" s="6">
        <v>0</v>
      </c>
      <c r="H36" s="6">
        <v>0</v>
      </c>
      <c r="I36" s="6">
        <v>88.150293000000005</v>
      </c>
      <c r="J36" s="6">
        <v>99.251513362174904</v>
      </c>
      <c r="K36" s="6">
        <v>0.418597500356157</v>
      </c>
      <c r="L36" s="6">
        <v>0.19196833598965801</v>
      </c>
      <c r="M36" s="6">
        <v>0</v>
      </c>
      <c r="N36" s="6">
        <v>0</v>
      </c>
      <c r="O36" s="6">
        <v>0.13792080147925101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90956.905628699998</v>
      </c>
      <c r="E37" s="6">
        <v>0</v>
      </c>
      <c r="F37" s="6">
        <v>0</v>
      </c>
      <c r="G37" s="6">
        <v>110.3084071</v>
      </c>
      <c r="H37" s="6">
        <v>0</v>
      </c>
      <c r="I37" s="6">
        <v>590.65553109999996</v>
      </c>
      <c r="J37" s="6">
        <v>99.235238674527096</v>
      </c>
      <c r="K37" s="6">
        <v>0</v>
      </c>
      <c r="L37" s="6">
        <v>0</v>
      </c>
      <c r="M37" s="6">
        <v>0.120347993708808</v>
      </c>
      <c r="N37" s="6">
        <v>0</v>
      </c>
      <c r="O37" s="6">
        <v>0.64441333176404203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138422.43941299999</v>
      </c>
      <c r="E38" s="6">
        <v>649.8099244</v>
      </c>
      <c r="F38" s="6">
        <v>0</v>
      </c>
      <c r="G38" s="6">
        <v>769.99051680000002</v>
      </c>
      <c r="H38" s="6">
        <v>0</v>
      </c>
      <c r="I38" s="6">
        <v>675.71195820000003</v>
      </c>
      <c r="J38" s="6">
        <v>98.508722641931499</v>
      </c>
      <c r="K38" s="6">
        <v>0.46243908057209399</v>
      </c>
      <c r="L38" s="6">
        <v>0</v>
      </c>
      <c r="M38" s="6">
        <v>0.54796594091264905</v>
      </c>
      <c r="N38" s="6">
        <v>0</v>
      </c>
      <c r="O38" s="6">
        <v>0.48087233658381001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85824.674651599998</v>
      </c>
      <c r="E39" s="6">
        <v>282.16626159999998</v>
      </c>
      <c r="F39" s="6">
        <v>141.48050850000001</v>
      </c>
      <c r="G39" s="6">
        <v>225.64893520000001</v>
      </c>
      <c r="H39" s="6">
        <v>141.48046959999999</v>
      </c>
      <c r="I39" s="6">
        <v>617.5949091</v>
      </c>
      <c r="J39" s="6">
        <v>98.385507381837002</v>
      </c>
      <c r="K39" s="6">
        <v>0.32346258143414502</v>
      </c>
      <c r="L39" s="6">
        <v>0.16218682645659499</v>
      </c>
      <c r="M39" s="6">
        <v>0.25867368644209998</v>
      </c>
      <c r="N39" s="6">
        <v>0.16218678186340299</v>
      </c>
      <c r="O39" s="6">
        <v>0.70798274196673905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102192.85306189999</v>
      </c>
      <c r="E40" s="6">
        <v>262.1507575</v>
      </c>
      <c r="F40" s="6">
        <v>99.9647662</v>
      </c>
      <c r="G40" s="6">
        <v>0</v>
      </c>
      <c r="H40" s="6">
        <v>0</v>
      </c>
      <c r="I40" s="6">
        <v>152.90867259999999</v>
      </c>
      <c r="J40" s="6">
        <v>99.498554336776607</v>
      </c>
      <c r="K40" s="6">
        <v>0.255239193427172</v>
      </c>
      <c r="L40" s="6">
        <v>9.7329210639507197E-2</v>
      </c>
      <c r="M40" s="6">
        <v>0</v>
      </c>
      <c r="N40" s="6">
        <v>0</v>
      </c>
      <c r="O40" s="6">
        <v>0.148877259156665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84845.992412599997</v>
      </c>
      <c r="E41" s="6">
        <v>515.39148950000003</v>
      </c>
      <c r="F41" s="6">
        <v>61.525687400000002</v>
      </c>
      <c r="G41" s="6">
        <v>1702.5276289999999</v>
      </c>
      <c r="H41" s="6">
        <v>171.6349817</v>
      </c>
      <c r="I41" s="6">
        <v>511.30829840000001</v>
      </c>
      <c r="J41" s="6">
        <v>96.626303697689494</v>
      </c>
      <c r="K41" s="6">
        <v>0.58695022795485596</v>
      </c>
      <c r="L41" s="6">
        <v>7.0068126812771497E-2</v>
      </c>
      <c r="M41" s="6">
        <v>1.93891245839245</v>
      </c>
      <c r="N41" s="6">
        <v>0.19546537668205399</v>
      </c>
      <c r="O41" s="6">
        <v>0.58230011246836799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81940.330459599994</v>
      </c>
      <c r="E42" s="6">
        <v>494.08499310000002</v>
      </c>
      <c r="F42" s="6">
        <v>0</v>
      </c>
      <c r="G42" s="6">
        <v>473.89949710000002</v>
      </c>
      <c r="H42" s="6">
        <v>53.122753899999999</v>
      </c>
      <c r="I42" s="6">
        <v>233.9836621</v>
      </c>
      <c r="J42" s="6">
        <v>98.491394255121904</v>
      </c>
      <c r="K42" s="6">
        <v>0.593884837637361</v>
      </c>
      <c r="L42" s="6">
        <v>0</v>
      </c>
      <c r="M42" s="6">
        <v>0.56962208895646105</v>
      </c>
      <c r="N42" s="6">
        <v>6.3852977757544893E-2</v>
      </c>
      <c r="O42" s="6">
        <v>0.28124584052673102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91393.949911699994</v>
      </c>
      <c r="E43" s="6">
        <v>72.381834699999999</v>
      </c>
      <c r="F43" s="6">
        <v>77.863332600000007</v>
      </c>
      <c r="G43" s="6">
        <v>806.41568640000003</v>
      </c>
      <c r="H43" s="6">
        <v>0</v>
      </c>
      <c r="I43" s="6">
        <v>133.28831629999999</v>
      </c>
      <c r="J43" s="6">
        <v>98.821471433598205</v>
      </c>
      <c r="K43" s="6">
        <v>7.8264255095968793E-2</v>
      </c>
      <c r="L43" s="6">
        <v>8.4191230444572607E-2</v>
      </c>
      <c r="M43" s="6">
        <v>0.87195251758104897</v>
      </c>
      <c r="N43" s="6">
        <v>0</v>
      </c>
      <c r="O43" s="6">
        <v>0.14412056328015899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117606.79567950001</v>
      </c>
      <c r="E44" s="6">
        <v>791.09443839999994</v>
      </c>
      <c r="F44" s="6">
        <v>0</v>
      </c>
      <c r="G44" s="6">
        <v>743.98132499999997</v>
      </c>
      <c r="H44" s="6">
        <v>107.12796</v>
      </c>
      <c r="I44" s="6">
        <v>518.4846215</v>
      </c>
      <c r="J44" s="6">
        <v>98.195930754911899</v>
      </c>
      <c r="K44" s="6">
        <v>0.66052522088452004</v>
      </c>
      <c r="L44" s="6">
        <v>0</v>
      </c>
      <c r="M44" s="6">
        <v>0.62118807208843896</v>
      </c>
      <c r="N44" s="6">
        <v>8.9446614724055698E-2</v>
      </c>
      <c r="O44" s="6">
        <v>0.43290933739108201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110631.37931429999</v>
      </c>
      <c r="E45" s="6">
        <v>464.2615472</v>
      </c>
      <c r="F45" s="6">
        <v>77.539485600000006</v>
      </c>
      <c r="G45" s="6">
        <v>730.79473670000004</v>
      </c>
      <c r="H45" s="6">
        <v>114.3870914</v>
      </c>
      <c r="I45" s="6">
        <v>782.65732179999998</v>
      </c>
      <c r="J45" s="6">
        <v>98.076577505793097</v>
      </c>
      <c r="K45" s="6">
        <v>0.41157566595605799</v>
      </c>
      <c r="L45" s="6">
        <v>6.8740057444305502E-2</v>
      </c>
      <c r="M45" s="6">
        <v>0.64786181894343298</v>
      </c>
      <c r="N45" s="6">
        <v>0.101406079404311</v>
      </c>
      <c r="O45" s="6">
        <v>0.69383887245878595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63507.974379699997</v>
      </c>
      <c r="E46" s="6">
        <v>290.3951457</v>
      </c>
      <c r="F46" s="6">
        <v>0</v>
      </c>
      <c r="G46" s="6">
        <v>55.8267259</v>
      </c>
      <c r="H46" s="6">
        <v>0</v>
      </c>
      <c r="I46" s="6">
        <v>1130.8967591999999</v>
      </c>
      <c r="J46" s="6">
        <v>97.726988510178302</v>
      </c>
      <c r="K46" s="6">
        <v>0.44686424570182498</v>
      </c>
      <c r="L46" s="6">
        <v>0</v>
      </c>
      <c r="M46" s="6">
        <v>8.5906972374387103E-2</v>
      </c>
      <c r="N46" s="6">
        <v>0</v>
      </c>
      <c r="O46" s="6">
        <v>1.7402402717455101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142216.47621019999</v>
      </c>
      <c r="E47" s="6">
        <v>1069.130052</v>
      </c>
      <c r="F47" s="6">
        <v>141.6409069</v>
      </c>
      <c r="G47" s="6">
        <v>1785.6632956000001</v>
      </c>
      <c r="H47" s="6">
        <v>148.7383696</v>
      </c>
      <c r="I47" s="6">
        <v>1336.4908633</v>
      </c>
      <c r="J47" s="6">
        <v>96.944975923594995</v>
      </c>
      <c r="K47" s="6">
        <v>0.72879591670615496</v>
      </c>
      <c r="L47" s="6">
        <v>9.65526264968153E-2</v>
      </c>
      <c r="M47" s="6">
        <v>1.21723649616888</v>
      </c>
      <c r="N47" s="6">
        <v>0.101390767399372</v>
      </c>
      <c r="O47" s="6">
        <v>0.91104826963382801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106858.2761647</v>
      </c>
      <c r="E48" s="6">
        <v>648.55853690000004</v>
      </c>
      <c r="F48" s="6">
        <v>0</v>
      </c>
      <c r="G48" s="6">
        <v>201.2729223</v>
      </c>
      <c r="H48" s="6">
        <v>137.53333269999999</v>
      </c>
      <c r="I48" s="6">
        <v>677.81744909999998</v>
      </c>
      <c r="J48" s="6">
        <v>98.465601570883507</v>
      </c>
      <c r="K48" s="6">
        <v>0.59762059413500601</v>
      </c>
      <c r="L48" s="6">
        <v>0</v>
      </c>
      <c r="M48" s="6">
        <v>0.18546489879410999</v>
      </c>
      <c r="N48" s="6">
        <v>0.126731431821727</v>
      </c>
      <c r="O48" s="6">
        <v>0.62458150436569504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78332.4878245</v>
      </c>
      <c r="E49" s="6">
        <v>661.18715840000004</v>
      </c>
      <c r="F49" s="6">
        <v>98.374341299999998</v>
      </c>
      <c r="G49" s="6">
        <v>886.97600599999998</v>
      </c>
      <c r="H49" s="6">
        <v>81.892252999999997</v>
      </c>
      <c r="I49" s="6">
        <v>1087.2856618000001</v>
      </c>
      <c r="J49" s="6">
        <v>96.530156789795001</v>
      </c>
      <c r="K49" s="6">
        <v>0.814789646548015</v>
      </c>
      <c r="L49" s="6">
        <v>0.12122799688243401</v>
      </c>
      <c r="M49" s="6">
        <v>1.09303221825143</v>
      </c>
      <c r="N49" s="6">
        <v>0.10091690231606699</v>
      </c>
      <c r="O49" s="6">
        <v>1.33987644620707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78874.971736799998</v>
      </c>
      <c r="E50" s="6">
        <v>1162.1805486000001</v>
      </c>
      <c r="F50" s="6">
        <v>168.0829865</v>
      </c>
      <c r="G50" s="6">
        <v>1594.4657393</v>
      </c>
      <c r="H50" s="6">
        <v>307.51474189999999</v>
      </c>
      <c r="I50" s="6">
        <v>1319.1334413</v>
      </c>
      <c r="J50" s="6">
        <v>94.544436498120803</v>
      </c>
      <c r="K50" s="6">
        <v>1.3930617362769699</v>
      </c>
      <c r="L50" s="6">
        <v>0.20147469968790499</v>
      </c>
      <c r="M50" s="6">
        <v>1.91122559562636</v>
      </c>
      <c r="N50" s="6">
        <v>0.368606255540956</v>
      </c>
      <c r="O50" s="6">
        <v>1.5811952147470301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65914.5123552</v>
      </c>
      <c r="E51" s="6">
        <v>53.747593000000002</v>
      </c>
      <c r="F51" s="6">
        <v>45.140654499999997</v>
      </c>
      <c r="G51" s="6">
        <v>387.4478143</v>
      </c>
      <c r="H51" s="6">
        <v>0</v>
      </c>
      <c r="I51" s="6">
        <v>51.691859000000001</v>
      </c>
      <c r="J51" s="6">
        <v>99.190357631829599</v>
      </c>
      <c r="K51" s="6">
        <v>8.0881171399570198E-2</v>
      </c>
      <c r="L51" s="6">
        <v>6.7929163147887994E-2</v>
      </c>
      <c r="M51" s="6">
        <v>0.58304439934244401</v>
      </c>
      <c r="N51" s="6">
        <v>0</v>
      </c>
      <c r="O51" s="6">
        <v>7.7787634280504794E-2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121411.38367939999</v>
      </c>
      <c r="E52" s="6">
        <v>140.0225945</v>
      </c>
      <c r="F52" s="6">
        <v>24.715562500000001</v>
      </c>
      <c r="G52" s="6">
        <v>0</v>
      </c>
      <c r="H52" s="6">
        <v>0</v>
      </c>
      <c r="I52" s="6">
        <v>216.90645169999999</v>
      </c>
      <c r="J52" s="6">
        <v>99.686644946706494</v>
      </c>
      <c r="K52" s="6">
        <v>0.114967659863731</v>
      </c>
      <c r="L52" s="6">
        <v>2.0293084790974799E-2</v>
      </c>
      <c r="M52" s="6">
        <v>0</v>
      </c>
      <c r="N52" s="6">
        <v>0</v>
      </c>
      <c r="O52" s="6">
        <v>0.17809430863884099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101825.24488860001</v>
      </c>
      <c r="E53" s="6">
        <v>365.9303362</v>
      </c>
      <c r="F53" s="6">
        <v>18.856096600000001</v>
      </c>
      <c r="G53" s="6">
        <v>490.02633909999997</v>
      </c>
      <c r="H53" s="6">
        <v>44.446673699999998</v>
      </c>
      <c r="I53" s="6">
        <v>673.49604829999998</v>
      </c>
      <c r="J53" s="6">
        <v>98.4598856214498</v>
      </c>
      <c r="K53" s="6">
        <v>0.35383621308338598</v>
      </c>
      <c r="L53" s="6">
        <v>1.82328961401876E-2</v>
      </c>
      <c r="M53" s="6">
        <v>0.47383080052563098</v>
      </c>
      <c r="N53" s="6">
        <v>4.2977695890087098E-2</v>
      </c>
      <c r="O53" s="6">
        <v>0.65123677291092397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84594.340567699997</v>
      </c>
      <c r="E54" s="6">
        <v>58.340822600000003</v>
      </c>
      <c r="F54" s="6">
        <v>52.075237700000002</v>
      </c>
      <c r="G54" s="6">
        <v>99.733166499999996</v>
      </c>
      <c r="H54" s="6">
        <v>0</v>
      </c>
      <c r="I54" s="6">
        <v>68.872096600000006</v>
      </c>
      <c r="J54" s="6">
        <v>99.671249827763404</v>
      </c>
      <c r="K54" s="6">
        <v>6.8738672888740304E-2</v>
      </c>
      <c r="L54" s="6">
        <v>6.1356397978929E-2</v>
      </c>
      <c r="M54" s="6">
        <v>0.117508207849674</v>
      </c>
      <c r="N54" s="6">
        <v>0</v>
      </c>
      <c r="O54" s="6">
        <v>8.1146893519275204E-2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97735.999135200007</v>
      </c>
      <c r="E55" s="6">
        <v>316.08413940000003</v>
      </c>
      <c r="F55" s="6">
        <v>0</v>
      </c>
      <c r="G55" s="6">
        <v>370.83495249999999</v>
      </c>
      <c r="H55" s="6">
        <v>236.5869142</v>
      </c>
      <c r="I55" s="6">
        <v>1111.2337221</v>
      </c>
      <c r="J55" s="6">
        <v>97.960584685068994</v>
      </c>
      <c r="K55" s="6">
        <v>0.31681046266757901</v>
      </c>
      <c r="L55" s="6">
        <v>0</v>
      </c>
      <c r="M55" s="6">
        <v>0.37168708653919502</v>
      </c>
      <c r="N55" s="6">
        <v>0.237130562422636</v>
      </c>
      <c r="O55" s="6">
        <v>1.1137872033015901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137208.52215780001</v>
      </c>
      <c r="E56" s="6">
        <v>802.3745596</v>
      </c>
      <c r="F56" s="6">
        <v>0</v>
      </c>
      <c r="G56" s="6">
        <v>929.55328910000003</v>
      </c>
      <c r="H56" s="6">
        <v>25.363325499999998</v>
      </c>
      <c r="I56" s="6">
        <v>368.12438059999999</v>
      </c>
      <c r="J56" s="6">
        <v>98.474588754403797</v>
      </c>
      <c r="K56" s="6">
        <v>0.57586441090542795</v>
      </c>
      <c r="L56" s="6">
        <v>0</v>
      </c>
      <c r="M56" s="6">
        <v>0.66714061510079603</v>
      </c>
      <c r="N56" s="6">
        <v>1.8203264700891598E-2</v>
      </c>
      <c r="O56" s="6">
        <v>0.26420295488908002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76462.562049</v>
      </c>
      <c r="E57" s="6">
        <v>140.66970810000001</v>
      </c>
      <c r="F57" s="6">
        <v>12.592210700000001</v>
      </c>
      <c r="G57" s="6">
        <v>242.351992</v>
      </c>
      <c r="H57" s="6">
        <v>17.471707200000001</v>
      </c>
      <c r="I57" s="6">
        <v>89.720338799999993</v>
      </c>
      <c r="J57" s="6">
        <v>99.346711423815805</v>
      </c>
      <c r="K57" s="6">
        <v>0.18277013641953799</v>
      </c>
      <c r="L57" s="6">
        <v>1.6360878959288599E-2</v>
      </c>
      <c r="M57" s="6">
        <v>0.31488447113218099</v>
      </c>
      <c r="N57" s="6">
        <v>2.27007388552776E-2</v>
      </c>
      <c r="O57" s="6">
        <v>0.116572350817888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88584.599518200004</v>
      </c>
      <c r="E58" s="6">
        <v>302.27437099999997</v>
      </c>
      <c r="F58" s="6">
        <v>0</v>
      </c>
      <c r="G58" s="6">
        <v>526.55773910000005</v>
      </c>
      <c r="H58" s="6">
        <v>16.145541600000001</v>
      </c>
      <c r="I58" s="6">
        <v>508.65976389999997</v>
      </c>
      <c r="J58" s="6">
        <v>98.494925560308303</v>
      </c>
      <c r="K58" s="6">
        <v>0.33609105682435397</v>
      </c>
      <c r="L58" s="6">
        <v>0</v>
      </c>
      <c r="M58" s="6">
        <v>0.585465934236156</v>
      </c>
      <c r="N58" s="6">
        <v>1.7951810209359698E-2</v>
      </c>
      <c r="O58" s="6">
        <v>0.56556563842184804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76493.238714199993</v>
      </c>
      <c r="E59" s="6">
        <v>91.718192099999996</v>
      </c>
      <c r="F59" s="6">
        <v>36.765586499999998</v>
      </c>
      <c r="G59" s="6">
        <v>576.0304873</v>
      </c>
      <c r="H59" s="6">
        <v>21.269395299999999</v>
      </c>
      <c r="I59" s="6">
        <v>127.0971033</v>
      </c>
      <c r="J59" s="6">
        <v>98.897319257581003</v>
      </c>
      <c r="K59" s="6">
        <v>0.118581504435084</v>
      </c>
      <c r="L59" s="6">
        <v>4.7533847525634103E-2</v>
      </c>
      <c r="M59" s="6">
        <v>0.74474387491234195</v>
      </c>
      <c r="N59" s="6">
        <v>2.7498981776141102E-2</v>
      </c>
      <c r="O59" s="6">
        <v>0.16432253376977801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55944.550385000002</v>
      </c>
      <c r="E60" s="6">
        <v>51.5173785</v>
      </c>
      <c r="F60" s="6">
        <v>0</v>
      </c>
      <c r="G60" s="6">
        <v>106.31008079999999</v>
      </c>
      <c r="H60" s="6">
        <v>0</v>
      </c>
      <c r="I60" s="6">
        <v>238.58134010000001</v>
      </c>
      <c r="J60" s="6">
        <v>99.296410985651505</v>
      </c>
      <c r="K60" s="6">
        <v>9.1438589697039496E-2</v>
      </c>
      <c r="L60" s="6">
        <v>0</v>
      </c>
      <c r="M60" s="6">
        <v>0.18869057669404299</v>
      </c>
      <c r="N60" s="6">
        <v>0</v>
      </c>
      <c r="O60" s="6">
        <v>0.42345984795739799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G64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699</v>
      </c>
    </row>
    <row r="9" spans="1:7" x14ac:dyDescent="0.25">
      <c r="A9" t="s">
        <v>700</v>
      </c>
    </row>
    <row r="10" spans="1:7" x14ac:dyDescent="0.25">
      <c r="A10" t="s">
        <v>4</v>
      </c>
    </row>
    <row r="11" spans="1:7" x14ac:dyDescent="0.25">
      <c r="A11" t="s">
        <v>701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3360.9269092999998</v>
      </c>
      <c r="E17" s="6">
        <v>12457.9087576</v>
      </c>
      <c r="F17" s="6">
        <v>21.246360857850899</v>
      </c>
      <c r="G17" s="6">
        <v>78.753639142149098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703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5.5700479999999999</v>
      </c>
      <c r="E29" s="6">
        <v>9.2116460999999994</v>
      </c>
      <c r="F29" s="6">
        <v>37.682067849043101</v>
      </c>
      <c r="G29" s="6">
        <v>62.317932150956899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446.99513159999998</v>
      </c>
      <c r="E30" s="6">
        <v>261.15330970000002</v>
      </c>
      <c r="F30" s="6">
        <v>63.121671323517702</v>
      </c>
      <c r="G30" s="6">
        <v>36.878328676482298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587.02077980000001</v>
      </c>
      <c r="E31" s="6">
        <v>76.251693799999998</v>
      </c>
      <c r="F31" s="6">
        <v>88.503715013811203</v>
      </c>
      <c r="G31" s="6">
        <v>11.496284986188799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753.00677389999998</v>
      </c>
      <c r="E32" s="6">
        <v>244.68586730000001</v>
      </c>
      <c r="F32" s="6">
        <v>75.474824891391606</v>
      </c>
      <c r="G32" s="6">
        <v>24.525175108608401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94.2747739</v>
      </c>
      <c r="E33" s="6">
        <v>0</v>
      </c>
      <c r="F33" s="6">
        <v>100</v>
      </c>
      <c r="G33" s="6">
        <v>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26.305514800000001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45</v>
      </c>
      <c r="B35" s="6" t="s">
        <v>46</v>
      </c>
      <c r="C35" s="6" t="s">
        <v>22</v>
      </c>
      <c r="D35" s="6">
        <v>88.150293000000005</v>
      </c>
      <c r="E35" s="6">
        <v>0</v>
      </c>
      <c r="F35" s="6">
        <v>100</v>
      </c>
      <c r="G35" s="6">
        <v>0</v>
      </c>
    </row>
    <row r="36" spans="1:7" x14ac:dyDescent="0.25">
      <c r="A36" s="6" t="s">
        <v>47</v>
      </c>
      <c r="B36" s="6" t="s">
        <v>48</v>
      </c>
      <c r="C36" s="6" t="s">
        <v>22</v>
      </c>
      <c r="D36" s="6">
        <v>504.45599249999998</v>
      </c>
      <c r="E36" s="6">
        <v>86.199538599999997</v>
      </c>
      <c r="F36" s="6">
        <v>85.406123525252099</v>
      </c>
      <c r="G36" s="6">
        <v>14.5938764747479</v>
      </c>
    </row>
    <row r="37" spans="1:7" x14ac:dyDescent="0.25">
      <c r="A37" s="6" t="s">
        <v>49</v>
      </c>
      <c r="B37" s="6" t="s">
        <v>50</v>
      </c>
      <c r="C37" s="6" t="s">
        <v>22</v>
      </c>
      <c r="D37" s="6">
        <v>414.2059734</v>
      </c>
      <c r="E37" s="6">
        <v>261.50598480000002</v>
      </c>
      <c r="F37" s="6">
        <v>61.2991924108292</v>
      </c>
      <c r="G37" s="6">
        <v>38.7008075891708</v>
      </c>
    </row>
    <row r="38" spans="1:7" x14ac:dyDescent="0.25">
      <c r="A38" s="6" t="s">
        <v>51</v>
      </c>
      <c r="B38" s="6" t="s">
        <v>52</v>
      </c>
      <c r="C38" s="6" t="s">
        <v>22</v>
      </c>
      <c r="D38" s="6">
        <v>433.12459360000003</v>
      </c>
      <c r="E38" s="6">
        <v>184.4703155</v>
      </c>
      <c r="F38" s="6">
        <v>70.130855552416605</v>
      </c>
      <c r="G38" s="6">
        <v>29.869144447583299</v>
      </c>
    </row>
    <row r="39" spans="1:7" x14ac:dyDescent="0.25">
      <c r="A39" s="6" t="s">
        <v>53</v>
      </c>
      <c r="B39" s="6" t="s">
        <v>54</v>
      </c>
      <c r="C39" s="6" t="s">
        <v>22</v>
      </c>
      <c r="D39" s="6">
        <v>83.884974499999998</v>
      </c>
      <c r="E39" s="6">
        <v>69.023698100000004</v>
      </c>
      <c r="F39" s="6">
        <v>54.859526980159004</v>
      </c>
      <c r="G39" s="6">
        <v>45.140473019840996</v>
      </c>
    </row>
    <row r="40" spans="1:7" x14ac:dyDescent="0.25">
      <c r="A40" s="6" t="s">
        <v>55</v>
      </c>
      <c r="B40" s="6" t="s">
        <v>56</v>
      </c>
      <c r="C40" s="6" t="s">
        <v>22</v>
      </c>
      <c r="D40" s="6">
        <v>278.27824479999998</v>
      </c>
      <c r="E40" s="6">
        <v>233.0300536</v>
      </c>
      <c r="F40" s="6">
        <v>54.424746414403202</v>
      </c>
      <c r="G40" s="6">
        <v>45.575253585596798</v>
      </c>
    </row>
    <row r="41" spans="1:7" x14ac:dyDescent="0.25">
      <c r="A41" s="6" t="s">
        <v>57</v>
      </c>
      <c r="B41" s="6" t="s">
        <v>58</v>
      </c>
      <c r="C41" s="6" t="s">
        <v>22</v>
      </c>
      <c r="D41" s="6">
        <v>164.5590555</v>
      </c>
      <c r="E41" s="6">
        <v>69.424606600000004</v>
      </c>
      <c r="F41" s="6">
        <v>70.329293089562299</v>
      </c>
      <c r="G41" s="6">
        <v>29.670706910437701</v>
      </c>
    </row>
    <row r="42" spans="1:7" x14ac:dyDescent="0.25">
      <c r="A42" s="6" t="s">
        <v>59</v>
      </c>
      <c r="B42" s="6" t="s">
        <v>60</v>
      </c>
      <c r="C42" s="6" t="s">
        <v>22</v>
      </c>
      <c r="D42" s="6">
        <v>133.28831629999999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61</v>
      </c>
      <c r="B43" s="6" t="s">
        <v>62</v>
      </c>
      <c r="C43" s="6" t="s">
        <v>22</v>
      </c>
      <c r="D43" s="6">
        <v>391.4401001</v>
      </c>
      <c r="E43" s="6">
        <v>127.04452139999999</v>
      </c>
      <c r="F43" s="6">
        <v>75.496954753941495</v>
      </c>
      <c r="G43" s="6">
        <v>24.503045246058502</v>
      </c>
    </row>
    <row r="44" spans="1:7" x14ac:dyDescent="0.25">
      <c r="A44" s="6" t="s">
        <v>63</v>
      </c>
      <c r="B44" s="6" t="s">
        <v>64</v>
      </c>
      <c r="C44" s="6" t="s">
        <v>22</v>
      </c>
      <c r="D44" s="6">
        <v>553.75445969999998</v>
      </c>
      <c r="E44" s="6">
        <v>228.90286209999999</v>
      </c>
      <c r="F44" s="6">
        <v>70.753118162421799</v>
      </c>
      <c r="G44" s="6">
        <v>29.246881837578201</v>
      </c>
    </row>
    <row r="45" spans="1:7" x14ac:dyDescent="0.25">
      <c r="A45" s="6" t="s">
        <v>65</v>
      </c>
      <c r="B45" s="6" t="s">
        <v>66</v>
      </c>
      <c r="C45" s="6" t="s">
        <v>22</v>
      </c>
      <c r="D45" s="6">
        <v>786.31331680000005</v>
      </c>
      <c r="E45" s="6">
        <v>344.58344240000002</v>
      </c>
      <c r="F45" s="6">
        <v>69.530070751660901</v>
      </c>
      <c r="G45" s="6">
        <v>30.469929248339099</v>
      </c>
    </row>
    <row r="46" spans="1:7" x14ac:dyDescent="0.25">
      <c r="A46" s="6" t="s">
        <v>67</v>
      </c>
      <c r="B46" s="6" t="s">
        <v>68</v>
      </c>
      <c r="C46" s="6" t="s">
        <v>22</v>
      </c>
      <c r="D46" s="6">
        <v>1225.6195911</v>
      </c>
      <c r="E46" s="6">
        <v>110.87127220000001</v>
      </c>
      <c r="F46" s="6">
        <v>91.704300025946907</v>
      </c>
      <c r="G46" s="6">
        <v>8.2956999740530897</v>
      </c>
    </row>
    <row r="47" spans="1:7" x14ac:dyDescent="0.25">
      <c r="A47" s="6" t="s">
        <v>69</v>
      </c>
      <c r="B47" s="6" t="s">
        <v>70</v>
      </c>
      <c r="C47" s="6" t="s">
        <v>22</v>
      </c>
      <c r="D47" s="6">
        <v>565.7200143</v>
      </c>
      <c r="E47" s="6">
        <v>112.0974348</v>
      </c>
      <c r="F47" s="6">
        <v>83.462002202976393</v>
      </c>
      <c r="G47" s="6">
        <v>16.537997797023699</v>
      </c>
    </row>
    <row r="48" spans="1:7" x14ac:dyDescent="0.25">
      <c r="A48" s="6" t="s">
        <v>71</v>
      </c>
      <c r="B48" s="6" t="s">
        <v>72</v>
      </c>
      <c r="C48" s="6" t="s">
        <v>22</v>
      </c>
      <c r="D48" s="6">
        <v>933.41069979999997</v>
      </c>
      <c r="E48" s="6">
        <v>153.87496200000001</v>
      </c>
      <c r="F48" s="6">
        <v>85.8477889108498</v>
      </c>
      <c r="G48" s="6">
        <v>14.1522110891502</v>
      </c>
    </row>
    <row r="49" spans="1:7" x14ac:dyDescent="0.25">
      <c r="A49" s="6" t="s">
        <v>73</v>
      </c>
      <c r="B49" s="6" t="s">
        <v>74</v>
      </c>
      <c r="C49" s="6" t="s">
        <v>22</v>
      </c>
      <c r="D49" s="6">
        <v>1137.6148102</v>
      </c>
      <c r="E49" s="6">
        <v>181.51863109999999</v>
      </c>
      <c r="F49" s="6">
        <v>86.239555042959594</v>
      </c>
      <c r="G49" s="6">
        <v>13.7604449570405</v>
      </c>
    </row>
    <row r="50" spans="1:7" x14ac:dyDescent="0.25">
      <c r="A50" s="6" t="s">
        <v>75</v>
      </c>
      <c r="B50" s="6" t="s">
        <v>76</v>
      </c>
      <c r="C50" s="6" t="s">
        <v>22</v>
      </c>
      <c r="D50" s="6">
        <v>51.691859000000001</v>
      </c>
      <c r="E50" s="6">
        <v>0</v>
      </c>
      <c r="F50" s="6">
        <v>100</v>
      </c>
      <c r="G50" s="6">
        <v>0</v>
      </c>
    </row>
    <row r="51" spans="1:7" x14ac:dyDescent="0.25">
      <c r="A51" s="6" t="s">
        <v>77</v>
      </c>
      <c r="B51" s="6" t="s">
        <v>78</v>
      </c>
      <c r="C51" s="6" t="s">
        <v>22</v>
      </c>
      <c r="D51" s="6">
        <v>169.17353679999999</v>
      </c>
      <c r="E51" s="6">
        <v>47.732914899999997</v>
      </c>
      <c r="F51" s="6">
        <v>77.993778181379895</v>
      </c>
      <c r="G51" s="6">
        <v>22.006221818620102</v>
      </c>
    </row>
    <row r="52" spans="1:7" x14ac:dyDescent="0.25">
      <c r="A52" s="6" t="s">
        <v>79</v>
      </c>
      <c r="B52" s="6" t="s">
        <v>80</v>
      </c>
      <c r="C52" s="6" t="s">
        <v>22</v>
      </c>
      <c r="D52" s="6">
        <v>398.89566230000003</v>
      </c>
      <c r="E52" s="6">
        <v>274.60038600000001</v>
      </c>
      <c r="F52" s="6">
        <v>59.227617341908598</v>
      </c>
      <c r="G52" s="6">
        <v>40.772382658091402</v>
      </c>
    </row>
    <row r="53" spans="1:7" x14ac:dyDescent="0.25">
      <c r="A53" s="6" t="s">
        <v>81</v>
      </c>
      <c r="B53" s="6" t="s">
        <v>82</v>
      </c>
      <c r="C53" s="6" t="s">
        <v>22</v>
      </c>
      <c r="D53" s="6">
        <v>55.403171100000002</v>
      </c>
      <c r="E53" s="6">
        <v>13.468925499999999</v>
      </c>
      <c r="F53" s="6">
        <v>80.443566894404697</v>
      </c>
      <c r="G53" s="6">
        <v>19.5564331055953</v>
      </c>
    </row>
    <row r="54" spans="1:7" x14ac:dyDescent="0.25">
      <c r="A54" s="6" t="s">
        <v>83</v>
      </c>
      <c r="B54" s="6" t="s">
        <v>84</v>
      </c>
      <c r="C54" s="6" t="s">
        <v>22</v>
      </c>
      <c r="D54" s="6">
        <v>1011.8306158</v>
      </c>
      <c r="E54" s="6">
        <v>99.403106300000005</v>
      </c>
      <c r="F54" s="6">
        <v>91.054707545038397</v>
      </c>
      <c r="G54" s="6">
        <v>8.9452924549615798</v>
      </c>
    </row>
    <row r="55" spans="1:7" x14ac:dyDescent="0.25">
      <c r="A55" s="6" t="s">
        <v>85</v>
      </c>
      <c r="B55" s="6" t="s">
        <v>86</v>
      </c>
      <c r="C55" s="6" t="s">
        <v>22</v>
      </c>
      <c r="D55" s="6">
        <v>284.87107140000001</v>
      </c>
      <c r="E55" s="6">
        <v>83.253309200000004</v>
      </c>
      <c r="F55" s="6">
        <v>77.384461995071703</v>
      </c>
      <c r="G55" s="6">
        <v>22.6155380049283</v>
      </c>
    </row>
    <row r="56" spans="1:7" x14ac:dyDescent="0.25">
      <c r="A56" s="6" t="s">
        <v>87</v>
      </c>
      <c r="B56" s="6" t="s">
        <v>88</v>
      </c>
      <c r="C56" s="6" t="s">
        <v>22</v>
      </c>
      <c r="D56" s="6">
        <v>89.720338799999993</v>
      </c>
      <c r="E56" s="6">
        <v>0</v>
      </c>
      <c r="F56" s="6">
        <v>100</v>
      </c>
      <c r="G56" s="6">
        <v>0</v>
      </c>
    </row>
    <row r="57" spans="1:7" x14ac:dyDescent="0.25">
      <c r="A57" s="6" t="s">
        <v>89</v>
      </c>
      <c r="B57" s="6" t="s">
        <v>90</v>
      </c>
      <c r="C57" s="6" t="s">
        <v>22</v>
      </c>
      <c r="D57" s="6">
        <v>478.83332849999999</v>
      </c>
      <c r="E57" s="6">
        <v>29.826435400000001</v>
      </c>
      <c r="F57" s="6">
        <v>94.136269955517093</v>
      </c>
      <c r="G57" s="6">
        <v>5.8637300444828799</v>
      </c>
    </row>
    <row r="58" spans="1:7" x14ac:dyDescent="0.25">
      <c r="A58" s="6" t="s">
        <v>91</v>
      </c>
      <c r="B58" s="6" t="s">
        <v>92</v>
      </c>
      <c r="C58" s="6" t="s">
        <v>22</v>
      </c>
      <c r="D58" s="6">
        <v>100.6026586</v>
      </c>
      <c r="E58" s="6">
        <v>26.494444699999999</v>
      </c>
      <c r="F58" s="6">
        <v>79.154171092741194</v>
      </c>
      <c r="G58" s="6">
        <v>20.845828907258799</v>
      </c>
    </row>
    <row r="59" spans="1:7" x14ac:dyDescent="0.25">
      <c r="A59" s="6" t="s">
        <v>93</v>
      </c>
      <c r="B59" s="6" t="s">
        <v>94</v>
      </c>
      <c r="C59" s="6" t="s">
        <v>22</v>
      </c>
      <c r="D59" s="6">
        <v>206.28379290000001</v>
      </c>
      <c r="E59" s="6">
        <v>32.297547199999997</v>
      </c>
      <c r="F59" s="6">
        <v>86.462668376972502</v>
      </c>
      <c r="G59" s="6">
        <v>13.5373316230275</v>
      </c>
    </row>
    <row r="60" spans="1:7" x14ac:dyDescent="0.25">
      <c r="A60" t="s">
        <v>23</v>
      </c>
    </row>
    <row r="61" spans="1:7" x14ac:dyDescent="0.25">
      <c r="A61" t="s">
        <v>24</v>
      </c>
    </row>
    <row r="62" spans="1:7" x14ac:dyDescent="0.25">
      <c r="A62" t="s">
        <v>25</v>
      </c>
    </row>
    <row r="63" spans="1:7" x14ac:dyDescent="0.25">
      <c r="A63" t="s">
        <v>26</v>
      </c>
    </row>
    <row r="64" spans="1:7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704</v>
      </c>
    </row>
    <row r="9" spans="1:7" x14ac:dyDescent="0.25">
      <c r="A9" t="s">
        <v>705</v>
      </c>
    </row>
    <row r="10" spans="1:7" x14ac:dyDescent="0.25">
      <c r="A10" t="s">
        <v>4</v>
      </c>
    </row>
    <row r="11" spans="1:7" x14ac:dyDescent="0.25">
      <c r="A11" t="s">
        <v>706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708</v>
      </c>
      <c r="E16" s="5" t="s">
        <v>709</v>
      </c>
      <c r="F16" s="5" t="s">
        <v>710</v>
      </c>
      <c r="G16" s="5" t="s">
        <v>711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2682455.2358814999</v>
      </c>
      <c r="E17" s="6">
        <v>112075.44118759999</v>
      </c>
      <c r="F17" s="6">
        <v>95.989471788331002</v>
      </c>
      <c r="G17" s="6">
        <v>4.0105282116689596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712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708</v>
      </c>
      <c r="E27" s="5" t="s">
        <v>709</v>
      </c>
      <c r="F27" s="5" t="s">
        <v>710</v>
      </c>
      <c r="G27" s="5" t="s">
        <v>711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1106.2396612</v>
      </c>
      <c r="E28" s="6">
        <v>25.264853599999999</v>
      </c>
      <c r="F28" s="6">
        <v>97.767145135566196</v>
      </c>
      <c r="G28" s="6">
        <v>2.23285486443381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7784.4206385999996</v>
      </c>
      <c r="E29" s="6">
        <v>121.9962067</v>
      </c>
      <c r="F29" s="6">
        <v>98.456997536469103</v>
      </c>
      <c r="G29" s="6">
        <v>1.5430024635308901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127938.1365909</v>
      </c>
      <c r="E30" s="6">
        <v>5116.3162439999996</v>
      </c>
      <c r="F30" s="6">
        <v>96.154720015008806</v>
      </c>
      <c r="G30" s="6">
        <v>3.84527998499123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69324.955332700003</v>
      </c>
      <c r="E31" s="6">
        <v>4742.2607138000003</v>
      </c>
      <c r="F31" s="6">
        <v>93.597355257928498</v>
      </c>
      <c r="G31" s="6">
        <v>6.4026447420715398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80902.691759499998</v>
      </c>
      <c r="E32" s="6">
        <v>7435.5739056000002</v>
      </c>
      <c r="F32" s="6">
        <v>91.582839158526099</v>
      </c>
      <c r="G32" s="6">
        <v>8.4171608414739207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11153.786990099999</v>
      </c>
      <c r="E33" s="6">
        <v>743.40991529999997</v>
      </c>
      <c r="F33" s="6">
        <v>93.751385967541907</v>
      </c>
      <c r="G33" s="6">
        <v>6.2486140324581401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3685.2116807000002</v>
      </c>
      <c r="E34" s="6">
        <v>157.0460247</v>
      </c>
      <c r="F34" s="6">
        <v>95.912662899230199</v>
      </c>
      <c r="G34" s="6">
        <v>4.0873371007697799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103701.92578809999</v>
      </c>
      <c r="E35" s="6">
        <v>802.00408019999998</v>
      </c>
      <c r="F35" s="6">
        <v>99.232560841290194</v>
      </c>
      <c r="G35" s="6">
        <v>0.76743915870983703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62867.449302699999</v>
      </c>
      <c r="E36" s="6">
        <v>958.10454070000003</v>
      </c>
      <c r="F36" s="6">
        <v>98.498869993277694</v>
      </c>
      <c r="G36" s="6">
        <v>1.5011300067223401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89581.479112600005</v>
      </c>
      <c r="E37" s="6">
        <v>1485.7349231999999</v>
      </c>
      <c r="F37" s="6">
        <v>98.3685292902274</v>
      </c>
      <c r="G37" s="6">
        <v>1.6314707097726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134794.66541640001</v>
      </c>
      <c r="E38" s="6">
        <v>5047.5744377999999</v>
      </c>
      <c r="F38" s="6">
        <v>96.390522317818593</v>
      </c>
      <c r="G38" s="6">
        <v>3.60947768218145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83548.440055300001</v>
      </c>
      <c r="E39" s="6">
        <v>3067.0107711999999</v>
      </c>
      <c r="F39" s="6">
        <v>96.459048885696404</v>
      </c>
      <c r="G39" s="6">
        <v>3.5409511143035601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101394.2696707</v>
      </c>
      <c r="E40" s="6">
        <v>1160.6989149000001</v>
      </c>
      <c r="F40" s="6">
        <v>98.868217765645198</v>
      </c>
      <c r="G40" s="6">
        <v>1.1317822343548301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81410.956330800007</v>
      </c>
      <c r="E41" s="6">
        <v>5886.1158693999996</v>
      </c>
      <c r="F41" s="6">
        <v>93.257373104219099</v>
      </c>
      <c r="G41" s="6">
        <v>6.7426268957809503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82234.226146700006</v>
      </c>
      <c r="E42" s="6">
        <v>727.21155699999997</v>
      </c>
      <c r="F42" s="6">
        <v>99.123434239896795</v>
      </c>
      <c r="G42" s="6">
        <v>0.87656576010322296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89381.497916699998</v>
      </c>
      <c r="E43" s="6">
        <v>2969.1128487000001</v>
      </c>
      <c r="F43" s="6">
        <v>96.784955915188803</v>
      </c>
      <c r="G43" s="6">
        <v>3.2150440848111899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115480.65108320001</v>
      </c>
      <c r="E44" s="6">
        <v>3768.3483197</v>
      </c>
      <c r="F44" s="6">
        <v>96.839932964998695</v>
      </c>
      <c r="G44" s="6">
        <v>3.16006703500135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108305.3462074</v>
      </c>
      <c r="E45" s="6">
        <v>3713.0159678</v>
      </c>
      <c r="F45" s="6">
        <v>96.685350601723002</v>
      </c>
      <c r="G45" s="6">
        <v>3.31464939827698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55258.1712453</v>
      </c>
      <c r="E46" s="6">
        <v>8596.0250059999998</v>
      </c>
      <c r="F46" s="6">
        <v>86.538042116809194</v>
      </c>
      <c r="G46" s="6">
        <v>13.4619578831908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136539.65609549999</v>
      </c>
      <c r="E47" s="6">
        <v>8821.9927387999996</v>
      </c>
      <c r="F47" s="6">
        <v>93.931003941172705</v>
      </c>
      <c r="G47" s="6">
        <v>6.0689960588272696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99948.705802700002</v>
      </c>
      <c r="E48" s="6">
        <v>7896.9351538999999</v>
      </c>
      <c r="F48" s="6">
        <v>92.677557401621897</v>
      </c>
      <c r="G48" s="6">
        <v>7.3224425983781201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74787.133076400001</v>
      </c>
      <c r="E49" s="6">
        <v>5273.7845067999997</v>
      </c>
      <c r="F49" s="6">
        <v>93.412785331470303</v>
      </c>
      <c r="G49" s="6">
        <v>6.5872146685296702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74256.668272299998</v>
      </c>
      <c r="E50" s="6">
        <v>7850.5474807999999</v>
      </c>
      <c r="F50" s="6">
        <v>90.438663144531702</v>
      </c>
      <c r="G50" s="6">
        <v>9.5613368554682694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66112.634080200005</v>
      </c>
      <c r="E51" s="6">
        <v>288.21433680000001</v>
      </c>
      <c r="F51" s="6">
        <v>99.565947809898503</v>
      </c>
      <c r="G51" s="6">
        <v>0.43405219010155199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121344.02987110001</v>
      </c>
      <c r="E52" s="6">
        <v>232.0919653</v>
      </c>
      <c r="F52" s="6">
        <v>99.809097410088199</v>
      </c>
      <c r="G52" s="6">
        <v>0.19090258991178899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97123.5256734</v>
      </c>
      <c r="E53" s="6">
        <v>5620.9786608000004</v>
      </c>
      <c r="F53" s="6">
        <v>94.529168545583204</v>
      </c>
      <c r="G53" s="6">
        <v>5.4708314544167598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83159.002578500003</v>
      </c>
      <c r="E54" s="6">
        <v>1645.487216</v>
      </c>
      <c r="F54" s="6">
        <v>98.059669694390706</v>
      </c>
      <c r="G54" s="6">
        <v>1.94033030560927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92528.903754800005</v>
      </c>
      <c r="E55" s="6">
        <v>6130.6013865000004</v>
      </c>
      <c r="F55" s="6">
        <v>93.786101625261793</v>
      </c>
      <c r="G55" s="6">
        <v>6.2138983747382097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133316.8908848</v>
      </c>
      <c r="E56" s="6">
        <v>5648.9224471999996</v>
      </c>
      <c r="F56" s="6">
        <v>95.935027247525795</v>
      </c>
      <c r="G56" s="6">
        <v>4.0649727524742296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76590.925661999994</v>
      </c>
      <c r="E57" s="6">
        <v>284.72200500000002</v>
      </c>
      <c r="F57" s="6">
        <v>99.629633032513297</v>
      </c>
      <c r="G57" s="6">
        <v>0.37036696748666398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86968.8267108</v>
      </c>
      <c r="E58" s="6">
        <v>2460.7504591000002</v>
      </c>
      <c r="F58" s="6">
        <v>97.248393051859097</v>
      </c>
      <c r="G58" s="6">
        <v>2.7516069481408998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75275.890658000004</v>
      </c>
      <c r="E59" s="6">
        <v>1943.1317174000001</v>
      </c>
      <c r="F59" s="6">
        <v>97.483610051479999</v>
      </c>
      <c r="G59" s="6">
        <v>2.5163899485200298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54647.921831400003</v>
      </c>
      <c r="E60" s="6">
        <v>1454.4560128999999</v>
      </c>
      <c r="F60" s="6">
        <v>97.407496671644594</v>
      </c>
      <c r="G60" s="6">
        <v>2.5925033283554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S6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713</v>
      </c>
    </row>
    <row r="9" spans="1:19" x14ac:dyDescent="0.25">
      <c r="A9" t="s">
        <v>714</v>
      </c>
    </row>
    <row r="10" spans="1:19" x14ac:dyDescent="0.25">
      <c r="A10" t="s">
        <v>4</v>
      </c>
    </row>
    <row r="11" spans="1:19" x14ac:dyDescent="0.25">
      <c r="A11" t="s">
        <v>715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716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  <c r="H16" s="5" t="s">
        <v>721</v>
      </c>
      <c r="I16" s="5" t="s">
        <v>722</v>
      </c>
      <c r="J16" s="5" t="s">
        <v>723</v>
      </c>
      <c r="K16" s="5" t="s">
        <v>724</v>
      </c>
      <c r="L16" s="5" t="s">
        <v>725</v>
      </c>
      <c r="M16" s="5" t="s">
        <v>726</v>
      </c>
      <c r="N16" s="5" t="s">
        <v>727</v>
      </c>
      <c r="O16" s="5" t="s">
        <v>728</v>
      </c>
      <c r="P16" s="5" t="s">
        <v>729</v>
      </c>
      <c r="Q16" s="5" t="s">
        <v>730</v>
      </c>
      <c r="R16" s="5" t="s">
        <v>731</v>
      </c>
      <c r="S16" s="5" t="s">
        <v>732</v>
      </c>
    </row>
    <row r="17" spans="1:19" x14ac:dyDescent="0.25">
      <c r="A17" s="6" t="s">
        <v>20</v>
      </c>
      <c r="B17" s="6" t="s">
        <v>21</v>
      </c>
      <c r="C17" s="6" t="s">
        <v>22</v>
      </c>
      <c r="D17" s="6">
        <v>182448.75731630001</v>
      </c>
      <c r="E17" s="6">
        <v>2528275.6944693001</v>
      </c>
      <c r="F17" s="6">
        <v>80348.930498700007</v>
      </c>
      <c r="G17" s="6">
        <v>1273.473708</v>
      </c>
      <c r="H17" s="6">
        <v>13.478878399999999</v>
      </c>
      <c r="I17" s="6">
        <v>565.79062450000004</v>
      </c>
      <c r="J17" s="6">
        <v>1535.8493539999999</v>
      </c>
      <c r="K17" s="6">
        <v>68.702219900000003</v>
      </c>
      <c r="L17" s="6">
        <v>6.5287799061720104</v>
      </c>
      <c r="M17" s="6">
        <v>90.472282706195003</v>
      </c>
      <c r="N17" s="6">
        <v>2.8752209148396202</v>
      </c>
      <c r="O17" s="6">
        <v>4.5570217512717302E-2</v>
      </c>
      <c r="P17" s="6">
        <v>4.8233066505953099E-4</v>
      </c>
      <c r="Q17" s="6">
        <v>2.0246355824348999E-2</v>
      </c>
      <c r="R17" s="6">
        <v>5.49591159117565E-2</v>
      </c>
      <c r="S17" s="6">
        <v>2.4584528795387802E-3</v>
      </c>
    </row>
    <row r="18" spans="1:19" x14ac:dyDescent="0.25">
      <c r="A18" t="s">
        <v>23</v>
      </c>
    </row>
    <row r="19" spans="1:19" x14ac:dyDescent="0.25">
      <c r="A19" t="s">
        <v>24</v>
      </c>
    </row>
    <row r="20" spans="1:19" x14ac:dyDescent="0.25">
      <c r="A20" t="s">
        <v>25</v>
      </c>
    </row>
    <row r="21" spans="1:19" x14ac:dyDescent="0.25">
      <c r="A21" t="s">
        <v>26</v>
      </c>
    </row>
    <row r="25" spans="1:19" x14ac:dyDescent="0.25">
      <c r="L25" s="7" t="str">
        <f>HYPERLINK("#'Indice'!A1", "Ir al índice")</f>
        <v>Ir al índice</v>
      </c>
    </row>
    <row r="26" spans="1:19" ht="17.25" x14ac:dyDescent="0.3">
      <c r="A26" s="4" t="s">
        <v>733</v>
      </c>
    </row>
    <row r="27" spans="1:19" x14ac:dyDescent="0.25">
      <c r="A27" s="5" t="s">
        <v>28</v>
      </c>
      <c r="B27" s="5" t="s">
        <v>29</v>
      </c>
      <c r="C27" s="5" t="s">
        <v>11</v>
      </c>
      <c r="D27" s="5" t="s">
        <v>717</v>
      </c>
      <c r="E27" s="5" t="s">
        <v>718</v>
      </c>
      <c r="F27" s="5" t="s">
        <v>719</v>
      </c>
      <c r="G27" s="5" t="s">
        <v>720</v>
      </c>
      <c r="H27" s="5" t="s">
        <v>722</v>
      </c>
      <c r="I27" s="5" t="s">
        <v>723</v>
      </c>
      <c r="J27" s="5" t="s">
        <v>721</v>
      </c>
      <c r="K27" s="5" t="s">
        <v>724</v>
      </c>
      <c r="L27" s="5" t="s">
        <v>725</v>
      </c>
      <c r="M27" s="5" t="s">
        <v>726</v>
      </c>
      <c r="N27" s="5" t="s">
        <v>727</v>
      </c>
      <c r="O27" s="5" t="s">
        <v>728</v>
      </c>
      <c r="P27" s="5" t="s">
        <v>730</v>
      </c>
      <c r="Q27" s="5" t="s">
        <v>731</v>
      </c>
      <c r="R27" s="5" t="s">
        <v>729</v>
      </c>
      <c r="S27" s="5" t="s">
        <v>732</v>
      </c>
    </row>
    <row r="28" spans="1:19" x14ac:dyDescent="0.25">
      <c r="A28" s="6" t="s">
        <v>30</v>
      </c>
      <c r="B28" s="6" t="s">
        <v>5063</v>
      </c>
      <c r="C28" s="6" t="s">
        <v>22</v>
      </c>
      <c r="D28" s="6">
        <v>23.460221199999999</v>
      </c>
      <c r="E28" s="6">
        <v>3.6092648000000001</v>
      </c>
      <c r="F28" s="6">
        <v>747.11781359999998</v>
      </c>
      <c r="G28" s="6">
        <v>3.6092648000000001</v>
      </c>
      <c r="H28" s="6">
        <v>84.817722799999999</v>
      </c>
      <c r="I28" s="6">
        <v>268.8902276</v>
      </c>
      <c r="J28" s="6">
        <v>0</v>
      </c>
      <c r="K28" s="6">
        <v>0</v>
      </c>
      <c r="L28" s="6">
        <v>2.0733652312599702</v>
      </c>
      <c r="M28" s="6">
        <v>0.31897926634768697</v>
      </c>
      <c r="N28" s="6">
        <v>66.028708133971307</v>
      </c>
      <c r="O28" s="6">
        <v>0.31897926634768697</v>
      </c>
      <c r="P28" s="6">
        <v>7.4960127591706502</v>
      </c>
      <c r="Q28" s="6">
        <v>23.763955342902701</v>
      </c>
      <c r="R28" s="6">
        <v>0</v>
      </c>
      <c r="S28" s="6">
        <v>0</v>
      </c>
    </row>
    <row r="29" spans="1:19" x14ac:dyDescent="0.25">
      <c r="A29" s="6" t="s">
        <v>31</v>
      </c>
      <c r="B29" s="6" t="s">
        <v>32</v>
      </c>
      <c r="C29" s="6" t="s">
        <v>22</v>
      </c>
      <c r="D29" s="6">
        <v>122.3256349</v>
      </c>
      <c r="E29" s="6">
        <v>3027.5567028999999</v>
      </c>
      <c r="F29" s="6">
        <v>3686.8084887</v>
      </c>
      <c r="G29" s="6">
        <v>32.440567399999999</v>
      </c>
      <c r="H29" s="6">
        <v>272.0582283</v>
      </c>
      <c r="I29" s="6">
        <v>757.05428900000004</v>
      </c>
      <c r="J29" s="6">
        <v>6.0115724000000004</v>
      </c>
      <c r="K29" s="6">
        <v>2.1613617000000001</v>
      </c>
      <c r="L29" s="6">
        <v>1.54716905639395</v>
      </c>
      <c r="M29" s="6">
        <v>38.292399226329003</v>
      </c>
      <c r="N29" s="6">
        <v>46.630585774030301</v>
      </c>
      <c r="O29" s="6">
        <v>0.41030681830650501</v>
      </c>
      <c r="P29" s="6">
        <v>3.4409800750857999</v>
      </c>
      <c r="Q29" s="6">
        <v>9.5751881517609796</v>
      </c>
      <c r="R29" s="6">
        <v>7.6034093795264601E-2</v>
      </c>
      <c r="S29" s="6">
        <v>2.73368042982053E-2</v>
      </c>
    </row>
    <row r="30" spans="1:19" x14ac:dyDescent="0.25">
      <c r="A30" s="6" t="s">
        <v>33</v>
      </c>
      <c r="B30" s="6" t="s">
        <v>34</v>
      </c>
      <c r="C30" s="6" t="s">
        <v>22</v>
      </c>
      <c r="D30" s="6">
        <v>16888.2672236</v>
      </c>
      <c r="E30" s="6">
        <v>114765.378603</v>
      </c>
      <c r="F30" s="6">
        <v>1369.1084412</v>
      </c>
      <c r="G30" s="6">
        <v>31.698567100000002</v>
      </c>
      <c r="H30" s="6">
        <v>0</v>
      </c>
      <c r="I30" s="6">
        <v>0</v>
      </c>
      <c r="J30" s="6">
        <v>0</v>
      </c>
      <c r="K30" s="6">
        <v>0</v>
      </c>
      <c r="L30" s="6">
        <v>12.692748618158401</v>
      </c>
      <c r="M30" s="6">
        <v>86.254444069907294</v>
      </c>
      <c r="N30" s="6">
        <v>1.0289835567539001</v>
      </c>
      <c r="O30" s="6">
        <v>2.38237551803945E-2</v>
      </c>
      <c r="P30" s="6">
        <v>0</v>
      </c>
      <c r="Q30" s="6">
        <v>0</v>
      </c>
      <c r="R30" s="6">
        <v>0</v>
      </c>
      <c r="S30" s="6">
        <v>0</v>
      </c>
    </row>
    <row r="31" spans="1:19" x14ac:dyDescent="0.25">
      <c r="A31" s="6" t="s">
        <v>35</v>
      </c>
      <c r="B31" s="6" t="s">
        <v>36</v>
      </c>
      <c r="C31" s="6" t="s">
        <v>22</v>
      </c>
      <c r="D31" s="6">
        <v>3447.8555445000002</v>
      </c>
      <c r="E31" s="6">
        <v>67161.197581800006</v>
      </c>
      <c r="F31" s="6">
        <v>3402.1312246000002</v>
      </c>
      <c r="G31" s="6">
        <v>16.7730082</v>
      </c>
      <c r="H31" s="6">
        <v>5.1871935999999996</v>
      </c>
      <c r="I31" s="6">
        <v>34.071493799999999</v>
      </c>
      <c r="J31" s="6">
        <v>0</v>
      </c>
      <c r="K31" s="6">
        <v>0</v>
      </c>
      <c r="L31" s="6">
        <v>4.6550359640024901</v>
      </c>
      <c r="M31" s="6">
        <v>90.676011826387096</v>
      </c>
      <c r="N31" s="6">
        <v>4.5933024166375001</v>
      </c>
      <c r="O31" s="6">
        <v>2.2645657681355E-2</v>
      </c>
      <c r="P31" s="6">
        <v>7.0033597546631703E-3</v>
      </c>
      <c r="Q31" s="6">
        <v>4.6000775536925297E-2</v>
      </c>
      <c r="R31" s="6">
        <v>0</v>
      </c>
      <c r="S31" s="6">
        <v>0</v>
      </c>
    </row>
    <row r="32" spans="1:19" x14ac:dyDescent="0.25">
      <c r="A32" s="6" t="s">
        <v>37</v>
      </c>
      <c r="B32" s="6" t="s">
        <v>38</v>
      </c>
      <c r="C32" s="6" t="s">
        <v>22</v>
      </c>
      <c r="D32" s="6">
        <v>1246.2842693</v>
      </c>
      <c r="E32" s="6">
        <v>84394.834846099999</v>
      </c>
      <c r="F32" s="6">
        <v>2537.8381635000001</v>
      </c>
      <c r="G32" s="6">
        <v>41.506846000000003</v>
      </c>
      <c r="H32" s="6">
        <v>18.803548299999999</v>
      </c>
      <c r="I32" s="6">
        <v>66.844020799999996</v>
      </c>
      <c r="J32" s="6">
        <v>0</v>
      </c>
      <c r="K32" s="6">
        <v>32.1539711</v>
      </c>
      <c r="L32" s="6">
        <v>1.4108090756782601</v>
      </c>
      <c r="M32" s="6">
        <v>95.5359879557179</v>
      </c>
      <c r="N32" s="6">
        <v>2.8728639218718901</v>
      </c>
      <c r="O32" s="6">
        <v>4.6986258658684797E-2</v>
      </c>
      <c r="P32" s="6">
        <v>2.1285847258181799E-2</v>
      </c>
      <c r="Q32" s="6">
        <v>7.5668251234875902E-2</v>
      </c>
      <c r="R32" s="6">
        <v>0</v>
      </c>
      <c r="S32" s="6">
        <v>3.63986895802315E-2</v>
      </c>
    </row>
    <row r="33" spans="1:19" x14ac:dyDescent="0.25">
      <c r="A33" s="6" t="s">
        <v>39</v>
      </c>
      <c r="B33" s="6" t="s">
        <v>40</v>
      </c>
      <c r="C33" s="6" t="s">
        <v>22</v>
      </c>
      <c r="D33" s="6">
        <v>353.8590931</v>
      </c>
      <c r="E33" s="6">
        <v>7827.4849356000004</v>
      </c>
      <c r="F33" s="6">
        <v>3529.1849017</v>
      </c>
      <c r="G33" s="6">
        <v>24.793956900000001</v>
      </c>
      <c r="H33" s="6">
        <v>72.652329100000003</v>
      </c>
      <c r="I33" s="6">
        <v>87.523196499999997</v>
      </c>
      <c r="J33" s="6">
        <v>1.6984925</v>
      </c>
      <c r="K33" s="6">
        <v>0</v>
      </c>
      <c r="L33" s="6">
        <v>2.9743064346475401</v>
      </c>
      <c r="M33" s="6">
        <v>65.792682073263805</v>
      </c>
      <c r="N33" s="6">
        <v>29.6640034603289</v>
      </c>
      <c r="O33" s="6">
        <v>0.208401668873332</v>
      </c>
      <c r="P33" s="6">
        <v>0.61066761925259805</v>
      </c>
      <c r="Q33" s="6">
        <v>0.73566233454768004</v>
      </c>
      <c r="R33" s="6">
        <v>1.42764090861527E-2</v>
      </c>
      <c r="S33" s="6">
        <v>0</v>
      </c>
    </row>
    <row r="34" spans="1:19" x14ac:dyDescent="0.25">
      <c r="A34" s="6" t="s">
        <v>41</v>
      </c>
      <c r="B34" s="6" t="s">
        <v>42</v>
      </c>
      <c r="C34" s="6" t="s">
        <v>22</v>
      </c>
      <c r="D34" s="6">
        <v>298.09393490000002</v>
      </c>
      <c r="E34" s="6">
        <v>3087.3361095</v>
      </c>
      <c r="F34" s="6">
        <v>426.49531580000001</v>
      </c>
      <c r="G34" s="6">
        <v>2.6902860999999998</v>
      </c>
      <c r="H34" s="6">
        <v>6.2867408999999999</v>
      </c>
      <c r="I34" s="6">
        <v>21.355318199999999</v>
      </c>
      <c r="J34" s="6">
        <v>0</v>
      </c>
      <c r="K34" s="6">
        <v>0</v>
      </c>
      <c r="L34" s="6">
        <v>7.7583014403498201</v>
      </c>
      <c r="M34" s="6">
        <v>80.352135286526604</v>
      </c>
      <c r="N34" s="6">
        <v>11.1001225972062</v>
      </c>
      <c r="O34" s="6">
        <v>7.0018366967395398E-2</v>
      </c>
      <c r="P34" s="6">
        <v>0.16362101092710299</v>
      </c>
      <c r="Q34" s="6">
        <v>0.55580129802294997</v>
      </c>
      <c r="R34" s="6">
        <v>0</v>
      </c>
      <c r="S34" s="6">
        <v>0</v>
      </c>
    </row>
    <row r="35" spans="1:19" x14ac:dyDescent="0.25">
      <c r="A35" s="6" t="s">
        <v>43</v>
      </c>
      <c r="B35" s="6" t="s">
        <v>44</v>
      </c>
      <c r="C35" s="6" t="s">
        <v>22</v>
      </c>
      <c r="D35" s="6">
        <v>4344.0659124000003</v>
      </c>
      <c r="E35" s="6">
        <v>99163.433415099993</v>
      </c>
      <c r="F35" s="6">
        <v>996.43054080000002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4.1568445491710797</v>
      </c>
      <c r="M35" s="6">
        <v>94.889669259395006</v>
      </c>
      <c r="N35" s="6">
        <v>0.95348619143389302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</row>
    <row r="36" spans="1:19" x14ac:dyDescent="0.25">
      <c r="A36" s="6" t="s">
        <v>45</v>
      </c>
      <c r="B36" s="6" t="s">
        <v>46</v>
      </c>
      <c r="C36" s="6" t="s">
        <v>22</v>
      </c>
      <c r="D36" s="6">
        <v>1235.3994068</v>
      </c>
      <c r="E36" s="6">
        <v>61211.1396762</v>
      </c>
      <c r="F36" s="6">
        <v>1314.6943298000001</v>
      </c>
      <c r="G36" s="6">
        <v>64.320430599999995</v>
      </c>
      <c r="H36" s="6">
        <v>0</v>
      </c>
      <c r="I36" s="6">
        <v>0</v>
      </c>
      <c r="J36" s="6">
        <v>0</v>
      </c>
      <c r="K36" s="6">
        <v>0</v>
      </c>
      <c r="L36" s="6">
        <v>1.93558744485184</v>
      </c>
      <c r="M36" s="6">
        <v>95.903812799471197</v>
      </c>
      <c r="N36" s="6">
        <v>2.0598243973341499</v>
      </c>
      <c r="O36" s="6">
        <v>0.100775358342858</v>
      </c>
      <c r="P36" s="6">
        <v>0</v>
      </c>
      <c r="Q36" s="6">
        <v>0</v>
      </c>
      <c r="R36" s="6">
        <v>0</v>
      </c>
      <c r="S36" s="6">
        <v>0</v>
      </c>
    </row>
    <row r="37" spans="1:19" x14ac:dyDescent="0.25">
      <c r="A37" s="6" t="s">
        <v>47</v>
      </c>
      <c r="B37" s="6" t="s">
        <v>48</v>
      </c>
      <c r="C37" s="6" t="s">
        <v>22</v>
      </c>
      <c r="D37" s="6">
        <v>905.62667999999996</v>
      </c>
      <c r="E37" s="6">
        <v>87642.412991000005</v>
      </c>
      <c r="F37" s="6">
        <v>2519.1743648000001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0.99445963027262796</v>
      </c>
      <c r="M37" s="6">
        <v>96.239260110171301</v>
      </c>
      <c r="N37" s="6">
        <v>2.7662802595560598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</row>
    <row r="38" spans="1:19" x14ac:dyDescent="0.25">
      <c r="A38" s="6" t="s">
        <v>49</v>
      </c>
      <c r="B38" s="6" t="s">
        <v>50</v>
      </c>
      <c r="C38" s="6" t="s">
        <v>22</v>
      </c>
      <c r="D38" s="6">
        <v>4073.7038041999999</v>
      </c>
      <c r="E38" s="6">
        <v>133653.8628498</v>
      </c>
      <c r="F38" s="6">
        <v>2114.6732001999999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6">
        <v>2.9130710495249899</v>
      </c>
      <c r="M38" s="6">
        <v>95.574744075286503</v>
      </c>
      <c r="N38" s="6">
        <v>1.5121848751884699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</row>
    <row r="39" spans="1:19" x14ac:dyDescent="0.25">
      <c r="A39" s="6" t="s">
        <v>51</v>
      </c>
      <c r="B39" s="6" t="s">
        <v>52</v>
      </c>
      <c r="C39" s="6" t="s">
        <v>22</v>
      </c>
      <c r="D39" s="6">
        <v>1306.9707782</v>
      </c>
      <c r="E39" s="6">
        <v>81675.3169318</v>
      </c>
      <c r="F39" s="6">
        <v>3627.8918635</v>
      </c>
      <c r="G39" s="6">
        <v>5.2712529999999997</v>
      </c>
      <c r="H39" s="6">
        <v>0</v>
      </c>
      <c r="I39" s="6">
        <v>0</v>
      </c>
      <c r="J39" s="6">
        <v>0</v>
      </c>
      <c r="K39" s="6">
        <v>0</v>
      </c>
      <c r="L39" s="6">
        <v>1.50893491372342</v>
      </c>
      <c r="M39" s="6">
        <v>94.296474996596601</v>
      </c>
      <c r="N39" s="6">
        <v>4.1885042782575299</v>
      </c>
      <c r="O39" s="6">
        <v>6.0858114224434197E-3</v>
      </c>
      <c r="P39" s="6">
        <v>0</v>
      </c>
      <c r="Q39" s="6">
        <v>0</v>
      </c>
      <c r="R39" s="6">
        <v>0</v>
      </c>
      <c r="S39" s="6">
        <v>0</v>
      </c>
    </row>
    <row r="40" spans="1:19" x14ac:dyDescent="0.25">
      <c r="A40" s="6" t="s">
        <v>53</v>
      </c>
      <c r="B40" s="6" t="s">
        <v>54</v>
      </c>
      <c r="C40" s="6" t="s">
        <v>22</v>
      </c>
      <c r="D40" s="6">
        <v>3893.6221547</v>
      </c>
      <c r="E40" s="6">
        <v>97962.183779800005</v>
      </c>
      <c r="F40" s="6">
        <v>699.16265109999995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3.79661971370026</v>
      </c>
      <c r="M40" s="6">
        <v>95.521635987859</v>
      </c>
      <c r="N40" s="6">
        <v>0.68174429844072004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</row>
    <row r="41" spans="1:19" x14ac:dyDescent="0.25">
      <c r="A41" s="6" t="s">
        <v>55</v>
      </c>
      <c r="B41" s="6" t="s">
        <v>56</v>
      </c>
      <c r="C41" s="6" t="s">
        <v>22</v>
      </c>
      <c r="D41" s="6">
        <v>5089.7049352000004</v>
      </c>
      <c r="E41" s="6">
        <v>81568.707398099999</v>
      </c>
      <c r="F41" s="6">
        <v>585.11357169999997</v>
      </c>
      <c r="G41" s="6">
        <v>53.546295200000003</v>
      </c>
      <c r="H41" s="6">
        <v>0</v>
      </c>
      <c r="I41" s="6">
        <v>0</v>
      </c>
      <c r="J41" s="6">
        <v>0</v>
      </c>
      <c r="K41" s="6">
        <v>0</v>
      </c>
      <c r="L41" s="6">
        <v>5.8303271884395897</v>
      </c>
      <c r="M41" s="6">
        <v>93.438079127140696</v>
      </c>
      <c r="N41" s="6">
        <v>0.67025566488432498</v>
      </c>
      <c r="O41" s="6">
        <v>6.1338019535410397E-2</v>
      </c>
      <c r="P41" s="6">
        <v>0</v>
      </c>
      <c r="Q41" s="6">
        <v>0</v>
      </c>
      <c r="R41" s="6">
        <v>0</v>
      </c>
      <c r="S41" s="6">
        <v>0</v>
      </c>
    </row>
    <row r="42" spans="1:19" x14ac:dyDescent="0.25">
      <c r="A42" s="6" t="s">
        <v>57</v>
      </c>
      <c r="B42" s="6" t="s">
        <v>58</v>
      </c>
      <c r="C42" s="6" t="s">
        <v>22</v>
      </c>
      <c r="D42" s="6">
        <v>1965.6824396</v>
      </c>
      <c r="E42" s="6">
        <v>80608.661367499997</v>
      </c>
      <c r="F42" s="6">
        <v>387.09389659999999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2.3693929300267298</v>
      </c>
      <c r="M42" s="6">
        <v>97.164012098484804</v>
      </c>
      <c r="N42" s="6">
        <v>0.46659497148846502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</row>
    <row r="43" spans="1:19" x14ac:dyDescent="0.25">
      <c r="A43" s="6" t="s">
        <v>59</v>
      </c>
      <c r="B43" s="6" t="s">
        <v>60</v>
      </c>
      <c r="C43" s="6" t="s">
        <v>22</v>
      </c>
      <c r="D43" s="6">
        <v>5084.6651441000004</v>
      </c>
      <c r="E43" s="6">
        <v>86229.889273099994</v>
      </c>
      <c r="F43" s="6">
        <v>1036.0563482</v>
      </c>
      <c r="G43" s="6">
        <v>0</v>
      </c>
      <c r="H43" s="6">
        <v>0</v>
      </c>
      <c r="I43" s="6">
        <v>0</v>
      </c>
      <c r="J43" s="6">
        <v>0</v>
      </c>
      <c r="K43" s="6">
        <v>0</v>
      </c>
      <c r="L43" s="6">
        <v>5.5058273052645799</v>
      </c>
      <c r="M43" s="6">
        <v>93.372299932213096</v>
      </c>
      <c r="N43" s="6">
        <v>1.12187276252229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</row>
    <row r="44" spans="1:19" x14ac:dyDescent="0.25">
      <c r="A44" s="6" t="s">
        <v>61</v>
      </c>
      <c r="B44" s="6" t="s">
        <v>62</v>
      </c>
      <c r="C44" s="6" t="s">
        <v>22</v>
      </c>
      <c r="D44" s="6">
        <v>17260.106108</v>
      </c>
      <c r="E44" s="6">
        <v>101702.4977005</v>
      </c>
      <c r="F44" s="6">
        <v>172.4730011</v>
      </c>
      <c r="G44" s="6">
        <v>113.9225933</v>
      </c>
      <c r="H44" s="6">
        <v>0</v>
      </c>
      <c r="I44" s="6">
        <v>0</v>
      </c>
      <c r="J44" s="6">
        <v>0</v>
      </c>
      <c r="K44" s="6">
        <v>0</v>
      </c>
      <c r="L44" s="6">
        <v>14.4740049764982</v>
      </c>
      <c r="M44" s="6">
        <v>85.285828987867106</v>
      </c>
      <c r="N44" s="6">
        <v>0.14463266104000999</v>
      </c>
      <c r="O44" s="6">
        <v>9.5533374594696602E-2</v>
      </c>
      <c r="P44" s="6">
        <v>0</v>
      </c>
      <c r="Q44" s="6">
        <v>0</v>
      </c>
      <c r="R44" s="6">
        <v>0</v>
      </c>
      <c r="S44" s="6">
        <v>0</v>
      </c>
    </row>
    <row r="45" spans="1:19" x14ac:dyDescent="0.25">
      <c r="A45" s="6" t="s">
        <v>63</v>
      </c>
      <c r="B45" s="6" t="s">
        <v>64</v>
      </c>
      <c r="C45" s="6" t="s">
        <v>22</v>
      </c>
      <c r="D45" s="6">
        <v>3376.7655239000001</v>
      </c>
      <c r="E45" s="6">
        <v>107721.1718021</v>
      </c>
      <c r="F45" s="6">
        <v>891.96025950000001</v>
      </c>
      <c r="G45" s="6">
        <v>28.464589700000001</v>
      </c>
      <c r="H45" s="6">
        <v>0</v>
      </c>
      <c r="I45" s="6">
        <v>0</v>
      </c>
      <c r="J45" s="6">
        <v>0</v>
      </c>
      <c r="K45" s="6">
        <v>0</v>
      </c>
      <c r="L45" s="6">
        <v>3.0144750006419798</v>
      </c>
      <c r="M45" s="6">
        <v>96.163851809956796</v>
      </c>
      <c r="N45" s="6">
        <v>0.79626254319354195</v>
      </c>
      <c r="O45" s="6">
        <v>2.5410646207699901E-2</v>
      </c>
      <c r="P45" s="6">
        <v>0</v>
      </c>
      <c r="Q45" s="6">
        <v>0</v>
      </c>
      <c r="R45" s="6">
        <v>0</v>
      </c>
      <c r="S45" s="6">
        <v>0</v>
      </c>
    </row>
    <row r="46" spans="1:19" x14ac:dyDescent="0.25">
      <c r="A46" s="6" t="s">
        <v>65</v>
      </c>
      <c r="B46" s="6" t="s">
        <v>66</v>
      </c>
      <c r="C46" s="6" t="s">
        <v>22</v>
      </c>
      <c r="D46" s="6">
        <v>4126.3108487</v>
      </c>
      <c r="E46" s="6">
        <v>58511.079388500002</v>
      </c>
      <c r="F46" s="6">
        <v>1199.5544660999999</v>
      </c>
      <c r="G46" s="6">
        <v>17.251548</v>
      </c>
      <c r="H46" s="6">
        <v>0</v>
      </c>
      <c r="I46" s="6">
        <v>0</v>
      </c>
      <c r="J46" s="6">
        <v>0</v>
      </c>
      <c r="K46" s="6">
        <v>0</v>
      </c>
      <c r="L46" s="6">
        <v>6.4620825113212401</v>
      </c>
      <c r="M46" s="6">
        <v>91.632316783423306</v>
      </c>
      <c r="N46" s="6">
        <v>1.87858361160654</v>
      </c>
      <c r="O46" s="6">
        <v>2.7017093648953099E-2</v>
      </c>
      <c r="P46" s="6">
        <v>0</v>
      </c>
      <c r="Q46" s="6">
        <v>0</v>
      </c>
      <c r="R46" s="6">
        <v>0</v>
      </c>
      <c r="S46" s="6">
        <v>0</v>
      </c>
    </row>
    <row r="47" spans="1:19" x14ac:dyDescent="0.25">
      <c r="A47" s="6" t="s">
        <v>67</v>
      </c>
      <c r="B47" s="6" t="s">
        <v>68</v>
      </c>
      <c r="C47" s="6" t="s">
        <v>22</v>
      </c>
      <c r="D47" s="6">
        <v>4621.3024457000001</v>
      </c>
      <c r="E47" s="6">
        <v>138558.96443399999</v>
      </c>
      <c r="F47" s="6">
        <v>1989.5737306000001</v>
      </c>
      <c r="G47" s="6">
        <v>17.401723100000002</v>
      </c>
      <c r="H47" s="6">
        <v>79.121977000000001</v>
      </c>
      <c r="I47" s="6">
        <v>95.284523899999996</v>
      </c>
      <c r="J47" s="6">
        <v>0</v>
      </c>
      <c r="K47" s="6">
        <v>0</v>
      </c>
      <c r="L47" s="6">
        <v>3.1791758574284601</v>
      </c>
      <c r="M47" s="6">
        <v>95.320165631820501</v>
      </c>
      <c r="N47" s="6">
        <v>1.3687060834511799</v>
      </c>
      <c r="O47" s="6">
        <v>1.19713302921024E-2</v>
      </c>
      <c r="P47" s="6">
        <v>5.4431122400236599E-2</v>
      </c>
      <c r="Q47" s="6">
        <v>6.5549974607550202E-2</v>
      </c>
      <c r="R47" s="6">
        <v>0</v>
      </c>
      <c r="S47" s="6">
        <v>0</v>
      </c>
    </row>
    <row r="48" spans="1:19" x14ac:dyDescent="0.25">
      <c r="A48" s="6" t="s">
        <v>69</v>
      </c>
      <c r="B48" s="6" t="s">
        <v>70</v>
      </c>
      <c r="C48" s="6" t="s">
        <v>22</v>
      </c>
      <c r="D48" s="6">
        <v>2167.8974867000002</v>
      </c>
      <c r="E48" s="6">
        <v>102391.98606700001</v>
      </c>
      <c r="F48" s="6">
        <v>3188.4376781000001</v>
      </c>
      <c r="G48" s="6">
        <v>56.615475500000002</v>
      </c>
      <c r="H48" s="6">
        <v>0</v>
      </c>
      <c r="I48" s="6">
        <v>21.171980399999999</v>
      </c>
      <c r="J48" s="6">
        <v>0</v>
      </c>
      <c r="K48" s="6">
        <v>19.532268899999998</v>
      </c>
      <c r="L48" s="6">
        <v>2.0101855461848701</v>
      </c>
      <c r="M48" s="6">
        <v>94.943091958816694</v>
      </c>
      <c r="N48" s="6">
        <v>2.9564826633865602</v>
      </c>
      <c r="O48" s="6">
        <v>5.24967676002627E-2</v>
      </c>
      <c r="P48" s="6">
        <v>0</v>
      </c>
      <c r="Q48" s="6">
        <v>1.9631744233890899E-2</v>
      </c>
      <c r="R48" s="6">
        <v>0</v>
      </c>
      <c r="S48" s="6">
        <v>1.8111319777737101E-2</v>
      </c>
    </row>
    <row r="49" spans="1:19" x14ac:dyDescent="0.25">
      <c r="A49" s="6" t="s">
        <v>71</v>
      </c>
      <c r="B49" s="6" t="s">
        <v>72</v>
      </c>
      <c r="C49" s="6" t="s">
        <v>22</v>
      </c>
      <c r="D49" s="6">
        <v>2587.1736482000001</v>
      </c>
      <c r="E49" s="6">
        <v>74352.824634100005</v>
      </c>
      <c r="F49" s="6">
        <v>3080.3823741000001</v>
      </c>
      <c r="G49" s="6">
        <v>40.536926800000003</v>
      </c>
      <c r="H49" s="6">
        <v>0</v>
      </c>
      <c r="I49" s="6">
        <v>0</v>
      </c>
      <c r="J49" s="6">
        <v>0</v>
      </c>
      <c r="K49" s="6">
        <v>0</v>
      </c>
      <c r="L49" s="6">
        <v>3.2315063657762702</v>
      </c>
      <c r="M49" s="6">
        <v>92.870312854998105</v>
      </c>
      <c r="N49" s="6">
        <v>3.84754817592346</v>
      </c>
      <c r="O49" s="6">
        <v>5.0632603302196301E-2</v>
      </c>
      <c r="P49" s="6">
        <v>0</v>
      </c>
      <c r="Q49" s="6">
        <v>0</v>
      </c>
      <c r="R49" s="6">
        <v>0</v>
      </c>
      <c r="S49" s="6">
        <v>0</v>
      </c>
    </row>
    <row r="50" spans="1:19" x14ac:dyDescent="0.25">
      <c r="A50" s="6" t="s">
        <v>73</v>
      </c>
      <c r="B50" s="6" t="s">
        <v>74</v>
      </c>
      <c r="C50" s="6" t="s">
        <v>22</v>
      </c>
      <c r="D50" s="6">
        <v>10118.189168700001</v>
      </c>
      <c r="E50" s="6">
        <v>61878.110662999999</v>
      </c>
      <c r="F50" s="6">
        <v>9694.2536275999992</v>
      </c>
      <c r="G50" s="6">
        <v>320.37803489999999</v>
      </c>
      <c r="H50" s="6">
        <v>0</v>
      </c>
      <c r="I50" s="6">
        <v>75.6608272</v>
      </c>
      <c r="J50" s="6">
        <v>5.7688135000000003</v>
      </c>
      <c r="K50" s="6">
        <v>14.854618200000001</v>
      </c>
      <c r="L50" s="6">
        <v>12.323142461834101</v>
      </c>
      <c r="M50" s="6">
        <v>75.3625733078932</v>
      </c>
      <c r="N50" s="6">
        <v>11.806822991965801</v>
      </c>
      <c r="O50" s="6">
        <v>0.39019473740699101</v>
      </c>
      <c r="P50" s="6">
        <v>0</v>
      </c>
      <c r="Q50" s="6">
        <v>9.2148816040134002E-2</v>
      </c>
      <c r="R50" s="6">
        <v>7.0259519179740196E-3</v>
      </c>
      <c r="S50" s="6">
        <v>1.8091732941802E-2</v>
      </c>
    </row>
    <row r="51" spans="1:19" x14ac:dyDescent="0.25">
      <c r="A51" s="6" t="s">
        <v>75</v>
      </c>
      <c r="B51" s="6" t="s">
        <v>76</v>
      </c>
      <c r="C51" s="6" t="s">
        <v>22</v>
      </c>
      <c r="D51" s="6">
        <v>14659.918962199999</v>
      </c>
      <c r="E51" s="6">
        <v>49618.328856599997</v>
      </c>
      <c r="F51" s="6">
        <v>2033.8732686000001</v>
      </c>
      <c r="G51" s="6">
        <v>88.727329600000004</v>
      </c>
      <c r="H51" s="6">
        <v>0</v>
      </c>
      <c r="I51" s="6">
        <v>0</v>
      </c>
      <c r="J51" s="6">
        <v>0</v>
      </c>
      <c r="K51" s="6">
        <v>0</v>
      </c>
      <c r="L51" s="6">
        <v>22.0779091106414</v>
      </c>
      <c r="M51" s="6">
        <v>74.725444086188304</v>
      </c>
      <c r="N51" s="6">
        <v>3.0630230141446302</v>
      </c>
      <c r="O51" s="6">
        <v>0.13362378902569</v>
      </c>
      <c r="P51" s="6">
        <v>0</v>
      </c>
      <c r="Q51" s="6">
        <v>0</v>
      </c>
      <c r="R51" s="6">
        <v>0</v>
      </c>
      <c r="S51" s="6">
        <v>0</v>
      </c>
    </row>
    <row r="52" spans="1:19" x14ac:dyDescent="0.25">
      <c r="A52" s="6" t="s">
        <v>77</v>
      </c>
      <c r="B52" s="6" t="s">
        <v>78</v>
      </c>
      <c r="C52" s="6" t="s">
        <v>22</v>
      </c>
      <c r="D52" s="6">
        <v>13882.7756049</v>
      </c>
      <c r="E52" s="6">
        <v>105309.1457694</v>
      </c>
      <c r="F52" s="6">
        <v>2336.5898348000001</v>
      </c>
      <c r="G52" s="6">
        <v>47.610627299999997</v>
      </c>
      <c r="H52" s="6">
        <v>0</v>
      </c>
      <c r="I52" s="6">
        <v>0</v>
      </c>
      <c r="J52" s="6">
        <v>0</v>
      </c>
      <c r="K52" s="6">
        <v>0</v>
      </c>
      <c r="L52" s="6">
        <v>11.4189985625479</v>
      </c>
      <c r="M52" s="6">
        <v>86.6199251783259</v>
      </c>
      <c r="N52" s="6">
        <v>1.9219150927879201</v>
      </c>
      <c r="O52" s="6">
        <v>3.91611663382943E-2</v>
      </c>
      <c r="P52" s="6">
        <v>0</v>
      </c>
      <c r="Q52" s="6">
        <v>0</v>
      </c>
      <c r="R52" s="6">
        <v>0</v>
      </c>
      <c r="S52" s="6">
        <v>0</v>
      </c>
    </row>
    <row r="53" spans="1:19" x14ac:dyDescent="0.25">
      <c r="A53" s="6" t="s">
        <v>79</v>
      </c>
      <c r="B53" s="6" t="s">
        <v>80</v>
      </c>
      <c r="C53" s="6" t="s">
        <v>22</v>
      </c>
      <c r="D53" s="6">
        <v>4521.9028764000004</v>
      </c>
      <c r="E53" s="6">
        <v>92554.061262999996</v>
      </c>
      <c r="F53" s="6">
        <v>5586.9771730000002</v>
      </c>
      <c r="G53" s="6">
        <v>81.563021800000001</v>
      </c>
      <c r="H53" s="6">
        <v>0</v>
      </c>
      <c r="I53" s="6">
        <v>0</v>
      </c>
      <c r="J53" s="6">
        <v>0</v>
      </c>
      <c r="K53" s="6">
        <v>0</v>
      </c>
      <c r="L53" s="6">
        <v>4.4011141089274002</v>
      </c>
      <c r="M53" s="6">
        <v>90.081763363173906</v>
      </c>
      <c r="N53" s="6">
        <v>5.4377382120868303</v>
      </c>
      <c r="O53" s="6">
        <v>7.9384315811868306E-2</v>
      </c>
      <c r="P53" s="6">
        <v>0</v>
      </c>
      <c r="Q53" s="6">
        <v>0</v>
      </c>
      <c r="R53" s="6">
        <v>0</v>
      </c>
      <c r="S53" s="6">
        <v>0</v>
      </c>
    </row>
    <row r="54" spans="1:19" x14ac:dyDescent="0.25">
      <c r="A54" s="6" t="s">
        <v>81</v>
      </c>
      <c r="B54" s="6" t="s">
        <v>82</v>
      </c>
      <c r="C54" s="6" t="s">
        <v>22</v>
      </c>
      <c r="D54" s="6">
        <v>8944.8856030999996</v>
      </c>
      <c r="E54" s="6">
        <v>73934.796802099998</v>
      </c>
      <c r="F54" s="6">
        <v>1924.8073893000001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10.5476557016915</v>
      </c>
      <c r="M54" s="6">
        <v>87.182644434581604</v>
      </c>
      <c r="N54" s="6">
        <v>2.2696998637268302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</row>
    <row r="55" spans="1:19" x14ac:dyDescent="0.25">
      <c r="A55" s="6" t="s">
        <v>83</v>
      </c>
      <c r="B55" s="6" t="s">
        <v>84</v>
      </c>
      <c r="C55" s="6" t="s">
        <v>22</v>
      </c>
      <c r="D55" s="6">
        <v>18317.565858599999</v>
      </c>
      <c r="E55" s="6">
        <v>76987.0801622</v>
      </c>
      <c r="F55" s="6">
        <v>3246.8656439000001</v>
      </c>
      <c r="G55" s="6">
        <v>0</v>
      </c>
      <c r="H55" s="6">
        <v>0</v>
      </c>
      <c r="I55" s="6">
        <v>107.99347659999999</v>
      </c>
      <c r="J55" s="6">
        <v>0</v>
      </c>
      <c r="K55" s="6">
        <v>0</v>
      </c>
      <c r="L55" s="6">
        <v>18.566448141378402</v>
      </c>
      <c r="M55" s="6">
        <v>78.033109989695603</v>
      </c>
      <c r="N55" s="6">
        <v>3.2909810760249001</v>
      </c>
      <c r="O55" s="6">
        <v>0</v>
      </c>
      <c r="P55" s="6">
        <v>0</v>
      </c>
      <c r="Q55" s="6">
        <v>0.109460792901132</v>
      </c>
      <c r="R55" s="6">
        <v>0</v>
      </c>
      <c r="S55" s="6">
        <v>0</v>
      </c>
    </row>
    <row r="56" spans="1:19" x14ac:dyDescent="0.25">
      <c r="A56" s="6" t="s">
        <v>85</v>
      </c>
      <c r="B56" s="6" t="s">
        <v>86</v>
      </c>
      <c r="C56" s="6" t="s">
        <v>22</v>
      </c>
      <c r="D56" s="6">
        <v>5925.6763936999996</v>
      </c>
      <c r="E56" s="6">
        <v>125753.0807141</v>
      </c>
      <c r="F56" s="6">
        <v>7260.3139770999996</v>
      </c>
      <c r="G56" s="6">
        <v>26.7422471</v>
      </c>
      <c r="H56" s="6">
        <v>0</v>
      </c>
      <c r="I56" s="6">
        <v>0</v>
      </c>
      <c r="J56" s="6">
        <v>0</v>
      </c>
      <c r="K56" s="6">
        <v>0</v>
      </c>
      <c r="L56" s="6">
        <v>4.2641252921271402</v>
      </c>
      <c r="M56" s="6">
        <v>90.492098523300996</v>
      </c>
      <c r="N56" s="6">
        <v>5.22453242493141</v>
      </c>
      <c r="O56" s="6">
        <v>1.92437596404453E-2</v>
      </c>
      <c r="P56" s="6">
        <v>0</v>
      </c>
      <c r="Q56" s="6">
        <v>0</v>
      </c>
      <c r="R56" s="6">
        <v>0</v>
      </c>
      <c r="S56" s="6">
        <v>0</v>
      </c>
    </row>
    <row r="57" spans="1:19" x14ac:dyDescent="0.25">
      <c r="A57" s="6" t="s">
        <v>87</v>
      </c>
      <c r="B57" s="6" t="s">
        <v>88</v>
      </c>
      <c r="C57" s="6" t="s">
        <v>22</v>
      </c>
      <c r="D57" s="6">
        <v>4835.7760942000004</v>
      </c>
      <c r="E57" s="6">
        <v>71598.098226200003</v>
      </c>
      <c r="F57" s="6">
        <v>441.77334660000002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6.2903874516244596</v>
      </c>
      <c r="M57" s="6">
        <v>93.1349528739444</v>
      </c>
      <c r="N57" s="6">
        <v>0.57465967443112398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</row>
    <row r="58" spans="1:19" x14ac:dyDescent="0.25">
      <c r="A58" s="6" t="s">
        <v>89</v>
      </c>
      <c r="B58" s="6" t="s">
        <v>90</v>
      </c>
      <c r="C58" s="6" t="s">
        <v>22</v>
      </c>
      <c r="D58" s="6">
        <v>2778.2254315</v>
      </c>
      <c r="E58" s="6">
        <v>84887.184317899999</v>
      </c>
      <c r="F58" s="6">
        <v>1752.6901961000001</v>
      </c>
      <c r="G58" s="6">
        <v>11.477224400000001</v>
      </c>
      <c r="H58" s="6">
        <v>0</v>
      </c>
      <c r="I58" s="6">
        <v>0</v>
      </c>
      <c r="J58" s="6">
        <v>0</v>
      </c>
      <c r="K58" s="6">
        <v>0</v>
      </c>
      <c r="L58" s="6">
        <v>3.10660691844922</v>
      </c>
      <c r="M58" s="6">
        <v>94.920704093937204</v>
      </c>
      <c r="N58" s="6">
        <v>1.9598551749497899</v>
      </c>
      <c r="O58" s="6">
        <v>1.2833812663784999E-2</v>
      </c>
      <c r="P58" s="6">
        <v>0</v>
      </c>
      <c r="Q58" s="6">
        <v>0</v>
      </c>
      <c r="R58" s="6">
        <v>0</v>
      </c>
      <c r="S58" s="6">
        <v>0</v>
      </c>
    </row>
    <row r="59" spans="1:19" x14ac:dyDescent="0.25">
      <c r="A59" s="6" t="s">
        <v>91</v>
      </c>
      <c r="B59" s="6" t="s">
        <v>92</v>
      </c>
      <c r="C59" s="6" t="s">
        <v>22</v>
      </c>
      <c r="D59" s="6">
        <v>8338.0691977000006</v>
      </c>
      <c r="E59" s="6">
        <v>66388.294473000002</v>
      </c>
      <c r="F59" s="6">
        <v>2462.7793373999998</v>
      </c>
      <c r="G59" s="6">
        <v>29.879367299999998</v>
      </c>
      <c r="H59" s="6">
        <v>0</v>
      </c>
      <c r="I59" s="6">
        <v>0</v>
      </c>
      <c r="J59" s="6">
        <v>0</v>
      </c>
      <c r="K59" s="6">
        <v>0</v>
      </c>
      <c r="L59" s="6">
        <v>10.7979471135551</v>
      </c>
      <c r="M59" s="6">
        <v>85.974015768101196</v>
      </c>
      <c r="N59" s="6">
        <v>3.18934280911665</v>
      </c>
      <c r="O59" s="6">
        <v>3.8694309226995301E-2</v>
      </c>
      <c r="P59" s="6">
        <v>0</v>
      </c>
      <c r="Q59" s="6">
        <v>0</v>
      </c>
      <c r="R59" s="6">
        <v>0</v>
      </c>
      <c r="S59" s="6">
        <v>0</v>
      </c>
    </row>
    <row r="60" spans="1:19" x14ac:dyDescent="0.25">
      <c r="A60" s="6" t="s">
        <v>93</v>
      </c>
      <c r="B60" s="6" t="s">
        <v>94</v>
      </c>
      <c r="C60" s="6" t="s">
        <v>22</v>
      </c>
      <c r="D60" s="6">
        <v>5706.6288874000002</v>
      </c>
      <c r="E60" s="6">
        <v>46145.983469500003</v>
      </c>
      <c r="F60" s="6">
        <v>4106.650079</v>
      </c>
      <c r="G60" s="6">
        <v>116.2525239</v>
      </c>
      <c r="H60" s="6">
        <v>26.8628845</v>
      </c>
      <c r="I60" s="6">
        <v>0</v>
      </c>
      <c r="J60" s="6">
        <v>0</v>
      </c>
      <c r="K60" s="6">
        <v>0</v>
      </c>
      <c r="L60" s="6">
        <v>10.171812865468</v>
      </c>
      <c r="M60" s="6">
        <v>82.253168658141703</v>
      </c>
      <c r="N60" s="6">
        <v>7.3199216090218497</v>
      </c>
      <c r="O60" s="6">
        <v>0.20721496729182101</v>
      </c>
      <c r="P60" s="6">
        <v>4.78819000765923E-2</v>
      </c>
      <c r="Q60" s="6">
        <v>0</v>
      </c>
      <c r="R60" s="6">
        <v>0</v>
      </c>
      <c r="S60" s="6">
        <v>0</v>
      </c>
    </row>
    <row r="61" spans="1:19" x14ac:dyDescent="0.25">
      <c r="A61" t="s">
        <v>23</v>
      </c>
    </row>
    <row r="62" spans="1:19" x14ac:dyDescent="0.25">
      <c r="A62" t="s">
        <v>24</v>
      </c>
    </row>
    <row r="63" spans="1:19" x14ac:dyDescent="0.25">
      <c r="A63" t="s">
        <v>25</v>
      </c>
    </row>
    <row r="64" spans="1:1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734</v>
      </c>
    </row>
    <row r="9" spans="1:4" x14ac:dyDescent="0.25">
      <c r="A9" t="s">
        <v>735</v>
      </c>
    </row>
    <row r="10" spans="1:4" x14ac:dyDescent="0.25">
      <c r="A10" t="s">
        <v>457</v>
      </c>
    </row>
    <row r="11" spans="1:4" x14ac:dyDescent="0.25">
      <c r="A11" t="s">
        <v>736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737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66784.688021770096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738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65426.890756302499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62395.6759481392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59988.155660271797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65906.5879432644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56744.052441991596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78926.0384300523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83121.255331340406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83583.467560744699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79681.486587535896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66480.274133265906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63691.173808942098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63018.364204106801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65936.999666914897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51053.0353467557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61317.098954228299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54146.070896397599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64841.0164440714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60411.530258884501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64530.355470076604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71912.3494301748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65103.053936141499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60757.534953227201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63018.9169370991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73958.569038456306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75266.873995409798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66037.735194920198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79574.195566298295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69732.791098263304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67145.694120076107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69233.300678036001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75138.615563726198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68323.429747331698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66878.948931488005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W65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739</v>
      </c>
    </row>
    <row r="9" spans="1:23" x14ac:dyDescent="0.25">
      <c r="A9" t="s">
        <v>740</v>
      </c>
    </row>
    <row r="10" spans="1:23" x14ac:dyDescent="0.25">
      <c r="A10" t="s">
        <v>4</v>
      </c>
    </row>
    <row r="11" spans="1:23" x14ac:dyDescent="0.25">
      <c r="A11" t="s">
        <v>741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742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743</v>
      </c>
      <c r="E16" s="5" t="s">
        <v>744</v>
      </c>
      <c r="F16" s="5" t="s">
        <v>745</v>
      </c>
      <c r="G16" s="5" t="s">
        <v>746</v>
      </c>
      <c r="H16" s="5" t="s">
        <v>747</v>
      </c>
      <c r="I16" s="5" t="s">
        <v>748</v>
      </c>
      <c r="J16" s="5" t="s">
        <v>749</v>
      </c>
      <c r="K16" s="5" t="s">
        <v>750</v>
      </c>
      <c r="L16" s="5" t="s">
        <v>751</v>
      </c>
      <c r="M16" s="5" t="s">
        <v>752</v>
      </c>
      <c r="N16" s="5" t="s">
        <v>753</v>
      </c>
      <c r="O16" s="5" t="s">
        <v>754</v>
      </c>
      <c r="P16" s="5" t="s">
        <v>755</v>
      </c>
      <c r="Q16" s="5" t="s">
        <v>756</v>
      </c>
      <c r="R16" s="5" t="s">
        <v>757</v>
      </c>
      <c r="S16" s="5" t="s">
        <v>758</v>
      </c>
      <c r="T16" s="5" t="s">
        <v>759</v>
      </c>
      <c r="U16" s="5" t="s">
        <v>760</v>
      </c>
      <c r="V16" s="5" t="s">
        <v>761</v>
      </c>
      <c r="W16" s="5" t="s">
        <v>762</v>
      </c>
    </row>
    <row r="17" spans="1:23" x14ac:dyDescent="0.25">
      <c r="A17" s="6" t="s">
        <v>20</v>
      </c>
      <c r="B17" s="6" t="s">
        <v>21</v>
      </c>
      <c r="C17" s="6" t="s">
        <v>22</v>
      </c>
      <c r="D17" s="6">
        <v>2764144.7665442</v>
      </c>
      <c r="E17" s="6">
        <v>32002.502801999999</v>
      </c>
      <c r="F17" s="6">
        <v>2921.7854643999999</v>
      </c>
      <c r="G17" s="6">
        <v>785.63759990000005</v>
      </c>
      <c r="H17" s="6">
        <v>679.72293130000003</v>
      </c>
      <c r="I17" s="6">
        <v>2006.1186227000001</v>
      </c>
      <c r="J17" s="6">
        <v>1647.5524875999999</v>
      </c>
      <c r="K17" s="6">
        <v>376.82479510000002</v>
      </c>
      <c r="L17" s="6">
        <v>309.0461679</v>
      </c>
      <c r="M17" s="6">
        <v>5475.5553209</v>
      </c>
      <c r="N17" s="6">
        <v>98.355907477614096</v>
      </c>
      <c r="O17" s="6">
        <v>1.1387374651078199</v>
      </c>
      <c r="P17" s="6">
        <v>0.103965199031615</v>
      </c>
      <c r="Q17" s="6">
        <v>2.7955156336947801E-2</v>
      </c>
      <c r="R17" s="6">
        <v>2.4186419810760799E-2</v>
      </c>
      <c r="S17" s="6">
        <v>7.1383243031111598E-2</v>
      </c>
      <c r="T17" s="6">
        <v>5.8624469310083603E-2</v>
      </c>
      <c r="U17" s="6">
        <v>1.34084672882251E-2</v>
      </c>
      <c r="V17" s="6">
        <v>1.0996716475991999E-2</v>
      </c>
      <c r="W17" s="6">
        <v>0.1948353859933</v>
      </c>
    </row>
    <row r="18" spans="1:23" x14ac:dyDescent="0.25">
      <c r="A18" t="s">
        <v>23</v>
      </c>
    </row>
    <row r="19" spans="1:23" x14ac:dyDescent="0.25">
      <c r="A19" t="s">
        <v>24</v>
      </c>
    </row>
    <row r="20" spans="1:23" x14ac:dyDescent="0.25">
      <c r="A20" t="s">
        <v>25</v>
      </c>
    </row>
    <row r="21" spans="1:23" x14ac:dyDescent="0.25">
      <c r="A21" t="s">
        <v>26</v>
      </c>
    </row>
    <row r="25" spans="1:23" x14ac:dyDescent="0.25">
      <c r="L25" s="7" t="str">
        <f>HYPERLINK("#'Indice'!A1", "Ir al índice")</f>
        <v>Ir al índice</v>
      </c>
    </row>
    <row r="26" spans="1:23" ht="17.25" x14ac:dyDescent="0.3">
      <c r="A26" s="4" t="s">
        <v>763</v>
      </c>
    </row>
    <row r="27" spans="1:23" x14ac:dyDescent="0.25">
      <c r="A27" s="5" t="s">
        <v>28</v>
      </c>
      <c r="B27" s="5" t="s">
        <v>29</v>
      </c>
      <c r="C27" s="5" t="s">
        <v>11</v>
      </c>
      <c r="D27" s="5" t="s">
        <v>743</v>
      </c>
      <c r="E27" s="5" t="s">
        <v>744</v>
      </c>
      <c r="F27" s="5" t="s">
        <v>745</v>
      </c>
      <c r="G27" s="5" t="s">
        <v>746</v>
      </c>
      <c r="H27" s="5" t="s">
        <v>747</v>
      </c>
      <c r="I27" s="5" t="s">
        <v>748</v>
      </c>
      <c r="J27" s="5" t="s">
        <v>749</v>
      </c>
      <c r="K27" s="5" t="s">
        <v>752</v>
      </c>
      <c r="L27" s="5" t="s">
        <v>751</v>
      </c>
      <c r="M27" s="5" t="s">
        <v>750</v>
      </c>
      <c r="N27" s="5" t="s">
        <v>753</v>
      </c>
      <c r="O27" s="5" t="s">
        <v>754</v>
      </c>
      <c r="P27" s="5" t="s">
        <v>755</v>
      </c>
      <c r="Q27" s="5" t="s">
        <v>756</v>
      </c>
      <c r="R27" s="5" t="s">
        <v>757</v>
      </c>
      <c r="S27" s="5" t="s">
        <v>758</v>
      </c>
      <c r="T27" s="5" t="s">
        <v>759</v>
      </c>
      <c r="U27" s="5" t="s">
        <v>762</v>
      </c>
      <c r="V27" s="5" t="s">
        <v>761</v>
      </c>
      <c r="W27" s="5" t="s">
        <v>760</v>
      </c>
    </row>
    <row r="28" spans="1:23" x14ac:dyDescent="0.25">
      <c r="A28" s="6" t="s">
        <v>30</v>
      </c>
      <c r="B28" s="6" t="s">
        <v>5063</v>
      </c>
      <c r="C28" s="6" t="s">
        <v>22</v>
      </c>
      <c r="D28" s="6">
        <v>79.403825600000005</v>
      </c>
      <c r="E28" s="6">
        <v>669.51862040000003</v>
      </c>
      <c r="F28" s="6">
        <v>7.2185296000000001</v>
      </c>
      <c r="G28" s="6">
        <v>23.460221199999999</v>
      </c>
      <c r="H28" s="6">
        <v>3.6092648000000001</v>
      </c>
      <c r="I28" s="6">
        <v>332.05236159999998</v>
      </c>
      <c r="J28" s="6">
        <v>7.2185296000000001</v>
      </c>
      <c r="K28" s="6">
        <v>12.632426799999999</v>
      </c>
      <c r="L28" s="6">
        <v>0</v>
      </c>
      <c r="M28" s="6">
        <v>0</v>
      </c>
      <c r="N28" s="6">
        <v>6.9952305246422899</v>
      </c>
      <c r="O28" s="6">
        <v>58.982511923688399</v>
      </c>
      <c r="P28" s="6">
        <v>0.63593004769475403</v>
      </c>
      <c r="Q28" s="6">
        <v>2.0667726550079499</v>
      </c>
      <c r="R28" s="6">
        <v>0.31796502384737702</v>
      </c>
      <c r="S28" s="6">
        <v>29.252782193958701</v>
      </c>
      <c r="T28" s="6">
        <v>0.63593004769475403</v>
      </c>
      <c r="U28" s="6">
        <v>1.11287758346582</v>
      </c>
      <c r="V28" s="6">
        <v>0</v>
      </c>
      <c r="W28" s="6">
        <v>0</v>
      </c>
    </row>
    <row r="29" spans="1:23" x14ac:dyDescent="0.25">
      <c r="A29" s="6" t="s">
        <v>31</v>
      </c>
      <c r="B29" s="6" t="s">
        <v>32</v>
      </c>
      <c r="C29" s="6" t="s">
        <v>22</v>
      </c>
      <c r="D29" s="6">
        <v>1913.6241568999999</v>
      </c>
      <c r="E29" s="6">
        <v>4683.5798046</v>
      </c>
      <c r="F29" s="6">
        <v>400.17240229999999</v>
      </c>
      <c r="G29" s="6">
        <v>171.90903610000001</v>
      </c>
      <c r="H29" s="6">
        <v>7.7732026999999997</v>
      </c>
      <c r="I29" s="6">
        <v>553.04013950000001</v>
      </c>
      <c r="J29" s="6">
        <v>61.165571100000001</v>
      </c>
      <c r="K29" s="6">
        <v>86.804631499999999</v>
      </c>
      <c r="L29" s="6">
        <v>33.403365700000002</v>
      </c>
      <c r="M29" s="6">
        <v>9.726229</v>
      </c>
      <c r="N29" s="6">
        <v>24.158265285002599</v>
      </c>
      <c r="O29" s="6">
        <v>59.127160887382097</v>
      </c>
      <c r="P29" s="6">
        <v>5.0519173368720001</v>
      </c>
      <c r="Q29" s="6">
        <v>2.1702402135854202</v>
      </c>
      <c r="R29" s="6">
        <v>9.8131648403156801E-2</v>
      </c>
      <c r="S29" s="6">
        <v>6.9817734872971702</v>
      </c>
      <c r="T29" s="6">
        <v>0.77217571047819</v>
      </c>
      <c r="U29" s="6">
        <v>1.0958522383731999</v>
      </c>
      <c r="V29" s="6">
        <v>0.42169585238713297</v>
      </c>
      <c r="W29" s="6">
        <v>0.122787340219056</v>
      </c>
    </row>
    <row r="30" spans="1:23" x14ac:dyDescent="0.25">
      <c r="A30" s="6" t="s">
        <v>33</v>
      </c>
      <c r="B30" s="6" t="s">
        <v>34</v>
      </c>
      <c r="C30" s="6" t="s">
        <v>22</v>
      </c>
      <c r="D30" s="6">
        <v>132283.77250329999</v>
      </c>
      <c r="E30" s="6">
        <v>964.45424809999997</v>
      </c>
      <c r="F30" s="6">
        <v>88.820490000000007</v>
      </c>
      <c r="G30" s="6">
        <v>0</v>
      </c>
      <c r="H30" s="6">
        <v>57.568649100000002</v>
      </c>
      <c r="I30" s="6">
        <v>0</v>
      </c>
      <c r="J30" s="6">
        <v>63.110518800000001</v>
      </c>
      <c r="K30" s="6">
        <v>304.87486689999997</v>
      </c>
      <c r="L30" s="6">
        <v>0</v>
      </c>
      <c r="M30" s="6">
        <v>0</v>
      </c>
      <c r="N30" s="6">
        <v>98.894437788446993</v>
      </c>
      <c r="O30" s="6">
        <v>0.72101935735276601</v>
      </c>
      <c r="P30" s="6">
        <v>6.6401586955234806E-2</v>
      </c>
      <c r="Q30" s="6">
        <v>0</v>
      </c>
      <c r="R30" s="6">
        <v>4.3037925810914299E-2</v>
      </c>
      <c r="S30" s="6">
        <v>0</v>
      </c>
      <c r="T30" s="6">
        <v>4.7180989452863697E-2</v>
      </c>
      <c r="U30" s="6">
        <v>0.227922351981238</v>
      </c>
      <c r="V30" s="6">
        <v>0</v>
      </c>
      <c r="W30" s="6">
        <v>0</v>
      </c>
    </row>
    <row r="31" spans="1:23" x14ac:dyDescent="0.25">
      <c r="A31" s="6" t="s">
        <v>35</v>
      </c>
      <c r="B31" s="6" t="s">
        <v>36</v>
      </c>
      <c r="C31" s="6" t="s">
        <v>22</v>
      </c>
      <c r="D31" s="6">
        <v>70232.897157800006</v>
      </c>
      <c r="E31" s="6">
        <v>2054.9855981000001</v>
      </c>
      <c r="F31" s="6">
        <v>739.01361789999999</v>
      </c>
      <c r="G31" s="6">
        <v>124.3756987</v>
      </c>
      <c r="H31" s="6">
        <v>84.405974299999997</v>
      </c>
      <c r="I31" s="6">
        <v>187.09785650000001</v>
      </c>
      <c r="J31" s="6">
        <v>1207.6925149000001</v>
      </c>
      <c r="K31" s="6">
        <v>0</v>
      </c>
      <c r="L31" s="6">
        <v>0</v>
      </c>
      <c r="M31" s="6">
        <v>100.0201019</v>
      </c>
      <c r="N31" s="6">
        <v>93.981584422413803</v>
      </c>
      <c r="O31" s="6">
        <v>2.7498623905653701</v>
      </c>
      <c r="P31" s="6">
        <v>0.98890510758701899</v>
      </c>
      <c r="Q31" s="6">
        <v>0.166432337273624</v>
      </c>
      <c r="R31" s="6">
        <v>0.11294717319731901</v>
      </c>
      <c r="S31" s="6">
        <v>0.25036348644994699</v>
      </c>
      <c r="T31" s="6">
        <v>1.61606399050258</v>
      </c>
      <c r="U31" s="6">
        <v>0</v>
      </c>
      <c r="V31" s="6">
        <v>0</v>
      </c>
      <c r="W31" s="6">
        <v>0.13384109201038899</v>
      </c>
    </row>
    <row r="32" spans="1:23" x14ac:dyDescent="0.25">
      <c r="A32" s="6" t="s">
        <v>37</v>
      </c>
      <c r="B32" s="6" t="s">
        <v>38</v>
      </c>
      <c r="C32" s="6" t="s">
        <v>22</v>
      </c>
      <c r="D32" s="6">
        <v>86260.098406599995</v>
      </c>
      <c r="E32" s="6">
        <v>2404.2734974</v>
      </c>
      <c r="F32" s="6">
        <v>254.09696149999999</v>
      </c>
      <c r="G32" s="6">
        <v>80.192894600000002</v>
      </c>
      <c r="H32" s="6">
        <v>7.0823808000000001</v>
      </c>
      <c r="I32" s="6">
        <v>73.877244399999995</v>
      </c>
      <c r="J32" s="6">
        <v>48.637912499999999</v>
      </c>
      <c r="K32" s="6">
        <v>200.39447849999999</v>
      </c>
      <c r="L32" s="6">
        <v>0</v>
      </c>
      <c r="M32" s="6">
        <v>7.3045299999999997</v>
      </c>
      <c r="N32" s="6">
        <v>96.556974416556898</v>
      </c>
      <c r="O32" s="6">
        <v>2.69127184952406</v>
      </c>
      <c r="P32" s="6">
        <v>0.28442853954596398</v>
      </c>
      <c r="Q32" s="6">
        <v>8.9765527924431293E-2</v>
      </c>
      <c r="R32" s="6">
        <v>7.9278052581214092E-3</v>
      </c>
      <c r="S32" s="6">
        <v>8.2695977969702003E-2</v>
      </c>
      <c r="T32" s="6">
        <v>5.4443824661552898E-2</v>
      </c>
      <c r="U32" s="6">
        <v>0.224315586130415</v>
      </c>
      <c r="V32" s="6">
        <v>0</v>
      </c>
      <c r="W32" s="6">
        <v>8.1764724288908002E-3</v>
      </c>
    </row>
    <row r="33" spans="1:23" x14ac:dyDescent="0.25">
      <c r="A33" s="6" t="s">
        <v>39</v>
      </c>
      <c r="B33" s="6" t="s">
        <v>40</v>
      </c>
      <c r="C33" s="6" t="s">
        <v>22</v>
      </c>
      <c r="D33" s="6">
        <v>4187.5986837</v>
      </c>
      <c r="E33" s="6">
        <v>6398.8738971000002</v>
      </c>
      <c r="F33" s="6">
        <v>127.194664</v>
      </c>
      <c r="G33" s="6">
        <v>171.33640460000001</v>
      </c>
      <c r="H33" s="6">
        <v>66.081223100000003</v>
      </c>
      <c r="I33" s="6">
        <v>784.09983869999996</v>
      </c>
      <c r="J33" s="6">
        <v>17.912605200000002</v>
      </c>
      <c r="K33" s="6">
        <v>109.4124621</v>
      </c>
      <c r="L33" s="6">
        <v>115.97836409999999</v>
      </c>
      <c r="M33" s="6">
        <v>12.9835367</v>
      </c>
      <c r="N33" s="6">
        <v>34.921474158411598</v>
      </c>
      <c r="O33" s="6">
        <v>53.361873073060003</v>
      </c>
      <c r="P33" s="6">
        <v>1.06070937247483</v>
      </c>
      <c r="Q33" s="6">
        <v>1.4288188237626001</v>
      </c>
      <c r="R33" s="6">
        <v>0.55106849990790696</v>
      </c>
      <c r="S33" s="6">
        <v>6.5388124132714598</v>
      </c>
      <c r="T33" s="6">
        <v>0.14937787186639701</v>
      </c>
      <c r="U33" s="6">
        <v>0.91241896763072605</v>
      </c>
      <c r="V33" s="6">
        <v>0.96717373147955599</v>
      </c>
      <c r="W33" s="6">
        <v>0.108273088134899</v>
      </c>
    </row>
    <row r="34" spans="1:23" x14ac:dyDescent="0.25">
      <c r="A34" s="6" t="s">
        <v>41</v>
      </c>
      <c r="B34" s="6" t="s">
        <v>42</v>
      </c>
      <c r="C34" s="6" t="s">
        <v>22</v>
      </c>
      <c r="D34" s="6">
        <v>3449.8747005999999</v>
      </c>
      <c r="E34" s="6">
        <v>216.4069762</v>
      </c>
      <c r="F34" s="6">
        <v>82.195058599999996</v>
      </c>
      <c r="G34" s="6">
        <v>35.062534599999999</v>
      </c>
      <c r="H34" s="6">
        <v>2.1036538</v>
      </c>
      <c r="I34" s="6">
        <v>24.718362500000001</v>
      </c>
      <c r="J34" s="6">
        <v>1.5278878</v>
      </c>
      <c r="K34" s="6">
        <v>15.972047999999999</v>
      </c>
      <c r="L34" s="6">
        <v>31.018659599999999</v>
      </c>
      <c r="M34" s="6">
        <v>9.6833384999999996</v>
      </c>
      <c r="N34" s="6">
        <v>89.177157105413599</v>
      </c>
      <c r="O34" s="6">
        <v>5.5939883590376498</v>
      </c>
      <c r="P34" s="6">
        <v>2.1246921381770898</v>
      </c>
      <c r="Q34" s="6">
        <v>0.90634513653333304</v>
      </c>
      <c r="R34" s="6">
        <v>5.4378167817333602E-2</v>
      </c>
      <c r="S34" s="6">
        <v>0.63895459613872096</v>
      </c>
      <c r="T34" s="6">
        <v>3.94949678480635E-2</v>
      </c>
      <c r="U34" s="6">
        <v>0.41286770025110903</v>
      </c>
      <c r="V34" s="6">
        <v>0.80181343393934201</v>
      </c>
      <c r="W34" s="6">
        <v>0.25030839484379402</v>
      </c>
    </row>
    <row r="35" spans="1:23" x14ac:dyDescent="0.25">
      <c r="A35" s="6" t="s">
        <v>43</v>
      </c>
      <c r="B35" s="6" t="s">
        <v>44</v>
      </c>
      <c r="C35" s="6" t="s">
        <v>22</v>
      </c>
      <c r="D35" s="6">
        <v>104145.4487091</v>
      </c>
      <c r="E35" s="6">
        <v>184.17039510000001</v>
      </c>
      <c r="F35" s="6">
        <v>58.886628799999997</v>
      </c>
      <c r="G35" s="6">
        <v>1.7873625</v>
      </c>
      <c r="H35" s="6">
        <v>0</v>
      </c>
      <c r="I35" s="6">
        <v>0</v>
      </c>
      <c r="J35" s="6">
        <v>0</v>
      </c>
      <c r="K35" s="6">
        <v>113.6367728</v>
      </c>
      <c r="L35" s="6">
        <v>0</v>
      </c>
      <c r="M35" s="6">
        <v>0</v>
      </c>
      <c r="N35" s="6">
        <v>99.656968728686294</v>
      </c>
      <c r="O35" s="6">
        <v>0.17623298504859899</v>
      </c>
      <c r="P35" s="6">
        <v>5.6348721884632698E-2</v>
      </c>
      <c r="Q35" s="6">
        <v>1.71033041748048E-3</v>
      </c>
      <c r="R35" s="6">
        <v>0</v>
      </c>
      <c r="S35" s="6">
        <v>0</v>
      </c>
      <c r="T35" s="6">
        <v>0</v>
      </c>
      <c r="U35" s="6">
        <v>0.10873923396298101</v>
      </c>
      <c r="V35" s="6">
        <v>0</v>
      </c>
      <c r="W35" s="6">
        <v>0</v>
      </c>
    </row>
    <row r="36" spans="1:23" x14ac:dyDescent="0.25">
      <c r="A36" s="6" t="s">
        <v>45</v>
      </c>
      <c r="B36" s="6" t="s">
        <v>46</v>
      </c>
      <c r="C36" s="6" t="s">
        <v>22</v>
      </c>
      <c r="D36" s="6">
        <v>63799.8283171</v>
      </c>
      <c r="E36" s="6">
        <v>48.942963300000002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64.932856000000001</v>
      </c>
      <c r="L36" s="6">
        <v>0</v>
      </c>
      <c r="M36" s="6">
        <v>0</v>
      </c>
      <c r="N36" s="6">
        <v>99.8218287911197</v>
      </c>
      <c r="O36" s="6">
        <v>7.6576634011931904E-2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0.101594574868365</v>
      </c>
      <c r="V36" s="6">
        <v>0</v>
      </c>
      <c r="W36" s="6">
        <v>0</v>
      </c>
    </row>
    <row r="37" spans="1:23" x14ac:dyDescent="0.25">
      <c r="A37" s="6" t="s">
        <v>47</v>
      </c>
      <c r="B37" s="6" t="s">
        <v>48</v>
      </c>
      <c r="C37" s="6" t="s">
        <v>22</v>
      </c>
      <c r="D37" s="6">
        <v>90731.463176699996</v>
      </c>
      <c r="E37" s="6">
        <v>575.50324350000005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350.90314669999998</v>
      </c>
      <c r="L37" s="6">
        <v>0</v>
      </c>
      <c r="M37" s="6">
        <v>0</v>
      </c>
      <c r="N37" s="6">
        <v>98.989277849706298</v>
      </c>
      <c r="O37" s="6">
        <v>0.62788197698610804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0.38284017330762798</v>
      </c>
      <c r="V37" s="6">
        <v>0</v>
      </c>
      <c r="W37" s="6">
        <v>0</v>
      </c>
    </row>
    <row r="38" spans="1:23" x14ac:dyDescent="0.25">
      <c r="A38" s="6" t="s">
        <v>49</v>
      </c>
      <c r="B38" s="6" t="s">
        <v>50</v>
      </c>
      <c r="C38" s="6" t="s">
        <v>22</v>
      </c>
      <c r="D38" s="6">
        <v>139410.02248459999</v>
      </c>
      <c r="E38" s="6">
        <v>703.37303789999999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404.55628990000002</v>
      </c>
      <c r="L38" s="6">
        <v>0</v>
      </c>
      <c r="M38" s="6">
        <v>0</v>
      </c>
      <c r="N38" s="6">
        <v>99.211538943238295</v>
      </c>
      <c r="O38" s="6">
        <v>0.50055742261248304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0.28790363414925602</v>
      </c>
      <c r="V38" s="6">
        <v>0</v>
      </c>
      <c r="W38" s="6">
        <v>0</v>
      </c>
    </row>
    <row r="39" spans="1:23" x14ac:dyDescent="0.25">
      <c r="A39" s="6" t="s">
        <v>51</v>
      </c>
      <c r="B39" s="6" t="s">
        <v>52</v>
      </c>
      <c r="C39" s="6" t="s">
        <v>22</v>
      </c>
      <c r="D39" s="6">
        <v>86475.180065199995</v>
      </c>
      <c r="E39" s="6">
        <v>623.77637389999995</v>
      </c>
      <c r="F39" s="6">
        <v>0</v>
      </c>
      <c r="G39" s="6">
        <v>5.2712529999999997</v>
      </c>
      <c r="H39" s="6">
        <v>0</v>
      </c>
      <c r="I39" s="6">
        <v>0</v>
      </c>
      <c r="J39" s="6">
        <v>0</v>
      </c>
      <c r="K39" s="6">
        <v>128.81804349999999</v>
      </c>
      <c r="L39" s="6">
        <v>0</v>
      </c>
      <c r="M39" s="6">
        <v>0</v>
      </c>
      <c r="N39" s="6">
        <v>99.131217230799095</v>
      </c>
      <c r="O39" s="6">
        <v>0.71506889234458504</v>
      </c>
      <c r="P39" s="6">
        <v>0</v>
      </c>
      <c r="Q39" s="6">
        <v>6.0427249278638797E-3</v>
      </c>
      <c r="R39" s="6">
        <v>0</v>
      </c>
      <c r="S39" s="6">
        <v>0</v>
      </c>
      <c r="T39" s="6">
        <v>0</v>
      </c>
      <c r="U39" s="6">
        <v>0.14767115192841301</v>
      </c>
      <c r="V39" s="6">
        <v>0</v>
      </c>
      <c r="W39" s="6">
        <v>0</v>
      </c>
    </row>
    <row r="40" spans="1:23" x14ac:dyDescent="0.25">
      <c r="A40" s="6" t="s">
        <v>53</v>
      </c>
      <c r="B40" s="6" t="s">
        <v>54</v>
      </c>
      <c r="C40" s="6" t="s">
        <v>22</v>
      </c>
      <c r="D40" s="6">
        <v>102265.04737879999</v>
      </c>
      <c r="E40" s="6">
        <v>442.82987939999998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99.568845261705903</v>
      </c>
      <c r="O40" s="6">
        <v>0.43115473829408302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</row>
    <row r="41" spans="1:23" x14ac:dyDescent="0.25">
      <c r="A41" s="6" t="s">
        <v>55</v>
      </c>
      <c r="B41" s="6" t="s">
        <v>56</v>
      </c>
      <c r="C41" s="6" t="s">
        <v>22</v>
      </c>
      <c r="D41" s="6">
        <v>87401.131378200007</v>
      </c>
      <c r="E41" s="6">
        <v>350.00016790000001</v>
      </c>
      <c r="F41" s="6">
        <v>36.184067200000001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21.0648853</v>
      </c>
      <c r="M41" s="6">
        <v>0</v>
      </c>
      <c r="N41" s="6">
        <v>99.536207002010997</v>
      </c>
      <c r="O41" s="6">
        <v>0.398595402753818</v>
      </c>
      <c r="P41" s="6">
        <v>4.1207988342954201E-2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2.3989606892175701E-2</v>
      </c>
      <c r="W41" s="6">
        <v>0</v>
      </c>
    </row>
    <row r="42" spans="1:23" x14ac:dyDescent="0.25">
      <c r="A42" s="6" t="s">
        <v>57</v>
      </c>
      <c r="B42" s="6" t="s">
        <v>58</v>
      </c>
      <c r="C42" s="6" t="s">
        <v>22</v>
      </c>
      <c r="D42" s="6">
        <v>81240.645811499999</v>
      </c>
      <c r="E42" s="6">
        <v>1155.157119</v>
      </c>
      <c r="F42" s="6">
        <v>629.88090709999994</v>
      </c>
      <c r="G42" s="6">
        <v>0</v>
      </c>
      <c r="H42" s="6">
        <v>0</v>
      </c>
      <c r="I42" s="6">
        <v>0</v>
      </c>
      <c r="J42" s="6">
        <v>0</v>
      </c>
      <c r="K42" s="6">
        <v>169.73752820000001</v>
      </c>
      <c r="L42" s="6">
        <v>0</v>
      </c>
      <c r="M42" s="6">
        <v>0</v>
      </c>
      <c r="N42" s="6">
        <v>97.650380847636896</v>
      </c>
      <c r="O42" s="6">
        <v>1.3884864095115499</v>
      </c>
      <c r="P42" s="6">
        <v>0.75711006298109995</v>
      </c>
      <c r="Q42" s="6">
        <v>0</v>
      </c>
      <c r="R42" s="6">
        <v>0</v>
      </c>
      <c r="S42" s="6">
        <v>0</v>
      </c>
      <c r="T42" s="6">
        <v>0</v>
      </c>
      <c r="U42" s="6">
        <v>0.20402267987042799</v>
      </c>
      <c r="V42" s="6">
        <v>0</v>
      </c>
      <c r="W42" s="6">
        <v>0</v>
      </c>
    </row>
    <row r="43" spans="1:23" x14ac:dyDescent="0.25">
      <c r="A43" s="6" t="s">
        <v>59</v>
      </c>
      <c r="B43" s="6" t="s">
        <v>60</v>
      </c>
      <c r="C43" s="6" t="s">
        <v>22</v>
      </c>
      <c r="D43" s="6">
        <v>91488.298962300003</v>
      </c>
      <c r="E43" s="6">
        <v>745.39001050000002</v>
      </c>
      <c r="F43" s="6">
        <v>92.128355400000004</v>
      </c>
      <c r="G43" s="6">
        <v>0</v>
      </c>
      <c r="H43" s="6">
        <v>0</v>
      </c>
      <c r="I43" s="6">
        <v>0</v>
      </c>
      <c r="J43" s="6">
        <v>74.993168600000004</v>
      </c>
      <c r="K43" s="6">
        <v>57.970327500000003</v>
      </c>
      <c r="L43" s="6">
        <v>0</v>
      </c>
      <c r="M43" s="6">
        <v>25.118257400000001</v>
      </c>
      <c r="N43" s="6">
        <v>98.923488164658295</v>
      </c>
      <c r="O43" s="6">
        <v>0.80596732826059203</v>
      </c>
      <c r="P43" s="6">
        <v>9.96155615353264E-2</v>
      </c>
      <c r="Q43" s="6">
        <v>0</v>
      </c>
      <c r="R43" s="6">
        <v>0</v>
      </c>
      <c r="S43" s="6">
        <v>0</v>
      </c>
      <c r="T43" s="6">
        <v>8.1087810250896994E-2</v>
      </c>
      <c r="U43" s="6">
        <v>6.2681534921866996E-2</v>
      </c>
      <c r="V43" s="6">
        <v>0</v>
      </c>
      <c r="W43" s="6">
        <v>2.7159600373045101E-2</v>
      </c>
    </row>
    <row r="44" spans="1:23" x14ac:dyDescent="0.25">
      <c r="A44" s="6" t="s">
        <v>61</v>
      </c>
      <c r="B44" s="6" t="s">
        <v>62</v>
      </c>
      <c r="C44" s="6" t="s">
        <v>22</v>
      </c>
      <c r="D44" s="6">
        <v>119328.75146499999</v>
      </c>
      <c r="E44" s="6">
        <v>438.73255940000001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99.633679739560506</v>
      </c>
      <c r="O44" s="6">
        <v>0.36632026043948401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</row>
    <row r="45" spans="1:23" x14ac:dyDescent="0.25">
      <c r="A45" s="6" t="s">
        <v>63</v>
      </c>
      <c r="B45" s="6" t="s">
        <v>64</v>
      </c>
      <c r="C45" s="6" t="s">
        <v>22</v>
      </c>
      <c r="D45" s="6">
        <v>111979.7396462</v>
      </c>
      <c r="E45" s="6">
        <v>481.84676130000003</v>
      </c>
      <c r="F45" s="6">
        <v>0</v>
      </c>
      <c r="G45" s="6">
        <v>0</v>
      </c>
      <c r="H45" s="6">
        <v>0</v>
      </c>
      <c r="I45" s="6">
        <v>0</v>
      </c>
      <c r="J45" s="6">
        <v>0</v>
      </c>
      <c r="K45" s="6">
        <v>312.76507170000002</v>
      </c>
      <c r="L45" s="6">
        <v>26.668017800000001</v>
      </c>
      <c r="M45" s="6">
        <v>0</v>
      </c>
      <c r="N45" s="6">
        <v>99.271921606327496</v>
      </c>
      <c r="O45" s="6">
        <v>0.42716525386795401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0.27727149372822701</v>
      </c>
      <c r="V45" s="6">
        <v>2.36416460763542E-2</v>
      </c>
      <c r="W45" s="6">
        <v>0</v>
      </c>
    </row>
    <row r="46" spans="1:23" x14ac:dyDescent="0.25">
      <c r="A46" s="6" t="s">
        <v>65</v>
      </c>
      <c r="B46" s="6" t="s">
        <v>66</v>
      </c>
      <c r="C46" s="6" t="s">
        <v>22</v>
      </c>
      <c r="D46" s="6">
        <v>64026.9086532</v>
      </c>
      <c r="E46" s="6">
        <v>958.18435729999999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98.525532067569401</v>
      </c>
      <c r="O46" s="6">
        <v>1.4744679324305701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</row>
    <row r="47" spans="1:23" x14ac:dyDescent="0.25">
      <c r="A47" s="6" t="s">
        <v>67</v>
      </c>
      <c r="B47" s="6" t="s">
        <v>68</v>
      </c>
      <c r="C47" s="6" t="s">
        <v>22</v>
      </c>
      <c r="D47" s="6">
        <v>145383.31485299999</v>
      </c>
      <c r="E47" s="6">
        <v>883.23719570000003</v>
      </c>
      <c r="F47" s="6">
        <v>49.379762800000002</v>
      </c>
      <c r="G47" s="6">
        <v>159.47945319999999</v>
      </c>
      <c r="H47" s="6">
        <v>24.0891482</v>
      </c>
      <c r="I47" s="6">
        <v>0</v>
      </c>
      <c r="J47" s="6">
        <v>21.674461900000001</v>
      </c>
      <c r="K47" s="6">
        <v>158.2297232</v>
      </c>
      <c r="L47" s="6">
        <v>0</v>
      </c>
      <c r="M47" s="6">
        <v>18.735099600000002</v>
      </c>
      <c r="N47" s="6">
        <v>99.103720846555802</v>
      </c>
      <c r="O47" s="6">
        <v>0.60207797966673904</v>
      </c>
      <c r="P47" s="6">
        <v>3.3660796859312801E-2</v>
      </c>
      <c r="Q47" s="6">
        <v>0.108712662293296</v>
      </c>
      <c r="R47" s="6">
        <v>1.64208954862392E-2</v>
      </c>
      <c r="S47" s="6">
        <v>0</v>
      </c>
      <c r="T47" s="6">
        <v>1.47748716818626E-2</v>
      </c>
      <c r="U47" s="6">
        <v>0.107860756466422</v>
      </c>
      <c r="V47" s="6">
        <v>0</v>
      </c>
      <c r="W47" s="6">
        <v>1.2771190990301599E-2</v>
      </c>
    </row>
    <row r="48" spans="1:23" x14ac:dyDescent="0.25">
      <c r="A48" s="6" t="s">
        <v>69</v>
      </c>
      <c r="B48" s="6" t="s">
        <v>70</v>
      </c>
      <c r="C48" s="6" t="s">
        <v>22</v>
      </c>
      <c r="D48" s="6">
        <v>108019.4560531</v>
      </c>
      <c r="E48" s="6">
        <v>184.64597649999999</v>
      </c>
      <c r="F48" s="6">
        <v>0</v>
      </c>
      <c r="G48" s="6">
        <v>0</v>
      </c>
      <c r="H48" s="6">
        <v>135.39257309999999</v>
      </c>
      <c r="I48" s="6">
        <v>0</v>
      </c>
      <c r="J48" s="6">
        <v>44.552470700000001</v>
      </c>
      <c r="K48" s="6">
        <v>92.069755200000003</v>
      </c>
      <c r="L48" s="6">
        <v>0</v>
      </c>
      <c r="M48" s="6">
        <v>47.341577100000002</v>
      </c>
      <c r="N48" s="6">
        <v>99.5355821128407</v>
      </c>
      <c r="O48" s="6">
        <v>0.17014383729804</v>
      </c>
      <c r="P48" s="6">
        <v>0</v>
      </c>
      <c r="Q48" s="6">
        <v>0</v>
      </c>
      <c r="R48" s="6">
        <v>0.124758807993248</v>
      </c>
      <c r="S48" s="6">
        <v>0</v>
      </c>
      <c r="T48" s="6">
        <v>4.1053308984539301E-2</v>
      </c>
      <c r="U48" s="6">
        <v>8.4838574583395499E-2</v>
      </c>
      <c r="V48" s="6">
        <v>0</v>
      </c>
      <c r="W48" s="6">
        <v>4.3623358300119798E-2</v>
      </c>
    </row>
    <row r="49" spans="1:23" x14ac:dyDescent="0.25">
      <c r="A49" s="6" t="s">
        <v>71</v>
      </c>
      <c r="B49" s="6" t="s">
        <v>72</v>
      </c>
      <c r="C49" s="6" t="s">
        <v>22</v>
      </c>
      <c r="D49" s="6">
        <v>80696.605035800007</v>
      </c>
      <c r="E49" s="6">
        <v>198.052246</v>
      </c>
      <c r="F49" s="6">
        <v>0</v>
      </c>
      <c r="G49" s="6">
        <v>0</v>
      </c>
      <c r="H49" s="6">
        <v>27.362969199999998</v>
      </c>
      <c r="I49" s="6">
        <v>0</v>
      </c>
      <c r="J49" s="6">
        <v>0</v>
      </c>
      <c r="K49" s="6">
        <v>186.69699779999999</v>
      </c>
      <c r="L49" s="6">
        <v>0</v>
      </c>
      <c r="M49" s="6">
        <v>39.485996200000002</v>
      </c>
      <c r="N49" s="6">
        <v>99.443489576920697</v>
      </c>
      <c r="O49" s="6">
        <v>0.244062392117355</v>
      </c>
      <c r="P49" s="6">
        <v>0</v>
      </c>
      <c r="Q49" s="6">
        <v>0</v>
      </c>
      <c r="R49" s="6">
        <v>3.3719747456868003E-2</v>
      </c>
      <c r="S49" s="6">
        <v>0</v>
      </c>
      <c r="T49" s="6">
        <v>0</v>
      </c>
      <c r="U49" s="6">
        <v>0.230069170153196</v>
      </c>
      <c r="V49" s="6">
        <v>0</v>
      </c>
      <c r="W49" s="6">
        <v>4.8659113351881798E-2</v>
      </c>
    </row>
    <row r="50" spans="1:23" x14ac:dyDescent="0.25">
      <c r="A50" s="6" t="s">
        <v>73</v>
      </c>
      <c r="B50" s="6" t="s">
        <v>74</v>
      </c>
      <c r="C50" s="6" t="s">
        <v>22</v>
      </c>
      <c r="D50" s="6">
        <v>82756.729548500007</v>
      </c>
      <c r="E50" s="6">
        <v>84.414823799999994</v>
      </c>
      <c r="F50" s="6">
        <v>164.82821390000001</v>
      </c>
      <c r="G50" s="6">
        <v>0</v>
      </c>
      <c r="H50" s="6">
        <v>255.14715029999999</v>
      </c>
      <c r="I50" s="6">
        <v>4.3357378999999998</v>
      </c>
      <c r="J50" s="6">
        <v>32.071320700000001</v>
      </c>
      <c r="K50" s="6">
        <v>110.98916579999999</v>
      </c>
      <c r="L50" s="6">
        <v>0</v>
      </c>
      <c r="M50" s="6">
        <v>17.833233499999999</v>
      </c>
      <c r="N50" s="6">
        <v>99.1973523324871</v>
      </c>
      <c r="O50" s="6">
        <v>0.101184847011939</v>
      </c>
      <c r="P50" s="6">
        <v>0.19757332724211299</v>
      </c>
      <c r="Q50" s="6">
        <v>0</v>
      </c>
      <c r="R50" s="6">
        <v>0.305835210055107</v>
      </c>
      <c r="S50" s="6">
        <v>5.1970845444727102E-3</v>
      </c>
      <c r="T50" s="6">
        <v>3.8442675497242999E-2</v>
      </c>
      <c r="U50" s="6">
        <v>0.13303850266942999</v>
      </c>
      <c r="V50" s="6">
        <v>0</v>
      </c>
      <c r="W50" s="6">
        <v>2.1376020492572499E-2</v>
      </c>
    </row>
    <row r="51" spans="1:23" x14ac:dyDescent="0.25">
      <c r="A51" s="6" t="s">
        <v>75</v>
      </c>
      <c r="B51" s="6" t="s">
        <v>76</v>
      </c>
      <c r="C51" s="6" t="s">
        <v>22</v>
      </c>
      <c r="D51" s="6">
        <v>66177.321301499993</v>
      </c>
      <c r="E51" s="6">
        <v>275.2189745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99.585841303647797</v>
      </c>
      <c r="O51" s="6">
        <v>0.41415869635219699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</row>
    <row r="52" spans="1:23" x14ac:dyDescent="0.25">
      <c r="A52" s="6" t="s">
        <v>77</v>
      </c>
      <c r="B52" s="6" t="s">
        <v>78</v>
      </c>
      <c r="C52" s="6" t="s">
        <v>22</v>
      </c>
      <c r="D52" s="6">
        <v>121463.6699013</v>
      </c>
      <c r="E52" s="6">
        <v>77.004017200000007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163.7614744</v>
      </c>
      <c r="L52" s="6">
        <v>0</v>
      </c>
      <c r="M52" s="6">
        <v>88.592895200000001</v>
      </c>
      <c r="N52" s="6">
        <v>99.729575336594095</v>
      </c>
      <c r="O52" s="6">
        <v>6.3225307952642307E-2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0.13445882469776901</v>
      </c>
      <c r="V52" s="6">
        <v>0</v>
      </c>
      <c r="W52" s="6">
        <v>7.2740530755532704E-2</v>
      </c>
    </row>
    <row r="53" spans="1:23" x14ac:dyDescent="0.25">
      <c r="A53" s="6" t="s">
        <v>79</v>
      </c>
      <c r="B53" s="6" t="s">
        <v>80</v>
      </c>
      <c r="C53" s="6" t="s">
        <v>22</v>
      </c>
      <c r="D53" s="6">
        <v>98897.785807399996</v>
      </c>
      <c r="E53" s="6">
        <v>4115.9128328999996</v>
      </c>
      <c r="F53" s="6">
        <v>0</v>
      </c>
      <c r="G53" s="6">
        <v>0</v>
      </c>
      <c r="H53" s="6">
        <v>0</v>
      </c>
      <c r="I53" s="6">
        <v>0</v>
      </c>
      <c r="J53" s="6">
        <v>18.856096600000001</v>
      </c>
      <c r="K53" s="6">
        <v>333.11476329999999</v>
      </c>
      <c r="L53" s="6">
        <v>52.330882299999999</v>
      </c>
      <c r="M53" s="6">
        <v>0</v>
      </c>
      <c r="N53" s="6">
        <v>95.629180066930701</v>
      </c>
      <c r="O53" s="6">
        <v>3.9798805021146801</v>
      </c>
      <c r="P53" s="6">
        <v>0</v>
      </c>
      <c r="Q53" s="6">
        <v>0</v>
      </c>
      <c r="R53" s="6">
        <v>0</v>
      </c>
      <c r="S53" s="6">
        <v>0</v>
      </c>
      <c r="T53" s="6">
        <v>1.82328961401876E-2</v>
      </c>
      <c r="U53" s="6">
        <v>0.32210520612267501</v>
      </c>
      <c r="V53" s="6">
        <v>5.0601328691765403E-2</v>
      </c>
      <c r="W53" s="6">
        <v>0</v>
      </c>
    </row>
    <row r="54" spans="1:23" x14ac:dyDescent="0.25">
      <c r="A54" s="6" t="s">
        <v>81</v>
      </c>
      <c r="B54" s="6" t="s">
        <v>82</v>
      </c>
      <c r="C54" s="6" t="s">
        <v>22</v>
      </c>
      <c r="D54" s="6">
        <v>84303.281731499999</v>
      </c>
      <c r="E54" s="6">
        <v>179.9545689</v>
      </c>
      <c r="F54" s="6">
        <v>147.90786610000001</v>
      </c>
      <c r="G54" s="6">
        <v>0</v>
      </c>
      <c r="H54" s="6">
        <v>0</v>
      </c>
      <c r="I54" s="6">
        <v>0</v>
      </c>
      <c r="J54" s="6">
        <v>0</v>
      </c>
      <c r="K54" s="6">
        <v>213.63573149999999</v>
      </c>
      <c r="L54" s="6">
        <v>28.581993099999998</v>
      </c>
      <c r="M54" s="6">
        <v>0</v>
      </c>
      <c r="N54" s="6">
        <v>99.328316745209804</v>
      </c>
      <c r="O54" s="6">
        <v>0.21202714831880701</v>
      </c>
      <c r="P54" s="6">
        <v>0.17426889050274499</v>
      </c>
      <c r="Q54" s="6">
        <v>0</v>
      </c>
      <c r="R54" s="6">
        <v>0</v>
      </c>
      <c r="S54" s="6">
        <v>0</v>
      </c>
      <c r="T54" s="6">
        <v>0</v>
      </c>
      <c r="U54" s="6">
        <v>0.251711169134685</v>
      </c>
      <c r="V54" s="6">
        <v>3.3676046833956197E-2</v>
      </c>
      <c r="W54" s="6">
        <v>0</v>
      </c>
    </row>
    <row r="55" spans="1:23" x14ac:dyDescent="0.25">
      <c r="A55" s="6" t="s">
        <v>83</v>
      </c>
      <c r="B55" s="6" t="s">
        <v>84</v>
      </c>
      <c r="C55" s="6" t="s">
        <v>22</v>
      </c>
      <c r="D55" s="6">
        <v>99304.192089699995</v>
      </c>
      <c r="E55" s="6">
        <v>128.72854409999999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337.8182296</v>
      </c>
      <c r="L55" s="6">
        <v>0</v>
      </c>
      <c r="M55" s="6">
        <v>0</v>
      </c>
      <c r="N55" s="6">
        <v>99.532381158027903</v>
      </c>
      <c r="O55" s="6">
        <v>0.12902434678392799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0.338594495188133</v>
      </c>
      <c r="V55" s="6">
        <v>0</v>
      </c>
      <c r="W55" s="6">
        <v>0</v>
      </c>
    </row>
    <row r="56" spans="1:23" x14ac:dyDescent="0.25">
      <c r="A56" s="6" t="s">
        <v>85</v>
      </c>
      <c r="B56" s="6" t="s">
        <v>86</v>
      </c>
      <c r="C56" s="6" t="s">
        <v>22</v>
      </c>
      <c r="D56" s="6">
        <v>138281.74985270001</v>
      </c>
      <c r="E56" s="6">
        <v>651.55618389999995</v>
      </c>
      <c r="F56" s="6">
        <v>43.8779392</v>
      </c>
      <c r="G56" s="6">
        <v>0</v>
      </c>
      <c r="H56" s="6">
        <v>0</v>
      </c>
      <c r="I56" s="6">
        <v>46.8970816</v>
      </c>
      <c r="J56" s="6">
        <v>0</v>
      </c>
      <c r="K56" s="6">
        <v>309.85665519999998</v>
      </c>
      <c r="L56" s="6">
        <v>0</v>
      </c>
      <c r="M56" s="6">
        <v>0</v>
      </c>
      <c r="N56" s="6">
        <v>99.244844524475894</v>
      </c>
      <c r="O56" s="6">
        <v>0.46762202704982397</v>
      </c>
      <c r="P56" s="6">
        <v>3.1491207325601997E-2</v>
      </c>
      <c r="Q56" s="6">
        <v>0</v>
      </c>
      <c r="R56" s="6">
        <v>0</v>
      </c>
      <c r="S56" s="6">
        <v>3.3658046539051502E-2</v>
      </c>
      <c r="T56" s="6">
        <v>0</v>
      </c>
      <c r="U56" s="6">
        <v>0.22238419460959499</v>
      </c>
      <c r="V56" s="6">
        <v>0</v>
      </c>
      <c r="W56" s="6">
        <v>0</v>
      </c>
    </row>
    <row r="57" spans="1:23" x14ac:dyDescent="0.25">
      <c r="A57" s="6" t="s">
        <v>87</v>
      </c>
      <c r="B57" s="6" t="s">
        <v>88</v>
      </c>
      <c r="C57" s="6" t="s">
        <v>22</v>
      </c>
      <c r="D57" s="6">
        <v>75801.817178800004</v>
      </c>
      <c r="E57" s="6">
        <v>279.13910040000002</v>
      </c>
      <c r="F57" s="6">
        <v>0</v>
      </c>
      <c r="G57" s="6">
        <v>0</v>
      </c>
      <c r="H57" s="6">
        <v>9.1067418999999994</v>
      </c>
      <c r="I57" s="6">
        <v>0</v>
      </c>
      <c r="J57" s="6">
        <v>0</v>
      </c>
      <c r="K57" s="6">
        <v>875.30498469999998</v>
      </c>
      <c r="L57" s="6">
        <v>0</v>
      </c>
      <c r="M57" s="6">
        <v>0</v>
      </c>
      <c r="N57" s="6">
        <v>98.488215080174399</v>
      </c>
      <c r="O57" s="6">
        <v>0.36268143404311998</v>
      </c>
      <c r="P57" s="6">
        <v>0</v>
      </c>
      <c r="Q57" s="6">
        <v>0</v>
      </c>
      <c r="R57" s="6">
        <v>1.18322592822706E-2</v>
      </c>
      <c r="S57" s="6">
        <v>0</v>
      </c>
      <c r="T57" s="6">
        <v>0</v>
      </c>
      <c r="U57" s="6">
        <v>1.13727122650026</v>
      </c>
      <c r="V57" s="6">
        <v>0</v>
      </c>
      <c r="W57" s="6">
        <v>0</v>
      </c>
    </row>
    <row r="58" spans="1:23" x14ac:dyDescent="0.25">
      <c r="A58" s="6" t="s">
        <v>89</v>
      </c>
      <c r="B58" s="6" t="s">
        <v>90</v>
      </c>
      <c r="C58" s="6" t="s">
        <v>22</v>
      </c>
      <c r="D58" s="6">
        <v>89209.706113199994</v>
      </c>
      <c r="E58" s="6">
        <v>619.87110540000003</v>
      </c>
      <c r="F58" s="6">
        <v>0</v>
      </c>
      <c r="G58" s="6">
        <v>0</v>
      </c>
      <c r="H58" s="6">
        <v>0</v>
      </c>
      <c r="I58" s="6">
        <v>0</v>
      </c>
      <c r="J58" s="6">
        <v>48.139429200000002</v>
      </c>
      <c r="K58" s="6">
        <v>60.520285999999999</v>
      </c>
      <c r="L58" s="6">
        <v>0</v>
      </c>
      <c r="M58" s="6">
        <v>0</v>
      </c>
      <c r="N58" s="6">
        <v>99.1899654191173</v>
      </c>
      <c r="O58" s="6">
        <v>0.689218653303447</v>
      </c>
      <c r="P58" s="6">
        <v>0</v>
      </c>
      <c r="Q58" s="6">
        <v>0</v>
      </c>
      <c r="R58" s="6">
        <v>0</v>
      </c>
      <c r="S58" s="6">
        <v>0</v>
      </c>
      <c r="T58" s="6">
        <v>5.35249865254014E-2</v>
      </c>
      <c r="U58" s="6">
        <v>6.7290941053855205E-2</v>
      </c>
      <c r="V58" s="6">
        <v>0</v>
      </c>
      <c r="W58" s="6">
        <v>0</v>
      </c>
    </row>
    <row r="59" spans="1:23" x14ac:dyDescent="0.25">
      <c r="A59" s="6" t="s">
        <v>91</v>
      </c>
      <c r="B59" s="6" t="s">
        <v>92</v>
      </c>
      <c r="C59" s="6" t="s">
        <v>22</v>
      </c>
      <c r="D59" s="6">
        <v>76969.611626099999</v>
      </c>
      <c r="E59" s="6">
        <v>155.29056439999999</v>
      </c>
      <c r="F59" s="6">
        <v>0</v>
      </c>
      <c r="G59" s="6">
        <v>12.762741399999999</v>
      </c>
      <c r="H59" s="6">
        <v>0</v>
      </c>
      <c r="I59" s="6">
        <v>0</v>
      </c>
      <c r="J59" s="6">
        <v>0</v>
      </c>
      <c r="K59" s="6">
        <v>208.4545468</v>
      </c>
      <c r="L59" s="6">
        <v>0</v>
      </c>
      <c r="M59" s="6">
        <v>0</v>
      </c>
      <c r="N59" s="6">
        <v>99.513216881289495</v>
      </c>
      <c r="O59" s="6">
        <v>0.200773568792633</v>
      </c>
      <c r="P59" s="6">
        <v>0</v>
      </c>
      <c r="Q59" s="6">
        <v>1.6500816700331902E-2</v>
      </c>
      <c r="R59" s="6">
        <v>0</v>
      </c>
      <c r="S59" s="6">
        <v>0</v>
      </c>
      <c r="T59" s="6">
        <v>0</v>
      </c>
      <c r="U59" s="6">
        <v>0.26950873321758001</v>
      </c>
      <c r="V59" s="6">
        <v>0</v>
      </c>
      <c r="W59" s="6">
        <v>0</v>
      </c>
    </row>
    <row r="60" spans="1:23" x14ac:dyDescent="0.25">
      <c r="A60" s="6" t="s">
        <v>93</v>
      </c>
      <c r="B60" s="6" t="s">
        <v>94</v>
      </c>
      <c r="C60" s="6" t="s">
        <v>22</v>
      </c>
      <c r="D60" s="6">
        <v>56179.789969199999</v>
      </c>
      <c r="E60" s="6">
        <v>69.477157899999995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91.692057300000002</v>
      </c>
      <c r="L60" s="6">
        <v>0</v>
      </c>
      <c r="M60" s="6">
        <v>0</v>
      </c>
      <c r="N60" s="6">
        <v>99.713939525465804</v>
      </c>
      <c r="O60" s="6">
        <v>0.12331553971704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0.16274493481713401</v>
      </c>
      <c r="V60" s="6">
        <v>0</v>
      </c>
      <c r="W60" s="6">
        <v>0</v>
      </c>
    </row>
    <row r="61" spans="1:23" x14ac:dyDescent="0.25">
      <c r="A61" t="s">
        <v>23</v>
      </c>
    </row>
    <row r="62" spans="1:23" x14ac:dyDescent="0.25">
      <c r="A62" t="s">
        <v>24</v>
      </c>
    </row>
    <row r="63" spans="1:23" x14ac:dyDescent="0.25">
      <c r="A63" t="s">
        <v>25</v>
      </c>
    </row>
    <row r="64" spans="1:2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764</v>
      </c>
    </row>
    <row r="9" spans="1:7" x14ac:dyDescent="0.25">
      <c r="A9" t="s">
        <v>765</v>
      </c>
    </row>
    <row r="10" spans="1:7" x14ac:dyDescent="0.25">
      <c r="A10" t="s">
        <v>4</v>
      </c>
    </row>
    <row r="11" spans="1:7" x14ac:dyDescent="0.25">
      <c r="A11" t="s">
        <v>766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2757687.5442847</v>
      </c>
      <c r="E17" s="6">
        <v>38459.725061500001</v>
      </c>
      <c r="F17" s="6">
        <v>98.6245457997464</v>
      </c>
      <c r="G17" s="6">
        <v>1.3754542002536501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768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689.3695768</v>
      </c>
      <c r="E28" s="6">
        <v>59.552869200000004</v>
      </c>
      <c r="F28" s="6">
        <v>92.048192771084302</v>
      </c>
      <c r="G28" s="6">
        <v>7.9518072289156603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6212.5172713000002</v>
      </c>
      <c r="E29" s="6">
        <v>384.68669019999999</v>
      </c>
      <c r="F29" s="6">
        <v>94.168943503263506</v>
      </c>
      <c r="G29" s="6">
        <v>5.8310564967364504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130777.6641119</v>
      </c>
      <c r="E30" s="6">
        <v>2470.5626394999999</v>
      </c>
      <c r="F30" s="6">
        <v>98.145894546042001</v>
      </c>
      <c r="G30" s="6">
        <v>1.85410545395798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71669.679533000002</v>
      </c>
      <c r="E31" s="6">
        <v>618.20322290000001</v>
      </c>
      <c r="F31" s="6">
        <v>99.144803804826395</v>
      </c>
      <c r="G31" s="6">
        <v>0.85519619517358703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86294.215851100002</v>
      </c>
      <c r="E32" s="6">
        <v>2370.1560528999998</v>
      </c>
      <c r="F32" s="6">
        <v>97.326822485737296</v>
      </c>
      <c r="G32" s="6">
        <v>2.6731775142627199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6278.6933527000001</v>
      </c>
      <c r="E33" s="6">
        <v>4307.7792281000002</v>
      </c>
      <c r="F33" s="6">
        <v>59.308644166209397</v>
      </c>
      <c r="G33" s="6">
        <v>40.691355833790603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3663.7991548999998</v>
      </c>
      <c r="E34" s="6">
        <v>2.4825219000000001</v>
      </c>
      <c r="F34" s="6">
        <v>99.932287747673399</v>
      </c>
      <c r="G34" s="6">
        <v>6.7712252326634997E-2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103434.3909786</v>
      </c>
      <c r="E35" s="6">
        <v>895.2281256</v>
      </c>
      <c r="F35" s="6">
        <v>99.141923326005895</v>
      </c>
      <c r="G35" s="6">
        <v>0.85807667399406895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63062.9389209</v>
      </c>
      <c r="E36" s="6">
        <v>785.83235950000005</v>
      </c>
      <c r="F36" s="6">
        <v>98.769228688757494</v>
      </c>
      <c r="G36" s="6">
        <v>1.2307713112424901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91075.854066100001</v>
      </c>
      <c r="E37" s="6">
        <v>231.1123541</v>
      </c>
      <c r="F37" s="6">
        <v>99.746884204830096</v>
      </c>
      <c r="G37" s="6">
        <v>0.25311579516989702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138333.18965379999</v>
      </c>
      <c r="E38" s="6">
        <v>1780.2058687000001</v>
      </c>
      <c r="F38" s="6">
        <v>98.729453481545093</v>
      </c>
      <c r="G38" s="6">
        <v>1.2705465184548499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86845.612568700002</v>
      </c>
      <c r="E39" s="6">
        <v>253.34387039999999</v>
      </c>
      <c r="F39" s="6">
        <v>99.709130992198297</v>
      </c>
      <c r="G39" s="6">
        <v>0.29086900780164798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101212.0396211</v>
      </c>
      <c r="E40" s="6">
        <v>1495.8376370999999</v>
      </c>
      <c r="F40" s="6">
        <v>98.543599890259998</v>
      </c>
      <c r="G40" s="6">
        <v>1.4564001097399499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87137.340158100007</v>
      </c>
      <c r="E41" s="6">
        <v>613.79138799999998</v>
      </c>
      <c r="F41" s="6">
        <v>99.300531654480693</v>
      </c>
      <c r="G41" s="6">
        <v>0.69946834551933401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78088.830392300006</v>
      </c>
      <c r="E42" s="6">
        <v>4306.9725381999997</v>
      </c>
      <c r="F42" s="6">
        <v>94.772825332094996</v>
      </c>
      <c r="G42" s="6">
        <v>5.2271746679049702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89599.790789499995</v>
      </c>
      <c r="E43" s="6">
        <v>2633.8981832999998</v>
      </c>
      <c r="F43" s="6">
        <v>97.144320895506297</v>
      </c>
      <c r="G43" s="6">
        <v>2.8556791044937402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117685.7776629</v>
      </c>
      <c r="E44" s="6">
        <v>2081.7063615000002</v>
      </c>
      <c r="F44" s="6">
        <v>98.261876853757798</v>
      </c>
      <c r="G44" s="6">
        <v>1.73812314624218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112091.529094</v>
      </c>
      <c r="E45" s="6">
        <v>370.05731350000002</v>
      </c>
      <c r="F45" s="6">
        <v>99.670947809539896</v>
      </c>
      <c r="G45" s="6">
        <v>0.32905219046004902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63953.3419393</v>
      </c>
      <c r="E46" s="6">
        <v>1031.7510712000001</v>
      </c>
      <c r="F46" s="6">
        <v>98.412326545361296</v>
      </c>
      <c r="G46" s="6">
        <v>1.5876734546387301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142843.31054480001</v>
      </c>
      <c r="E47" s="6">
        <v>3423.2415039000002</v>
      </c>
      <c r="F47" s="6">
        <v>97.659586928144606</v>
      </c>
      <c r="G47" s="6">
        <v>2.3404130718554299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106291.55832149999</v>
      </c>
      <c r="E48" s="6">
        <v>1912.5437081</v>
      </c>
      <c r="F48" s="6">
        <v>98.232466540337995</v>
      </c>
      <c r="G48" s="6">
        <v>1.76753345966201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80325.408908800004</v>
      </c>
      <c r="E49" s="6">
        <v>569.24837300000002</v>
      </c>
      <c r="F49" s="6">
        <v>99.296309061528007</v>
      </c>
      <c r="G49" s="6">
        <v>0.70369093847199204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82475.562251399999</v>
      </c>
      <c r="E50" s="6">
        <v>365.58212090000001</v>
      </c>
      <c r="F50" s="6">
        <v>99.558694989464399</v>
      </c>
      <c r="G50" s="6">
        <v>0.441305010535612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66155.911857700004</v>
      </c>
      <c r="E51" s="6">
        <v>296.62841830000002</v>
      </c>
      <c r="F51" s="6">
        <v>99.553623658225902</v>
      </c>
      <c r="G51" s="6">
        <v>0.44637634177414598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121267.76414</v>
      </c>
      <c r="E52" s="6">
        <v>272.90977850000002</v>
      </c>
      <c r="F52" s="6">
        <v>99.775458067080507</v>
      </c>
      <c r="G52" s="6">
        <v>0.22454193291951099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100795.385477</v>
      </c>
      <c r="E53" s="6">
        <v>2218.3131632999998</v>
      </c>
      <c r="F53" s="6">
        <v>97.846584296477104</v>
      </c>
      <c r="G53" s="6">
        <v>2.1534157035229202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83892.223341000004</v>
      </c>
      <c r="E54" s="6">
        <v>591.0129594</v>
      </c>
      <c r="F54" s="6">
        <v>99.3004375953372</v>
      </c>
      <c r="G54" s="6">
        <v>0.69956240466275998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98768.535461399995</v>
      </c>
      <c r="E55" s="6">
        <v>664.38517239999999</v>
      </c>
      <c r="F55" s="6">
        <v>99.331825749293998</v>
      </c>
      <c r="G55" s="6">
        <v>0.66817425070601499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138444.93665079999</v>
      </c>
      <c r="E56" s="6">
        <v>488.36938579999998</v>
      </c>
      <c r="F56" s="6">
        <v>99.648486457472401</v>
      </c>
      <c r="G56" s="6">
        <v>0.35151354252762501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75827.501606499995</v>
      </c>
      <c r="E57" s="6">
        <v>253.4546727</v>
      </c>
      <c r="F57" s="6">
        <v>99.666861873068598</v>
      </c>
      <c r="G57" s="6">
        <v>0.33313812693136802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89384.792014299994</v>
      </c>
      <c r="E58" s="6">
        <v>444.78520429999998</v>
      </c>
      <c r="F58" s="6">
        <v>99.504856620645498</v>
      </c>
      <c r="G58" s="6">
        <v>0.49514337935446001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77040.998897600002</v>
      </c>
      <c r="E59" s="6">
        <v>83.903292899999997</v>
      </c>
      <c r="F59" s="6">
        <v>99.891211151629406</v>
      </c>
      <c r="G59" s="6">
        <v>0.108788848370604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56067.080114900004</v>
      </c>
      <c r="E60" s="6">
        <v>182.1870122</v>
      </c>
      <c r="F60" s="6">
        <v>99.676107758367195</v>
      </c>
      <c r="G60" s="6">
        <v>0.32389224163282498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769</v>
      </c>
    </row>
    <row r="9" spans="1:4" x14ac:dyDescent="0.25">
      <c r="A9" t="s">
        <v>770</v>
      </c>
    </row>
    <row r="10" spans="1:4" x14ac:dyDescent="0.25">
      <c r="A10" t="s">
        <v>4</v>
      </c>
    </row>
    <row r="11" spans="1:4" x14ac:dyDescent="0.25">
      <c r="A11" t="s">
        <v>771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772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4.4677454828117904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773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4.1818181818181799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3.9186656926348702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4.3642884689141699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3.13854784612447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3.5564689704655699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3.9280880941206799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4.8106212103352197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5.7553548565723096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3.3401006337635701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3.5102432433633699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5.3896450869095096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4.7391722196157602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3.8594080234960901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4.8800108250711096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4.6932420388825697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5.19904739100736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4.2993032456308997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3.7156131115437199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4.4499894048506503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4.3986376169449297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4.2434329619067697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4.2552168762255196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3.8649790035980498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5.5889271692625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6.9061452693756298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4.3832765323165397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4.1967836758288497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3.7472640428459498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5.04465492491203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6.5042866035118401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5.0632535863058603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774</v>
      </c>
    </row>
    <row r="9" spans="1:7" x14ac:dyDescent="0.25">
      <c r="A9" t="s">
        <v>775</v>
      </c>
    </row>
    <row r="10" spans="1:7" x14ac:dyDescent="0.25">
      <c r="A10" t="s">
        <v>4</v>
      </c>
    </row>
    <row r="11" spans="1:7" x14ac:dyDescent="0.25">
      <c r="A11" t="s">
        <v>776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2768259.4459843999</v>
      </c>
      <c r="E17" s="6">
        <v>27887.823361800001</v>
      </c>
      <c r="F17" s="6">
        <v>99.002633957534002</v>
      </c>
      <c r="G17" s="6">
        <v>0.99736604246602401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778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718.24369520000005</v>
      </c>
      <c r="E28" s="6">
        <v>30.6787508</v>
      </c>
      <c r="F28" s="6">
        <v>95.903614457831296</v>
      </c>
      <c r="G28" s="6">
        <v>4.0963855421686697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6261.4958583999996</v>
      </c>
      <c r="E29" s="6">
        <v>335.70810310000002</v>
      </c>
      <c r="F29" s="6">
        <v>94.911357825843695</v>
      </c>
      <c r="G29" s="6">
        <v>5.0886421741563099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131378.0853408</v>
      </c>
      <c r="E30" s="6">
        <v>1870.1414106</v>
      </c>
      <c r="F30" s="6">
        <v>98.596498087671307</v>
      </c>
      <c r="G30" s="6">
        <v>1.40350191232871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71605.230173899996</v>
      </c>
      <c r="E31" s="6">
        <v>682.65258200000005</v>
      </c>
      <c r="F31" s="6">
        <v>99.055647286966206</v>
      </c>
      <c r="G31" s="6">
        <v>0.94435271303375301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86520.132390500003</v>
      </c>
      <c r="E32" s="6">
        <v>2144.2395135000002</v>
      </c>
      <c r="F32" s="6">
        <v>97.581622169701205</v>
      </c>
      <c r="G32" s="6">
        <v>2.41837783029878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5031.2539551</v>
      </c>
      <c r="E33" s="6">
        <v>5555.2186257000003</v>
      </c>
      <c r="F33" s="6">
        <v>47.525310406271302</v>
      </c>
      <c r="G33" s="6">
        <v>52.474689593728698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3666.2816767999998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103498.79876029999</v>
      </c>
      <c r="E35" s="6">
        <v>830.82034390000001</v>
      </c>
      <c r="F35" s="6">
        <v>99.203658221861005</v>
      </c>
      <c r="G35" s="6">
        <v>0.796341778138969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63648.917336400002</v>
      </c>
      <c r="E36" s="6">
        <v>199.85394400000001</v>
      </c>
      <c r="F36" s="6">
        <v>99.686988582564396</v>
      </c>
      <c r="G36" s="6">
        <v>0.31301141743560901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90944.990208899995</v>
      </c>
      <c r="E37" s="6">
        <v>361.97621129999999</v>
      </c>
      <c r="F37" s="6">
        <v>99.603561233614798</v>
      </c>
      <c r="G37" s="6">
        <v>0.39643876638521103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138892.30325269999</v>
      </c>
      <c r="E38" s="6">
        <v>1221.0922697999999</v>
      </c>
      <c r="F38" s="6">
        <v>99.128497125313103</v>
      </c>
      <c r="G38" s="6">
        <v>0.87150287468689003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86698.736123299997</v>
      </c>
      <c r="E39" s="6">
        <v>400.22031579999998</v>
      </c>
      <c r="F39" s="6">
        <v>99.540499298542301</v>
      </c>
      <c r="G39" s="6">
        <v>0.459500701457699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102201.91099610001</v>
      </c>
      <c r="E40" s="6">
        <v>505.96626209999999</v>
      </c>
      <c r="F40" s="6">
        <v>99.507373459945995</v>
      </c>
      <c r="G40" s="6">
        <v>0.49262654005402001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87416.786667099994</v>
      </c>
      <c r="E41" s="6">
        <v>334.34487899999999</v>
      </c>
      <c r="F41" s="6">
        <v>99.618985108101597</v>
      </c>
      <c r="G41" s="6">
        <v>0.38101489189840498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80154.210870499999</v>
      </c>
      <c r="E42" s="6">
        <v>2241.5920599999999</v>
      </c>
      <c r="F42" s="6">
        <v>97.279482716017995</v>
      </c>
      <c r="G42" s="6">
        <v>2.7205172839820002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90647.031571200001</v>
      </c>
      <c r="E43" s="6">
        <v>1586.6574016</v>
      </c>
      <c r="F43" s="6">
        <v>98.279742012630706</v>
      </c>
      <c r="G43" s="6">
        <v>1.72025798736936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118816.9387484</v>
      </c>
      <c r="E44" s="6">
        <v>950.54527599999994</v>
      </c>
      <c r="F44" s="6">
        <v>99.206341116920896</v>
      </c>
      <c r="G44" s="6">
        <v>0.79365888307910604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111911.7568183</v>
      </c>
      <c r="E45" s="6">
        <v>549.82958919999999</v>
      </c>
      <c r="F45" s="6">
        <v>99.511095648955404</v>
      </c>
      <c r="G45" s="6">
        <v>0.48890435104455598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64536.2032148</v>
      </c>
      <c r="E46" s="6">
        <v>448.88979569999998</v>
      </c>
      <c r="F46" s="6">
        <v>99.309241897018694</v>
      </c>
      <c r="G46" s="6">
        <v>0.69075810298135698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144612.95709489999</v>
      </c>
      <c r="E47" s="6">
        <v>1653.5949538</v>
      </c>
      <c r="F47" s="6">
        <v>98.869464733639603</v>
      </c>
      <c r="G47" s="6">
        <v>1.13053526636044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106782.2145367</v>
      </c>
      <c r="E48" s="6">
        <v>1421.8874929000001</v>
      </c>
      <c r="F48" s="6">
        <v>98.685920897424893</v>
      </c>
      <c r="G48" s="6">
        <v>1.31407910257509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80549.179358299996</v>
      </c>
      <c r="E49" s="6">
        <v>345.47792349999997</v>
      </c>
      <c r="F49" s="6">
        <v>99.572928627045798</v>
      </c>
      <c r="G49" s="6">
        <v>0.42707137295422698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82541.060267599998</v>
      </c>
      <c r="E50" s="6">
        <v>300.08410470000001</v>
      </c>
      <c r="F50" s="6">
        <v>99.637759585561298</v>
      </c>
      <c r="G50" s="6">
        <v>0.36224041443872301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66321.672612599999</v>
      </c>
      <c r="E51" s="6">
        <v>130.8676634</v>
      </c>
      <c r="F51" s="6">
        <v>99.803065973315</v>
      </c>
      <c r="G51" s="6">
        <v>0.19693402668500301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121360.9279297</v>
      </c>
      <c r="E52" s="6">
        <v>179.74598879999999</v>
      </c>
      <c r="F52" s="6">
        <v>99.852110422786893</v>
      </c>
      <c r="G52" s="6">
        <v>0.14788957721308199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100854.6809856</v>
      </c>
      <c r="E53" s="6">
        <v>2159.0176547000001</v>
      </c>
      <c r="F53" s="6">
        <v>97.904145096043194</v>
      </c>
      <c r="G53" s="6">
        <v>2.09585490395679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83973.854288200004</v>
      </c>
      <c r="E54" s="6">
        <v>509.38201220000002</v>
      </c>
      <c r="F54" s="6">
        <v>99.397061435491494</v>
      </c>
      <c r="G54" s="6">
        <v>0.60293856450855199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99002.598153700004</v>
      </c>
      <c r="E55" s="6">
        <v>430.32248010000001</v>
      </c>
      <c r="F55" s="6">
        <v>99.5672233327181</v>
      </c>
      <c r="G55" s="6">
        <v>0.43277666728188402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138816.41358289999</v>
      </c>
      <c r="E56" s="6">
        <v>116.8924537</v>
      </c>
      <c r="F56" s="6">
        <v>99.9158643402114</v>
      </c>
      <c r="G56" s="6">
        <v>8.4135659788594094E-2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75990.780537800005</v>
      </c>
      <c r="E57" s="6">
        <v>90.175741400000007</v>
      </c>
      <c r="F57" s="6">
        <v>99.881473964300497</v>
      </c>
      <c r="G57" s="6">
        <v>0.11852603569949299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89679.752677099998</v>
      </c>
      <c r="E58" s="6">
        <v>149.82454150000001</v>
      </c>
      <c r="F58" s="6">
        <v>99.833212460595902</v>
      </c>
      <c r="G58" s="6">
        <v>0.16678753940409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77069.087139199997</v>
      </c>
      <c r="E59" s="6">
        <v>55.8150513</v>
      </c>
      <c r="F59" s="6">
        <v>99.927630311721998</v>
      </c>
      <c r="G59" s="6">
        <v>7.2369688278029504E-2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56154.959161400002</v>
      </c>
      <c r="E60" s="6">
        <v>94.307965699999997</v>
      </c>
      <c r="F60" s="6">
        <v>99.8323392098836</v>
      </c>
      <c r="G60" s="6">
        <v>0.167660790116435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779</v>
      </c>
    </row>
    <row r="9" spans="1:4" x14ac:dyDescent="0.25">
      <c r="A9" t="s">
        <v>775</v>
      </c>
    </row>
    <row r="10" spans="1:4" x14ac:dyDescent="0.25">
      <c r="A10" t="s">
        <v>780</v>
      </c>
    </row>
    <row r="11" spans="1:4" x14ac:dyDescent="0.25">
      <c r="A11" t="s">
        <v>781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782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11.3484408950578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783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12.823529411764699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9.8598157653466494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12.426439588033199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11.4114449000941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7.5069725758507202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8.0858294192048898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15.9020155114187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15.342605856204701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15.2453045695492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7.2763556663537603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17.723930256566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19.8713585120679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13.010085342147599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13.1493490889239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12.0737904752985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14.271320204846299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13.8320501920707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14.8920306015769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13.7960800696536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13.3694879283511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8.6685569638142201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14.0864481033607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6.1942799858991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7.4418787736530598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8.6416093647888594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17.966851323377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15.037281495255099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16.139459330213398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9.7114297260438196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13.010321026078399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6.0869194937029496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16.3643208645736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784</v>
      </c>
    </row>
    <row r="9" spans="1:15" x14ac:dyDescent="0.25">
      <c r="A9" t="s">
        <v>785</v>
      </c>
    </row>
    <row r="10" spans="1:15" x14ac:dyDescent="0.25">
      <c r="A10" t="s">
        <v>4</v>
      </c>
    </row>
    <row r="11" spans="1:15" x14ac:dyDescent="0.25">
      <c r="A11" t="s">
        <v>786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787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788</v>
      </c>
      <c r="E16" s="5" t="s">
        <v>789</v>
      </c>
      <c r="F16" s="5" t="s">
        <v>790</v>
      </c>
      <c r="G16" s="5" t="s">
        <v>791</v>
      </c>
      <c r="H16" s="5" t="s">
        <v>792</v>
      </c>
      <c r="I16" s="5" t="s">
        <v>793</v>
      </c>
      <c r="J16" s="5" t="s">
        <v>794</v>
      </c>
      <c r="K16" s="5" t="s">
        <v>795</v>
      </c>
      <c r="L16" s="5" t="s">
        <v>796</v>
      </c>
      <c r="M16" s="5" t="s">
        <v>797</v>
      </c>
      <c r="N16" s="5" t="s">
        <v>798</v>
      </c>
      <c r="O16" s="5" t="s">
        <v>799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2787345.3040752001</v>
      </c>
      <c r="E17" s="6">
        <v>17717.6069164</v>
      </c>
      <c r="F17" s="6">
        <v>4153.2584650999997</v>
      </c>
      <c r="G17" s="6">
        <v>107.8895066</v>
      </c>
      <c r="H17" s="6">
        <v>111.7565527</v>
      </c>
      <c r="I17" s="6">
        <v>913.69722000000002</v>
      </c>
      <c r="J17" s="6">
        <v>99.181446700613293</v>
      </c>
      <c r="K17" s="6">
        <v>0.63044140367975499</v>
      </c>
      <c r="L17" s="6">
        <v>0.147784410667719</v>
      </c>
      <c r="M17" s="6">
        <v>3.8390067182414202E-3</v>
      </c>
      <c r="N17" s="6">
        <v>3.9766069022212098E-3</v>
      </c>
      <c r="O17" s="6">
        <v>3.2511871418814203E-2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800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788</v>
      </c>
      <c r="E27" s="5" t="s">
        <v>789</v>
      </c>
      <c r="F27" s="5" t="s">
        <v>790</v>
      </c>
      <c r="G27" s="5" t="s">
        <v>791</v>
      </c>
      <c r="H27" s="5" t="s">
        <v>793</v>
      </c>
      <c r="I27" s="5" t="s">
        <v>792</v>
      </c>
      <c r="J27" s="5" t="s">
        <v>794</v>
      </c>
      <c r="K27" s="5" t="s">
        <v>795</v>
      </c>
      <c r="L27" s="5" t="s">
        <v>796</v>
      </c>
      <c r="M27" s="5" t="s">
        <v>797</v>
      </c>
      <c r="N27" s="5" t="s">
        <v>799</v>
      </c>
      <c r="O27" s="5" t="s">
        <v>798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104.6686792</v>
      </c>
      <c r="E28" s="6">
        <v>958.25980440000001</v>
      </c>
      <c r="F28" s="6">
        <v>25.264853599999999</v>
      </c>
      <c r="G28" s="6">
        <v>7.2185296000000001</v>
      </c>
      <c r="H28" s="6">
        <v>39.701912800000002</v>
      </c>
      <c r="I28" s="6">
        <v>0</v>
      </c>
      <c r="J28" s="6">
        <v>9.2209856915739294</v>
      </c>
      <c r="K28" s="6">
        <v>84.419713831478504</v>
      </c>
      <c r="L28" s="6">
        <v>2.22575516693164</v>
      </c>
      <c r="M28" s="6">
        <v>0.63593004769475403</v>
      </c>
      <c r="N28" s="6">
        <v>3.4976152623211401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2702.1004287000001</v>
      </c>
      <c r="E29" s="6">
        <v>4770.5849286000002</v>
      </c>
      <c r="F29" s="6">
        <v>173.51567069999999</v>
      </c>
      <c r="G29" s="6">
        <v>21.9469691</v>
      </c>
      <c r="H29" s="6">
        <v>231.9260113</v>
      </c>
      <c r="I29" s="6">
        <v>21.124531000000001</v>
      </c>
      <c r="J29" s="6">
        <v>34.112267420892998</v>
      </c>
      <c r="K29" s="6">
        <v>60.225544213683499</v>
      </c>
      <c r="L29" s="6">
        <v>2.1905229345904398</v>
      </c>
      <c r="M29" s="6">
        <v>0.27706626706597398</v>
      </c>
      <c r="N29" s="6">
        <v>2.9279156449166299</v>
      </c>
      <c r="O29" s="6">
        <v>0.26668351885042002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133324.63574609999</v>
      </c>
      <c r="E30" s="6">
        <v>236.91727449999999</v>
      </c>
      <c r="F30" s="6">
        <v>151.56151080000001</v>
      </c>
      <c r="G30" s="6">
        <v>0</v>
      </c>
      <c r="H30" s="6">
        <v>49.486744799999997</v>
      </c>
      <c r="I30" s="6">
        <v>0</v>
      </c>
      <c r="J30" s="6">
        <v>99.672579984299503</v>
      </c>
      <c r="K30" s="6">
        <v>0.17711772366836701</v>
      </c>
      <c r="L30" s="6">
        <v>0.113306342246625</v>
      </c>
      <c r="M30" s="6">
        <v>0</v>
      </c>
      <c r="N30" s="6">
        <v>3.6995949785558702E-2</v>
      </c>
      <c r="O30" s="6">
        <v>0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70927.773253399995</v>
      </c>
      <c r="E31" s="6">
        <v>2733.6880200000001</v>
      </c>
      <c r="F31" s="6">
        <v>722.60276839999995</v>
      </c>
      <c r="G31" s="6">
        <v>14.4239991</v>
      </c>
      <c r="H31" s="6">
        <v>244.04440880000001</v>
      </c>
      <c r="I31" s="6">
        <v>87.956070400000002</v>
      </c>
      <c r="J31" s="6">
        <v>94.911427260806406</v>
      </c>
      <c r="K31" s="6">
        <v>3.6580625580478201</v>
      </c>
      <c r="L31" s="6">
        <v>0.96694506179448303</v>
      </c>
      <c r="M31" s="6">
        <v>1.9301357967331401E-2</v>
      </c>
      <c r="N31" s="6">
        <v>0.32656605574625702</v>
      </c>
      <c r="O31" s="6">
        <v>0.11769770563769701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88270.049023</v>
      </c>
      <c r="E32" s="6">
        <v>410.91122139999999</v>
      </c>
      <c r="F32" s="6">
        <v>536.89732300000003</v>
      </c>
      <c r="G32" s="6">
        <v>9.6277080000000002</v>
      </c>
      <c r="H32" s="6">
        <v>105.7970796</v>
      </c>
      <c r="I32" s="6">
        <v>2.6759512999999999</v>
      </c>
      <c r="J32" s="6">
        <v>98.806853025916595</v>
      </c>
      <c r="K32" s="6">
        <v>0.45996173230843601</v>
      </c>
      <c r="L32" s="6">
        <v>0.60098680663297699</v>
      </c>
      <c r="M32" s="6">
        <v>1.0776968403909799E-2</v>
      </c>
      <c r="N32" s="6">
        <v>0.118426086881232</v>
      </c>
      <c r="O32" s="6">
        <v>2.9953798568154999E-3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10009.1844</v>
      </c>
      <c r="E33" s="6">
        <v>1760.7848819999999</v>
      </c>
      <c r="F33" s="6">
        <v>162.8111681</v>
      </c>
      <c r="G33" s="6">
        <v>7.8834435999999997</v>
      </c>
      <c r="H33" s="6">
        <v>50.807785600000003</v>
      </c>
      <c r="I33" s="6">
        <v>0</v>
      </c>
      <c r="J33" s="6">
        <v>83.469191002453201</v>
      </c>
      <c r="K33" s="6">
        <v>14.683642917987401</v>
      </c>
      <c r="L33" s="6">
        <v>1.3577246601103099</v>
      </c>
      <c r="M33" s="6">
        <v>6.5742085799265298E-2</v>
      </c>
      <c r="N33" s="6">
        <v>0.42369933364981199</v>
      </c>
      <c r="O33" s="6">
        <v>0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3055.414894</v>
      </c>
      <c r="E34" s="6">
        <v>805.72178840000004</v>
      </c>
      <c r="F34" s="6">
        <v>0</v>
      </c>
      <c r="G34" s="6">
        <v>0</v>
      </c>
      <c r="H34" s="6">
        <v>7.4265378000000002</v>
      </c>
      <c r="I34" s="6">
        <v>0</v>
      </c>
      <c r="J34" s="6">
        <v>78.980611666003497</v>
      </c>
      <c r="K34" s="6">
        <v>20.827416860938499</v>
      </c>
      <c r="L34" s="6">
        <v>0</v>
      </c>
      <c r="M34" s="6">
        <v>0</v>
      </c>
      <c r="N34" s="6">
        <v>0.19197147305805301</v>
      </c>
      <c r="O34" s="6">
        <v>0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103010.28091289999</v>
      </c>
      <c r="E35" s="6">
        <v>1444.2879946999999</v>
      </c>
      <c r="F35" s="6">
        <v>27.814898199999998</v>
      </c>
      <c r="G35" s="6">
        <v>0</v>
      </c>
      <c r="H35" s="6">
        <v>21.546062500000001</v>
      </c>
      <c r="I35" s="6">
        <v>0</v>
      </c>
      <c r="J35" s="6">
        <v>98.570724605971904</v>
      </c>
      <c r="K35" s="6">
        <v>1.3820418012223601</v>
      </c>
      <c r="L35" s="6">
        <v>2.66161265275415E-2</v>
      </c>
      <c r="M35" s="6">
        <v>0</v>
      </c>
      <c r="N35" s="6">
        <v>2.0617466278209099E-2</v>
      </c>
      <c r="O35" s="6">
        <v>0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63345.0139117</v>
      </c>
      <c r="E36" s="6">
        <v>568.69022470000004</v>
      </c>
      <c r="F36" s="6">
        <v>0</v>
      </c>
      <c r="G36" s="6">
        <v>0</v>
      </c>
      <c r="H36" s="6">
        <v>0</v>
      </c>
      <c r="I36" s="6">
        <v>0</v>
      </c>
      <c r="J36" s="6">
        <v>99.110221771083204</v>
      </c>
      <c r="K36" s="6">
        <v>0.88977822891682601</v>
      </c>
      <c r="L36" s="6">
        <v>0</v>
      </c>
      <c r="M36" s="6">
        <v>0</v>
      </c>
      <c r="N36" s="6">
        <v>0</v>
      </c>
      <c r="O36" s="6">
        <v>0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90526.256713199997</v>
      </c>
      <c r="E37" s="6">
        <v>0</v>
      </c>
      <c r="F37" s="6">
        <v>1039.605918</v>
      </c>
      <c r="G37" s="6">
        <v>0</v>
      </c>
      <c r="H37" s="6">
        <v>92.0069357</v>
      </c>
      <c r="I37" s="6">
        <v>0</v>
      </c>
      <c r="J37" s="6">
        <v>98.765394767468294</v>
      </c>
      <c r="K37" s="6">
        <v>0</v>
      </c>
      <c r="L37" s="6">
        <v>1.1342243965655401</v>
      </c>
      <c r="M37" s="6">
        <v>0</v>
      </c>
      <c r="N37" s="6">
        <v>0.100380835966131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139732.53522369999</v>
      </c>
      <c r="E38" s="6">
        <v>785.41658870000003</v>
      </c>
      <c r="F38" s="6">
        <v>0</v>
      </c>
      <c r="G38" s="6">
        <v>0</v>
      </c>
      <c r="H38" s="6">
        <v>0</v>
      </c>
      <c r="I38" s="6">
        <v>0</v>
      </c>
      <c r="J38" s="6">
        <v>99.441056051152401</v>
      </c>
      <c r="K38" s="6">
        <v>0.55894394884760301</v>
      </c>
      <c r="L38" s="6">
        <v>0</v>
      </c>
      <c r="M38" s="6">
        <v>0</v>
      </c>
      <c r="N38" s="6">
        <v>0</v>
      </c>
      <c r="O38" s="6">
        <v>0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87189.446533900002</v>
      </c>
      <c r="E39" s="6">
        <v>38.3279487</v>
      </c>
      <c r="F39" s="6">
        <v>5.2712529999999997</v>
      </c>
      <c r="G39" s="6">
        <v>0</v>
      </c>
      <c r="H39" s="6">
        <v>0</v>
      </c>
      <c r="I39" s="6">
        <v>0</v>
      </c>
      <c r="J39" s="6">
        <v>99.950019856199702</v>
      </c>
      <c r="K39" s="6">
        <v>4.39374188723968E-2</v>
      </c>
      <c r="L39" s="6">
        <v>6.0427249278638797E-3</v>
      </c>
      <c r="M39" s="6">
        <v>0</v>
      </c>
      <c r="N39" s="6">
        <v>0</v>
      </c>
      <c r="O39" s="6">
        <v>0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102707.87725819999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100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87788.669296599997</v>
      </c>
      <c r="E41" s="6">
        <v>0</v>
      </c>
      <c r="F41" s="6">
        <v>0</v>
      </c>
      <c r="G41" s="6">
        <v>0</v>
      </c>
      <c r="H41" s="6">
        <v>19.711202</v>
      </c>
      <c r="I41" s="6">
        <v>0</v>
      </c>
      <c r="J41" s="6">
        <v>99.977552026482996</v>
      </c>
      <c r="K41" s="6">
        <v>0</v>
      </c>
      <c r="L41" s="6">
        <v>0</v>
      </c>
      <c r="M41" s="6">
        <v>0</v>
      </c>
      <c r="N41" s="6">
        <v>2.2447973516963201E-2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81661.588896600006</v>
      </c>
      <c r="E42" s="6">
        <v>1126.7503551</v>
      </c>
      <c r="F42" s="6">
        <v>407.08211410000001</v>
      </c>
      <c r="G42" s="6">
        <v>0</v>
      </c>
      <c r="H42" s="6">
        <v>0</v>
      </c>
      <c r="I42" s="6">
        <v>0</v>
      </c>
      <c r="J42" s="6">
        <v>98.1563499000072</v>
      </c>
      <c r="K42" s="6">
        <v>1.35434178540405</v>
      </c>
      <c r="L42" s="6">
        <v>0.48930831458874402</v>
      </c>
      <c r="M42" s="6">
        <v>0</v>
      </c>
      <c r="N42" s="6">
        <v>0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91654.200788500006</v>
      </c>
      <c r="E43" s="6">
        <v>771.72796570000003</v>
      </c>
      <c r="F43" s="6">
        <v>57.970327500000003</v>
      </c>
      <c r="G43" s="6">
        <v>0</v>
      </c>
      <c r="H43" s="6">
        <v>0</v>
      </c>
      <c r="I43" s="6">
        <v>0</v>
      </c>
      <c r="J43" s="6">
        <v>99.102872714668905</v>
      </c>
      <c r="K43" s="6">
        <v>0.83444575040922297</v>
      </c>
      <c r="L43" s="6">
        <v>6.2681534921866996E-2</v>
      </c>
      <c r="M43" s="6">
        <v>0</v>
      </c>
      <c r="N43" s="6">
        <v>0</v>
      </c>
      <c r="O43" s="6">
        <v>0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119767.48402439999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100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112801.019497</v>
      </c>
      <c r="E45" s="6">
        <v>0</v>
      </c>
      <c r="F45" s="6">
        <v>0</v>
      </c>
      <c r="G45" s="6">
        <v>0</v>
      </c>
      <c r="H45" s="6">
        <v>0</v>
      </c>
      <c r="I45" s="6">
        <v>0</v>
      </c>
      <c r="J45" s="6">
        <v>100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64985.093010500001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100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145995.5090168</v>
      </c>
      <c r="E47" s="6">
        <v>508.15369120000003</v>
      </c>
      <c r="F47" s="6">
        <v>194.4769896</v>
      </c>
      <c r="G47" s="6">
        <v>0</v>
      </c>
      <c r="H47" s="6">
        <v>0</v>
      </c>
      <c r="I47" s="6">
        <v>0</v>
      </c>
      <c r="J47" s="6">
        <v>99.521036406972598</v>
      </c>
      <c r="K47" s="6">
        <v>0.346394093508954</v>
      </c>
      <c r="L47" s="6">
        <v>0.13256949951846</v>
      </c>
      <c r="M47" s="6">
        <v>0</v>
      </c>
      <c r="N47" s="6">
        <v>0</v>
      </c>
      <c r="O47" s="6">
        <v>0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107992.24042079999</v>
      </c>
      <c r="E48" s="6">
        <v>238.86204889999999</v>
      </c>
      <c r="F48" s="6">
        <v>292.35593599999999</v>
      </c>
      <c r="G48" s="6">
        <v>0</v>
      </c>
      <c r="H48" s="6">
        <v>0</v>
      </c>
      <c r="I48" s="6">
        <v>0</v>
      </c>
      <c r="J48" s="6">
        <v>99.510504002817399</v>
      </c>
      <c r="K48" s="6">
        <v>0.22010176639141699</v>
      </c>
      <c r="L48" s="6">
        <v>0.26939423079115998</v>
      </c>
      <c r="M48" s="6">
        <v>0</v>
      </c>
      <c r="N48" s="6">
        <v>0</v>
      </c>
      <c r="O48" s="6">
        <v>0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81120.840275800001</v>
      </c>
      <c r="E49" s="6">
        <v>0</v>
      </c>
      <c r="F49" s="6">
        <v>27.362969199999998</v>
      </c>
      <c r="G49" s="6">
        <v>0</v>
      </c>
      <c r="H49" s="6">
        <v>0</v>
      </c>
      <c r="I49" s="6">
        <v>0</v>
      </c>
      <c r="J49" s="6">
        <v>99.9662802525431</v>
      </c>
      <c r="K49" s="6">
        <v>0</v>
      </c>
      <c r="L49" s="6">
        <v>3.37197474568681E-2</v>
      </c>
      <c r="M49" s="6">
        <v>0</v>
      </c>
      <c r="N49" s="6">
        <v>0</v>
      </c>
      <c r="O49" s="6">
        <v>0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82821.939603799998</v>
      </c>
      <c r="E50" s="6">
        <v>375.60797309999998</v>
      </c>
      <c r="F50" s="6">
        <v>130.77022120000001</v>
      </c>
      <c r="G50" s="6">
        <v>46.788857200000002</v>
      </c>
      <c r="H50" s="6">
        <v>51.242539100000002</v>
      </c>
      <c r="I50" s="6">
        <v>0</v>
      </c>
      <c r="J50" s="6">
        <v>99.275517152031199</v>
      </c>
      <c r="K50" s="6">
        <v>0.45022702866304098</v>
      </c>
      <c r="L50" s="6">
        <v>0.156749303382891</v>
      </c>
      <c r="M50" s="6">
        <v>5.6084028189909901E-2</v>
      </c>
      <c r="N50" s="6">
        <v>6.14224877329759E-2</v>
      </c>
      <c r="O50" s="6">
        <v>0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66452.540276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100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121742.74989000001</v>
      </c>
      <c r="E52" s="6">
        <v>27.212886900000001</v>
      </c>
      <c r="F52" s="6">
        <v>23.0655112</v>
      </c>
      <c r="G52" s="6">
        <v>0</v>
      </c>
      <c r="H52" s="6">
        <v>0</v>
      </c>
      <c r="I52" s="6">
        <v>0</v>
      </c>
      <c r="J52" s="6">
        <v>99.958718164079897</v>
      </c>
      <c r="K52" s="6">
        <v>2.2343550597681401E-2</v>
      </c>
      <c r="L52" s="6">
        <v>1.8938285322406798E-2</v>
      </c>
      <c r="M52" s="6">
        <v>0</v>
      </c>
      <c r="N52" s="6">
        <v>0</v>
      </c>
      <c r="O52" s="6">
        <v>0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103204.81561210001</v>
      </c>
      <c r="E53" s="6">
        <v>116.4686592</v>
      </c>
      <c r="F53" s="6">
        <v>96.7161112</v>
      </c>
      <c r="G53" s="6">
        <v>0</v>
      </c>
      <c r="H53" s="6">
        <v>0</v>
      </c>
      <c r="I53" s="6">
        <v>0</v>
      </c>
      <c r="J53" s="6">
        <v>99.793861059378898</v>
      </c>
      <c r="K53" s="6">
        <v>0.112619330067523</v>
      </c>
      <c r="L53" s="6">
        <v>9.3519610553566598E-2</v>
      </c>
      <c r="M53" s="6">
        <v>0</v>
      </c>
      <c r="N53" s="6">
        <v>0</v>
      </c>
      <c r="O53" s="6">
        <v>0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84765.123051500006</v>
      </c>
      <c r="E54" s="6">
        <v>39.232660199999998</v>
      </c>
      <c r="F54" s="6">
        <v>69.006179399999994</v>
      </c>
      <c r="G54" s="6">
        <v>0</v>
      </c>
      <c r="H54" s="6">
        <v>0</v>
      </c>
      <c r="I54" s="6">
        <v>0</v>
      </c>
      <c r="J54" s="6">
        <v>99.872470187125501</v>
      </c>
      <c r="K54" s="6">
        <v>4.62249395167579E-2</v>
      </c>
      <c r="L54" s="6">
        <v>8.1304873357722005E-2</v>
      </c>
      <c r="M54" s="6">
        <v>0</v>
      </c>
      <c r="N54" s="6">
        <v>0</v>
      </c>
      <c r="O54" s="6">
        <v>0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99770.738863399994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100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139333.93771259999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100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76956.2612639</v>
      </c>
      <c r="E57" s="6">
        <v>0</v>
      </c>
      <c r="F57" s="6">
        <v>9.1067418999999994</v>
      </c>
      <c r="G57" s="6">
        <v>0</v>
      </c>
      <c r="H57" s="6">
        <v>0</v>
      </c>
      <c r="I57" s="6">
        <v>0</v>
      </c>
      <c r="J57" s="6">
        <v>99.988167740717699</v>
      </c>
      <c r="K57" s="6">
        <v>0</v>
      </c>
      <c r="L57" s="6">
        <v>1.18322592822706E-2</v>
      </c>
      <c r="M57" s="6">
        <v>0</v>
      </c>
      <c r="N57" s="6">
        <v>0</v>
      </c>
      <c r="O57" s="6">
        <v>0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89938.236933799999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100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77346.119478699999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100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56340.959184400002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100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801</v>
      </c>
    </row>
    <row r="9" spans="1:4" x14ac:dyDescent="0.25">
      <c r="A9" t="s">
        <v>802</v>
      </c>
    </row>
    <row r="10" spans="1:4" x14ac:dyDescent="0.25">
      <c r="A10" t="s">
        <v>4</v>
      </c>
    </row>
    <row r="11" spans="1:4" x14ac:dyDescent="0.25">
      <c r="A11" t="s">
        <v>803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804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1.48198735552336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805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1.05638474295191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1.0402767257193799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1.2325715262536701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1.08482184638573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1.09992518060709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1.1931411025399901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2.2394131198498299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2.1391632647751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1.5342763238369801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1.32396362001719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1.42943637915077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1.3740792513551201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1.5080851939361199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1.1394273630739999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1.1667400098643199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1.1816765645321401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1.1488430896725501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1.4264071598278301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1.1814406781597599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1.0792179429245401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1.1892026598474299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1.3756673291158601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1.34926872132373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2.2526428520590902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2.55056545022989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1.5784923765584999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2.3254032683333099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1.2201523716234399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1.4078596196098201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2.0187168597646599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1.4707948249137499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1.98279420923804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1.70805535946654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806</v>
      </c>
    </row>
    <row r="9" spans="1:7" x14ac:dyDescent="0.25">
      <c r="A9" t="s">
        <v>807</v>
      </c>
    </row>
    <row r="10" spans="1:7" x14ac:dyDescent="0.25">
      <c r="A10" t="s">
        <v>4</v>
      </c>
    </row>
    <row r="11" spans="1:7" x14ac:dyDescent="0.25">
      <c r="A11" t="s">
        <v>808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810</v>
      </c>
      <c r="E16" s="5" t="s">
        <v>811</v>
      </c>
      <c r="F16" s="5" t="s">
        <v>812</v>
      </c>
      <c r="G16" s="5" t="s">
        <v>813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2787882.3690495999</v>
      </c>
      <c r="E17" s="6">
        <v>21333.8004071</v>
      </c>
      <c r="F17" s="6">
        <v>99.240578185507701</v>
      </c>
      <c r="G17" s="6">
        <v>0.75942181449233004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814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810</v>
      </c>
      <c r="E27" s="5" t="s">
        <v>811</v>
      </c>
      <c r="F27" s="5" t="s">
        <v>812</v>
      </c>
      <c r="G27" s="5" t="s">
        <v>813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866.22355200000004</v>
      </c>
      <c r="E28" s="6">
        <v>221.96978519999999</v>
      </c>
      <c r="F28" s="6">
        <v>79.601990049751194</v>
      </c>
      <c r="G28" s="6">
        <v>20.398009950248799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7012.6666683000003</v>
      </c>
      <c r="E29" s="6">
        <v>633.53435969999998</v>
      </c>
      <c r="F29" s="6">
        <v>91.714390487772604</v>
      </c>
      <c r="G29" s="6">
        <v>8.2856095122274294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133074.17734600001</v>
      </c>
      <c r="E30" s="6">
        <v>638.93718539999998</v>
      </c>
      <c r="F30" s="6">
        <v>99.522158176003003</v>
      </c>
      <c r="G30" s="6">
        <v>0.47784182399697001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73482.617161999995</v>
      </c>
      <c r="E31" s="6">
        <v>901.44687980000003</v>
      </c>
      <c r="F31" s="6">
        <v>98.788118273164798</v>
      </c>
      <c r="G31" s="6">
        <v>1.21188172683524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87967.330883300005</v>
      </c>
      <c r="E32" s="6">
        <v>1250.5266841</v>
      </c>
      <c r="F32" s="6">
        <v>98.598344862568297</v>
      </c>
      <c r="G32" s="6">
        <v>1.4016551374317501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11614.815395199999</v>
      </c>
      <c r="E33" s="6">
        <v>317.96505489999998</v>
      </c>
      <c r="F33" s="6">
        <v>97.335364911558898</v>
      </c>
      <c r="G33" s="6">
        <v>2.6646350884410599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3793.3865071</v>
      </c>
      <c r="E34" s="6">
        <v>67.750175299999995</v>
      </c>
      <c r="F34" s="6">
        <v>98.245330821650995</v>
      </c>
      <c r="G34" s="6">
        <v>1.754669178349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104422.8537627</v>
      </c>
      <c r="E35" s="6">
        <v>59.5300431</v>
      </c>
      <c r="F35" s="6">
        <v>99.943023846765698</v>
      </c>
      <c r="G35" s="6">
        <v>5.6976153234259697E-2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63859.239711100003</v>
      </c>
      <c r="E36" s="6">
        <v>54.464425300000002</v>
      </c>
      <c r="F36" s="6">
        <v>99.914784433110398</v>
      </c>
      <c r="G36" s="6">
        <v>8.5215566889639202E-2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91218.566602100007</v>
      </c>
      <c r="E37" s="6">
        <v>347.2960291</v>
      </c>
      <c r="F37" s="6">
        <v>99.620714511805801</v>
      </c>
      <c r="G37" s="6">
        <v>0.37928548819422497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140242.12925200001</v>
      </c>
      <c r="E38" s="6">
        <v>275.82256039999999</v>
      </c>
      <c r="F38" s="6">
        <v>99.803710090531197</v>
      </c>
      <c r="G38" s="6">
        <v>0.19628990946882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86376.754625200003</v>
      </c>
      <c r="E39" s="6">
        <v>856.29111039999998</v>
      </c>
      <c r="F39" s="6">
        <v>99.018386778566295</v>
      </c>
      <c r="G39" s="6">
        <v>0.98161322143375096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102631.79938929999</v>
      </c>
      <c r="E40" s="6">
        <v>76.077868899999999</v>
      </c>
      <c r="F40" s="6">
        <v>99.925927912316993</v>
      </c>
      <c r="G40" s="6">
        <v>7.4072087682959198E-2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87202.432983599996</v>
      </c>
      <c r="E41" s="6">
        <v>586.236313</v>
      </c>
      <c r="F41" s="6">
        <v>99.332218704649307</v>
      </c>
      <c r="G41" s="6">
        <v>0.66778129535072495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83130.04552</v>
      </c>
      <c r="E42" s="6">
        <v>65.375845799999993</v>
      </c>
      <c r="F42" s="6">
        <v>99.921418937813201</v>
      </c>
      <c r="G42" s="6">
        <v>7.8581062186764403E-2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92055.862360300001</v>
      </c>
      <c r="E43" s="6">
        <v>428.03672139999998</v>
      </c>
      <c r="F43" s="6">
        <v>99.537177037678902</v>
      </c>
      <c r="G43" s="6">
        <v>0.46282296232112102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118878.1672314</v>
      </c>
      <c r="E44" s="6">
        <v>889.31679299999996</v>
      </c>
      <c r="F44" s="6">
        <v>99.257463909971705</v>
      </c>
      <c r="G44" s="6">
        <v>0.74253609002825904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112420.52774770001</v>
      </c>
      <c r="E45" s="6">
        <v>380.49174929999998</v>
      </c>
      <c r="F45" s="6">
        <v>99.662687668075407</v>
      </c>
      <c r="G45" s="6">
        <v>0.33731233192455301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63666.4845977</v>
      </c>
      <c r="E46" s="6">
        <v>1318.6084128</v>
      </c>
      <c r="F46" s="6">
        <v>97.970906323721096</v>
      </c>
      <c r="G46" s="6">
        <v>2.0290936762788698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145125.67965529999</v>
      </c>
      <c r="E47" s="6">
        <v>1572.4600422999999</v>
      </c>
      <c r="F47" s="6">
        <v>98.928098171155099</v>
      </c>
      <c r="G47" s="6">
        <v>1.07190182884489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107106.323814</v>
      </c>
      <c r="E48" s="6">
        <v>1417.1345917000001</v>
      </c>
      <c r="F48" s="6">
        <v>98.694167498420299</v>
      </c>
      <c r="G48" s="6">
        <v>1.3058325015797401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79366.549216800006</v>
      </c>
      <c r="E49" s="6">
        <v>1781.6540282000001</v>
      </c>
      <c r="F49" s="6">
        <v>97.804444267458507</v>
      </c>
      <c r="G49" s="6">
        <v>2.1955557325414699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80747.011331600006</v>
      </c>
      <c r="E50" s="6">
        <v>2581.3064665000002</v>
      </c>
      <c r="F50" s="6">
        <v>96.902245797455805</v>
      </c>
      <c r="G50" s="6">
        <v>3.0977542025441598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66427.465399399996</v>
      </c>
      <c r="E51" s="6">
        <v>25.0748766</v>
      </c>
      <c r="F51" s="6">
        <v>99.962266488992199</v>
      </c>
      <c r="G51" s="6">
        <v>3.7733511007789197E-2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121732.84611470001</v>
      </c>
      <c r="E52" s="6">
        <v>60.182173400000003</v>
      </c>
      <c r="F52" s="6">
        <v>99.9505865202254</v>
      </c>
      <c r="G52" s="6">
        <v>4.9413479774589202E-2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102552.3474959</v>
      </c>
      <c r="E53" s="6">
        <v>865.65288659999999</v>
      </c>
      <c r="F53" s="6">
        <v>99.162957238199994</v>
      </c>
      <c r="G53" s="6">
        <v>0.83704276179998804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84420.0183139</v>
      </c>
      <c r="E54" s="6">
        <v>453.34357720000003</v>
      </c>
      <c r="F54" s="6">
        <v>99.465858819423602</v>
      </c>
      <c r="G54" s="6">
        <v>0.53414118057639803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98441.389286799997</v>
      </c>
      <c r="E55" s="6">
        <v>1329.3495766000001</v>
      </c>
      <c r="F55" s="6">
        <v>98.667595738245396</v>
      </c>
      <c r="G55" s="6">
        <v>1.3324042617546099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138150.4593707</v>
      </c>
      <c r="E56" s="6">
        <v>1183.4783419</v>
      </c>
      <c r="F56" s="6">
        <v>99.150617314540298</v>
      </c>
      <c r="G56" s="6">
        <v>0.84938268545967999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76874.916710599995</v>
      </c>
      <c r="E57" s="6">
        <v>90.451295200000004</v>
      </c>
      <c r="F57" s="6">
        <v>99.882477928003695</v>
      </c>
      <c r="G57" s="6">
        <v>0.117522071996308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89541.680185399993</v>
      </c>
      <c r="E58" s="6">
        <v>396.5567484</v>
      </c>
      <c r="F58" s="6">
        <v>99.559078805723203</v>
      </c>
      <c r="G58" s="6">
        <v>0.44092119427679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77165.315184599996</v>
      </c>
      <c r="E59" s="6">
        <v>180.80429409999999</v>
      </c>
      <c r="F59" s="6">
        <v>99.766239993268499</v>
      </c>
      <c r="G59" s="6">
        <v>0.23376000673154801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56314.285672899998</v>
      </c>
      <c r="E60" s="6">
        <v>26.6735115</v>
      </c>
      <c r="F60" s="6">
        <v>99.9526569801329</v>
      </c>
      <c r="G60" s="6">
        <v>4.7343019867126301E-2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815</v>
      </c>
    </row>
    <row r="9" spans="1:7" x14ac:dyDescent="0.25">
      <c r="A9" t="s">
        <v>816</v>
      </c>
    </row>
    <row r="10" spans="1:7" x14ac:dyDescent="0.25">
      <c r="A10" t="s">
        <v>4</v>
      </c>
    </row>
    <row r="11" spans="1:7" x14ac:dyDescent="0.25">
      <c r="A11" t="s">
        <v>817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819</v>
      </c>
      <c r="E16" s="5" t="s">
        <v>820</v>
      </c>
      <c r="F16" s="5" t="s">
        <v>821</v>
      </c>
      <c r="G16" s="5" t="s">
        <v>822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2697906.0022441</v>
      </c>
      <c r="E17" s="6">
        <v>111529.8132719</v>
      </c>
      <c r="F17" s="6">
        <v>96.030170447178705</v>
      </c>
      <c r="G17" s="6">
        <v>3.9698295528212899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823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819</v>
      </c>
      <c r="E27" s="5" t="s">
        <v>820</v>
      </c>
      <c r="F27" s="5" t="s">
        <v>821</v>
      </c>
      <c r="G27" s="5" t="s">
        <v>822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1061.1238512</v>
      </c>
      <c r="E28" s="6">
        <v>34.288015600000001</v>
      </c>
      <c r="F28" s="6">
        <v>96.869851729818805</v>
      </c>
      <c r="G28" s="6">
        <v>3.1301482701812202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7570.2286016999997</v>
      </c>
      <c r="E29" s="6">
        <v>119.0439264</v>
      </c>
      <c r="F29" s="6">
        <v>98.451818088577795</v>
      </c>
      <c r="G29" s="6">
        <v>1.54818191142219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128652.2512615</v>
      </c>
      <c r="E30" s="6">
        <v>5060.8632699</v>
      </c>
      <c r="F30" s="6">
        <v>96.215133206914004</v>
      </c>
      <c r="G30" s="6">
        <v>3.7848667930859898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69198.360723000005</v>
      </c>
      <c r="E31" s="6">
        <v>5288.0833882999996</v>
      </c>
      <c r="F31" s="6">
        <v>92.900609699667797</v>
      </c>
      <c r="G31" s="6">
        <v>7.0993903003321996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81685.561079999999</v>
      </c>
      <c r="E32" s="6">
        <v>7544.6001466999996</v>
      </c>
      <c r="F32" s="6">
        <v>91.544787050723798</v>
      </c>
      <c r="G32" s="6">
        <v>8.4552129492762305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11106.498524099999</v>
      </c>
      <c r="E33" s="6">
        <v>834.16536959999996</v>
      </c>
      <c r="F33" s="6">
        <v>93.014078806454705</v>
      </c>
      <c r="G33" s="6">
        <v>6.9859211935453001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3676.6738638000002</v>
      </c>
      <c r="E34" s="6">
        <v>184.46281859999999</v>
      </c>
      <c r="F34" s="6">
        <v>95.222577345142298</v>
      </c>
      <c r="G34" s="6">
        <v>4.7774226548577401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103943.67431830001</v>
      </c>
      <c r="E35" s="6">
        <v>538.70948750000002</v>
      </c>
      <c r="F35" s="6">
        <v>99.484401611183301</v>
      </c>
      <c r="G35" s="6">
        <v>0.51559838881671405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62958.797697200003</v>
      </c>
      <c r="E36" s="6">
        <v>954.90643920000002</v>
      </c>
      <c r="F36" s="6">
        <v>98.505944144369906</v>
      </c>
      <c r="G36" s="6">
        <v>1.49405585563013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90212.753344900004</v>
      </c>
      <c r="E37" s="6">
        <v>1353.1092862999999</v>
      </c>
      <c r="F37" s="6">
        <v>98.522255732193699</v>
      </c>
      <c r="G37" s="6">
        <v>1.4777442678063599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136196.53683299999</v>
      </c>
      <c r="E38" s="6">
        <v>4321.4149794000004</v>
      </c>
      <c r="F38" s="6">
        <v>96.9246527410467</v>
      </c>
      <c r="G38" s="6">
        <v>3.0753472589533302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83685.648213099994</v>
      </c>
      <c r="E39" s="6">
        <v>3547.3975224999999</v>
      </c>
      <c r="F39" s="6">
        <v>95.933424664258496</v>
      </c>
      <c r="G39" s="6">
        <v>4.06657533574149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101872.37725609999</v>
      </c>
      <c r="E40" s="6">
        <v>835.50000209999996</v>
      </c>
      <c r="F40" s="6">
        <v>99.186527825904093</v>
      </c>
      <c r="G40" s="6">
        <v>0.81347217409587302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81387.386651499997</v>
      </c>
      <c r="E41" s="6">
        <v>6401.2826451000001</v>
      </c>
      <c r="F41" s="6">
        <v>92.708304276178495</v>
      </c>
      <c r="G41" s="6">
        <v>7.2916957238215199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82508.4962428</v>
      </c>
      <c r="E42" s="6">
        <v>686.92512299999999</v>
      </c>
      <c r="F42" s="6">
        <v>99.174323404193501</v>
      </c>
      <c r="G42" s="6">
        <v>0.825676595806487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89322.718711599999</v>
      </c>
      <c r="E43" s="6">
        <v>3161.1803700999999</v>
      </c>
      <c r="F43" s="6">
        <v>96.581912742122398</v>
      </c>
      <c r="G43" s="6">
        <v>3.41808725787764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116348.0556673</v>
      </c>
      <c r="E44" s="6">
        <v>3419.4283571000001</v>
      </c>
      <c r="F44" s="6">
        <v>97.144944318607102</v>
      </c>
      <c r="G44" s="6">
        <v>2.8550556813929302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109617.24037879999</v>
      </c>
      <c r="E45" s="6">
        <v>3183.7791182000001</v>
      </c>
      <c r="F45" s="6">
        <v>97.177526291520195</v>
      </c>
      <c r="G45" s="6">
        <v>2.8224737084798002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55284.2958936</v>
      </c>
      <c r="E46" s="6">
        <v>9700.7971168999993</v>
      </c>
      <c r="F46" s="6">
        <v>85.0722732437536</v>
      </c>
      <c r="G46" s="6">
        <v>14.9277267562464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137688.24028639999</v>
      </c>
      <c r="E47" s="6">
        <v>9009.8994112</v>
      </c>
      <c r="F47" s="6">
        <v>93.858204725858997</v>
      </c>
      <c r="G47" s="6">
        <v>6.14179527414103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100321.21145060001</v>
      </c>
      <c r="E48" s="6">
        <v>8202.2469550999995</v>
      </c>
      <c r="F48" s="6">
        <v>92.441959484522698</v>
      </c>
      <c r="G48" s="6">
        <v>7.55804051547734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75972.756795299996</v>
      </c>
      <c r="E49" s="6">
        <v>5175.4464496999999</v>
      </c>
      <c r="F49" s="6">
        <v>93.622229152659799</v>
      </c>
      <c r="G49" s="6">
        <v>6.3777708473402202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74786.890801100002</v>
      </c>
      <c r="E50" s="6">
        <v>8588.2158541999997</v>
      </c>
      <c r="F50" s="6">
        <v>89.699304506192107</v>
      </c>
      <c r="G50" s="6">
        <v>10.300695493807901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66267.505638799994</v>
      </c>
      <c r="E51" s="6">
        <v>185.03463719999999</v>
      </c>
      <c r="F51" s="6">
        <v>99.721553703693701</v>
      </c>
      <c r="G51" s="6">
        <v>0.27844629630633899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121690.5764835</v>
      </c>
      <c r="E52" s="6">
        <v>102.4518046</v>
      </c>
      <c r="F52" s="6">
        <v>99.915880402975404</v>
      </c>
      <c r="G52" s="6">
        <v>8.41195970245944E-2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97856.345822699994</v>
      </c>
      <c r="E53" s="6">
        <v>5561.6545598000002</v>
      </c>
      <c r="F53" s="6">
        <v>94.622160030913605</v>
      </c>
      <c r="G53" s="6">
        <v>5.3778399690863896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83417.908111600002</v>
      </c>
      <c r="E54" s="6">
        <v>1455.4537795000001</v>
      </c>
      <c r="F54" s="6">
        <v>98.285146544132999</v>
      </c>
      <c r="G54" s="6">
        <v>1.7148534558669599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94065.768054900007</v>
      </c>
      <c r="E55" s="6">
        <v>5704.9708085000002</v>
      </c>
      <c r="F55" s="6">
        <v>94.281919855970102</v>
      </c>
      <c r="G55" s="6">
        <v>5.7180801440298996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134386.54119059999</v>
      </c>
      <c r="E56" s="6">
        <v>4947.396522</v>
      </c>
      <c r="F56" s="6">
        <v>96.449252347834403</v>
      </c>
      <c r="G56" s="6">
        <v>3.5507476521655801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76789.252628699993</v>
      </c>
      <c r="E57" s="6">
        <v>176.11537709999999</v>
      </c>
      <c r="F57" s="6">
        <v>99.771175813663703</v>
      </c>
      <c r="G57" s="6">
        <v>0.22882418633628601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88022.968283499999</v>
      </c>
      <c r="E58" s="6">
        <v>1915.2686503</v>
      </c>
      <c r="F58" s="6">
        <v>97.870462313254194</v>
      </c>
      <c r="G58" s="6">
        <v>2.1295376867457998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75698.431541900005</v>
      </c>
      <c r="E59" s="6">
        <v>1647.6879368</v>
      </c>
      <c r="F59" s="6">
        <v>97.869721263451694</v>
      </c>
      <c r="G59" s="6">
        <v>2.13027873654831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54652.926040999999</v>
      </c>
      <c r="E60" s="6">
        <v>1688.0331434</v>
      </c>
      <c r="F60" s="6">
        <v>97.003897044288493</v>
      </c>
      <c r="G60" s="6">
        <v>2.99610295571147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824</v>
      </c>
    </row>
    <row r="9" spans="1:9" x14ac:dyDescent="0.25">
      <c r="A9" t="s">
        <v>825</v>
      </c>
    </row>
    <row r="10" spans="1:9" x14ac:dyDescent="0.25">
      <c r="A10" t="s">
        <v>4</v>
      </c>
    </row>
    <row r="11" spans="1:9" x14ac:dyDescent="0.25">
      <c r="A11" t="s">
        <v>826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827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828</v>
      </c>
      <c r="E16" s="5" t="s">
        <v>829</v>
      </c>
      <c r="F16" s="5" t="s">
        <v>830</v>
      </c>
      <c r="G16" s="5" t="s">
        <v>831</v>
      </c>
      <c r="H16" s="5" t="s">
        <v>832</v>
      </c>
      <c r="I16" s="5" t="s">
        <v>833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2727844.7536577</v>
      </c>
      <c r="E17" s="6">
        <v>56521.780833800003</v>
      </c>
      <c r="F17" s="6">
        <v>25982.978244499998</v>
      </c>
      <c r="G17" s="6">
        <v>97.064252730686903</v>
      </c>
      <c r="H17" s="6">
        <v>2.0112011184962402</v>
      </c>
      <c r="I17" s="6">
        <v>0.92454615081682201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834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828</v>
      </c>
      <c r="E27" s="5" t="s">
        <v>829</v>
      </c>
      <c r="F27" s="5" t="s">
        <v>830</v>
      </c>
      <c r="G27" s="5" t="s">
        <v>831</v>
      </c>
      <c r="H27" s="5" t="s">
        <v>832</v>
      </c>
      <c r="I27" s="5" t="s">
        <v>833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900.51156760000003</v>
      </c>
      <c r="E28" s="6">
        <v>167.83081319999999</v>
      </c>
      <c r="F28" s="6">
        <v>66.7713988</v>
      </c>
      <c r="G28" s="6">
        <v>79.332273449920507</v>
      </c>
      <c r="H28" s="6">
        <v>14.785373608903001</v>
      </c>
      <c r="I28" s="6">
        <v>5.8823529411764701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7031.3786145000004</v>
      </c>
      <c r="E29" s="6">
        <v>655.23432000000003</v>
      </c>
      <c r="F29" s="6">
        <v>234.58560489999999</v>
      </c>
      <c r="G29" s="6">
        <v>88.766599896795398</v>
      </c>
      <c r="H29" s="6">
        <v>8.2719088120423692</v>
      </c>
      <c r="I29" s="6">
        <v>2.9614912911622202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132108.3632122</v>
      </c>
      <c r="E30" s="6">
        <v>841.27314239999998</v>
      </c>
      <c r="F30" s="6">
        <v>812.96492160000003</v>
      </c>
      <c r="G30" s="6">
        <v>98.763303009796999</v>
      </c>
      <c r="H30" s="6">
        <v>0.62893001061103404</v>
      </c>
      <c r="I30" s="6">
        <v>0.60776697959196202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69736.230356700005</v>
      </c>
      <c r="E31" s="6">
        <v>897.46112319999997</v>
      </c>
      <c r="F31" s="6">
        <v>4096.7970402000001</v>
      </c>
      <c r="G31" s="6">
        <v>93.3169737515409</v>
      </c>
      <c r="H31" s="6">
        <v>1.2009303578399799</v>
      </c>
      <c r="I31" s="6">
        <v>5.4820958906191297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81410.275351300006</v>
      </c>
      <c r="E32" s="6">
        <v>4961.8274503000002</v>
      </c>
      <c r="F32" s="6">
        <v>2963.8555047</v>
      </c>
      <c r="G32" s="6">
        <v>91.128227529808598</v>
      </c>
      <c r="H32" s="6">
        <v>5.5541212568490401</v>
      </c>
      <c r="I32" s="6">
        <v>3.3176512133423799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11321.013863800001</v>
      </c>
      <c r="E33" s="6">
        <v>244.99506769999999</v>
      </c>
      <c r="F33" s="6">
        <v>425.46274779999999</v>
      </c>
      <c r="G33" s="6">
        <v>94.408877964016995</v>
      </c>
      <c r="H33" s="6">
        <v>2.04307756589141</v>
      </c>
      <c r="I33" s="6">
        <v>3.5480444700915701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3742.2202742999998</v>
      </c>
      <c r="E34" s="6">
        <v>126.3429459</v>
      </c>
      <c r="F34" s="6">
        <v>0</v>
      </c>
      <c r="G34" s="6">
        <v>96.734111898694294</v>
      </c>
      <c r="H34" s="6">
        <v>3.26588810130569</v>
      </c>
      <c r="I34" s="6">
        <v>0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104478.21014159999</v>
      </c>
      <c r="E35" s="6">
        <v>25.719726699999999</v>
      </c>
      <c r="F35" s="6">
        <v>0</v>
      </c>
      <c r="G35" s="6">
        <v>99.975388746880199</v>
      </c>
      <c r="H35" s="6">
        <v>2.4611253119775502E-2</v>
      </c>
      <c r="I35" s="6">
        <v>0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63640.125532999999</v>
      </c>
      <c r="E36" s="6">
        <v>273.57860340000002</v>
      </c>
      <c r="F36" s="6">
        <v>0</v>
      </c>
      <c r="G36" s="6">
        <v>99.571956269634796</v>
      </c>
      <c r="H36" s="6">
        <v>0.42804373036516302</v>
      </c>
      <c r="I36" s="6">
        <v>0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78244.421214700007</v>
      </c>
      <c r="E37" s="6">
        <v>13316.032310299999</v>
      </c>
      <c r="F37" s="6">
        <v>97.416041899999996</v>
      </c>
      <c r="G37" s="6">
        <v>85.365742826468704</v>
      </c>
      <c r="H37" s="6">
        <v>14.5279749280893</v>
      </c>
      <c r="I37" s="6">
        <v>0.106282245441999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138315.21066159999</v>
      </c>
      <c r="E38" s="6">
        <v>1923.6630849000001</v>
      </c>
      <c r="F38" s="6">
        <v>279.07806590000001</v>
      </c>
      <c r="G38" s="6">
        <v>98.4324129960699</v>
      </c>
      <c r="H38" s="6">
        <v>1.3689803047145199</v>
      </c>
      <c r="I38" s="6">
        <v>0.19860669921561799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85575.125367000001</v>
      </c>
      <c r="E39" s="6">
        <v>1649.5352236000001</v>
      </c>
      <c r="F39" s="6">
        <v>8.3851449999999996</v>
      </c>
      <c r="G39" s="6">
        <v>98.0994354208093</v>
      </c>
      <c r="H39" s="6">
        <v>1.89095222996074</v>
      </c>
      <c r="I39" s="6">
        <v>9.6123492299180404E-3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97694.444784299994</v>
      </c>
      <c r="E40" s="6">
        <v>4171.872359</v>
      </c>
      <c r="F40" s="6">
        <v>841.56011490000003</v>
      </c>
      <c r="G40" s="6">
        <v>95.118745895899906</v>
      </c>
      <c r="H40" s="6">
        <v>4.0618815911385502</v>
      </c>
      <c r="I40" s="6">
        <v>0.81937251296157199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76701.209694000005</v>
      </c>
      <c r="E41" s="6">
        <v>10341.1200716</v>
      </c>
      <c r="F41" s="6">
        <v>766.05073300000004</v>
      </c>
      <c r="G41" s="6">
        <v>87.350671152878107</v>
      </c>
      <c r="H41" s="6">
        <v>11.7769169786304</v>
      </c>
      <c r="I41" s="6">
        <v>0.87241186849154295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82999.876690100005</v>
      </c>
      <c r="E42" s="6">
        <v>152.73825980000001</v>
      </c>
      <c r="F42" s="6">
        <v>42.806415899999998</v>
      </c>
      <c r="G42" s="6">
        <v>99.764957406922406</v>
      </c>
      <c r="H42" s="6">
        <v>0.18358974243117099</v>
      </c>
      <c r="I42" s="6">
        <v>5.1452850646414097E-2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90452.208533800003</v>
      </c>
      <c r="E43" s="6">
        <v>1291.9946811</v>
      </c>
      <c r="F43" s="6">
        <v>739.69586679999998</v>
      </c>
      <c r="G43" s="6">
        <v>97.803195401498797</v>
      </c>
      <c r="H43" s="6">
        <v>1.3969941729626401</v>
      </c>
      <c r="I43" s="6">
        <v>0.79981042553856296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113313.68758</v>
      </c>
      <c r="E44" s="6">
        <v>276.50572089999997</v>
      </c>
      <c r="F44" s="6">
        <v>6177.2907235000002</v>
      </c>
      <c r="G44" s="6">
        <v>94.611395157065203</v>
      </c>
      <c r="H44" s="6">
        <v>0.23086877306671</v>
      </c>
      <c r="I44" s="6">
        <v>5.1577360698681103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111556.6500315</v>
      </c>
      <c r="E45" s="6">
        <v>976.26942510000003</v>
      </c>
      <c r="F45" s="6">
        <v>268.10004040000001</v>
      </c>
      <c r="G45" s="6">
        <v>98.896845550644102</v>
      </c>
      <c r="H45" s="6">
        <v>0.86547925670650905</v>
      </c>
      <c r="I45" s="6">
        <v>0.237675192649416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62597.405117100003</v>
      </c>
      <c r="E46" s="6">
        <v>2267.6497328999999</v>
      </c>
      <c r="F46" s="6">
        <v>120.0381605</v>
      </c>
      <c r="G46" s="6">
        <v>96.325791373393599</v>
      </c>
      <c r="H46" s="6">
        <v>3.4894921709715798</v>
      </c>
      <c r="I46" s="6">
        <v>0.18471645563483999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145729.79529770001</v>
      </c>
      <c r="E47" s="6">
        <v>825.15118870000003</v>
      </c>
      <c r="F47" s="6">
        <v>143.19321120000001</v>
      </c>
      <c r="G47" s="6">
        <v>99.3399068305187</v>
      </c>
      <c r="H47" s="6">
        <v>0.56248238075884704</v>
      </c>
      <c r="I47" s="6">
        <v>9.7610788722457598E-2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106219.1788022</v>
      </c>
      <c r="E48" s="6">
        <v>2230.2383522999999</v>
      </c>
      <c r="F48" s="6">
        <v>74.041251200000005</v>
      </c>
      <c r="G48" s="6">
        <v>97.876699068245898</v>
      </c>
      <c r="H48" s="6">
        <v>2.0550748981501901</v>
      </c>
      <c r="I48" s="6">
        <v>6.8226033603911704E-2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80694.327679599999</v>
      </c>
      <c r="E49" s="6">
        <v>141.393978</v>
      </c>
      <c r="F49" s="6">
        <v>312.48158740000002</v>
      </c>
      <c r="G49" s="6">
        <v>99.440683160870904</v>
      </c>
      <c r="H49" s="6">
        <v>0.174241661978772</v>
      </c>
      <c r="I49" s="6">
        <v>0.38507517715033801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80723.428436300004</v>
      </c>
      <c r="E50" s="6">
        <v>937.05624599999999</v>
      </c>
      <c r="F50" s="6">
        <v>1765.8645121</v>
      </c>
      <c r="G50" s="6">
        <v>96.760111422589503</v>
      </c>
      <c r="H50" s="6">
        <v>1.1232137748428499</v>
      </c>
      <c r="I50" s="6">
        <v>2.1166748025676898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66408.922560899999</v>
      </c>
      <c r="E51" s="6">
        <v>43.617715099999998</v>
      </c>
      <c r="F51" s="6">
        <v>0</v>
      </c>
      <c r="G51" s="6">
        <v>99.934362606878807</v>
      </c>
      <c r="H51" s="6">
        <v>6.5637393121227294E-2</v>
      </c>
      <c r="I51" s="6">
        <v>0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119430.2478749</v>
      </c>
      <c r="E52" s="6">
        <v>79.232008800000003</v>
      </c>
      <c r="F52" s="6">
        <v>2283.5484044</v>
      </c>
      <c r="G52" s="6">
        <v>98.060003559800705</v>
      </c>
      <c r="H52" s="6">
        <v>6.50546340079316E-2</v>
      </c>
      <c r="I52" s="6">
        <v>1.8749418061913099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101240.1917698</v>
      </c>
      <c r="E53" s="6">
        <v>1014.2826431</v>
      </c>
      <c r="F53" s="6">
        <v>1163.5259696000001</v>
      </c>
      <c r="G53" s="6">
        <v>97.894168708885104</v>
      </c>
      <c r="H53" s="6">
        <v>0.98076025387127197</v>
      </c>
      <c r="I53" s="6">
        <v>1.1250710372436199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84450.378832600007</v>
      </c>
      <c r="E54" s="6">
        <v>379.1680862</v>
      </c>
      <c r="F54" s="6">
        <v>43.814972300000001</v>
      </c>
      <c r="G54" s="6">
        <v>99.501630371325803</v>
      </c>
      <c r="H54" s="6">
        <v>0.44674568999223302</v>
      </c>
      <c r="I54" s="6">
        <v>5.1623938681984199E-2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96332.979162300006</v>
      </c>
      <c r="E55" s="6">
        <v>3249.7501664000001</v>
      </c>
      <c r="F55" s="6">
        <v>188.00953469999999</v>
      </c>
      <c r="G55" s="6">
        <v>96.554340741320203</v>
      </c>
      <c r="H55" s="6">
        <v>3.2572177007222098</v>
      </c>
      <c r="I55" s="6">
        <v>0.18844155795760001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137163.98580960001</v>
      </c>
      <c r="E56" s="6">
        <v>1442.8271708</v>
      </c>
      <c r="F56" s="6">
        <v>727.12473220000004</v>
      </c>
      <c r="G56" s="6">
        <v>98.442625006783402</v>
      </c>
      <c r="H56" s="6">
        <v>1.0355174012063599</v>
      </c>
      <c r="I56" s="6">
        <v>0.52185759201022397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76826.095685799999</v>
      </c>
      <c r="E57" s="6">
        <v>87.977238600000007</v>
      </c>
      <c r="F57" s="6">
        <v>51.295081400000001</v>
      </c>
      <c r="G57" s="6">
        <v>99.819045469919004</v>
      </c>
      <c r="H57" s="6">
        <v>0.11430756570068</v>
      </c>
      <c r="I57" s="6">
        <v>6.6646964380309995E-2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87402.360189800005</v>
      </c>
      <c r="E58" s="6">
        <v>1284.1531611</v>
      </c>
      <c r="F58" s="6">
        <v>1251.7235829000001</v>
      </c>
      <c r="G58" s="6">
        <v>97.180424221717203</v>
      </c>
      <c r="H58" s="6">
        <v>1.42781669385538</v>
      </c>
      <c r="I58" s="6">
        <v>1.3917590844273999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77184.250217299996</v>
      </c>
      <c r="E59" s="6">
        <v>137.96513999999999</v>
      </c>
      <c r="F59" s="6">
        <v>23.904121400000001</v>
      </c>
      <c r="G59" s="6">
        <v>99.790720901719496</v>
      </c>
      <c r="H59" s="6">
        <v>0.17837370630855401</v>
      </c>
      <c r="I59" s="6">
        <v>3.0905391971969402E-2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56220.042749799999</v>
      </c>
      <c r="E60" s="6">
        <v>107.32367669999999</v>
      </c>
      <c r="F60" s="6">
        <v>13.592757900000001</v>
      </c>
      <c r="G60" s="6">
        <v>99.785384494069007</v>
      </c>
      <c r="H60" s="6">
        <v>0.19048961582059201</v>
      </c>
      <c r="I60" s="6">
        <v>2.4125890110446701E-2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835</v>
      </c>
    </row>
    <row r="9" spans="1:4" x14ac:dyDescent="0.25">
      <c r="A9" t="s">
        <v>825</v>
      </c>
    </row>
    <row r="10" spans="1:4" x14ac:dyDescent="0.25">
      <c r="A10" t="s">
        <v>836</v>
      </c>
    </row>
    <row r="11" spans="1:4" x14ac:dyDescent="0.25">
      <c r="A11" t="s">
        <v>837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838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1.4006217385134301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839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1.04809619238477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1.03493065632869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1.17691329706779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1.0592108971660701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1.06089639467263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1.1568280809704801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2.0279174814260599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1.9343989709393901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1.49466808325631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1.2915747715559001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1.36338808410574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1.3218583235569701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1.4447968388585699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1.12727799958889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1.13291594819581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1.1533125867746801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1.11510749501548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1.30887505882949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1.1576729563236099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1.0677959640107699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1.1520185188304799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1.26194236908357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1.28818566834605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2.01620726917852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2.1850494666975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1.53375887790663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2.0489066683299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1.1903109051264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1.3705829502837501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1.9309262651638199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1.3467477298174499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1.80660699796428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1.6037774857618901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840</v>
      </c>
    </row>
    <row r="9" spans="1:7" x14ac:dyDescent="0.25">
      <c r="A9" t="s">
        <v>841</v>
      </c>
    </row>
    <row r="10" spans="1:7" x14ac:dyDescent="0.25">
      <c r="A10" t="s">
        <v>842</v>
      </c>
    </row>
    <row r="11" spans="1:7" x14ac:dyDescent="0.25">
      <c r="A11" t="s">
        <v>843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2765376.1708396999</v>
      </c>
      <c r="E17" s="6">
        <v>44973.3418963</v>
      </c>
      <c r="F17" s="6">
        <v>98.399724244529395</v>
      </c>
      <c r="G17" s="6">
        <v>1.60027575547059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845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794.03825600000005</v>
      </c>
      <c r="E28" s="6">
        <v>341.0755236</v>
      </c>
      <c r="F28" s="6">
        <v>69.952305246422895</v>
      </c>
      <c r="G28" s="6">
        <v>30.047694753577101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6337.5275497000002</v>
      </c>
      <c r="E29" s="6">
        <v>1583.6709897000001</v>
      </c>
      <c r="F29" s="6">
        <v>80.007179698591997</v>
      </c>
      <c r="G29" s="6">
        <v>19.992820301407999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127782.95519379999</v>
      </c>
      <c r="E30" s="6">
        <v>5979.6460823999996</v>
      </c>
      <c r="F30" s="6">
        <v>95.529657747868598</v>
      </c>
      <c r="G30" s="6">
        <v>4.4703422521313803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68383.356322799998</v>
      </c>
      <c r="E31" s="6">
        <v>6347.1321973000004</v>
      </c>
      <c r="F31" s="6">
        <v>91.506636283271703</v>
      </c>
      <c r="G31" s="6">
        <v>8.4933637167283305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84412.051549800002</v>
      </c>
      <c r="E32" s="6">
        <v>4923.9067564999996</v>
      </c>
      <c r="F32" s="6">
        <v>94.4883260337145</v>
      </c>
      <c r="G32" s="6">
        <v>5.5116739662854899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11218.7757337</v>
      </c>
      <c r="E33" s="6">
        <v>772.69594559999996</v>
      </c>
      <c r="F33" s="6">
        <v>93.556287616191</v>
      </c>
      <c r="G33" s="6">
        <v>6.44371238380897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3761.6266513999999</v>
      </c>
      <c r="E34" s="6">
        <v>106.9365688</v>
      </c>
      <c r="F34" s="6">
        <v>97.235754911755805</v>
      </c>
      <c r="G34" s="6">
        <v>2.7642450882441998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104180.4152955</v>
      </c>
      <c r="E35" s="6">
        <v>323.5145728</v>
      </c>
      <c r="F35" s="6">
        <v>99.6904283186214</v>
      </c>
      <c r="G35" s="6">
        <v>0.30957168137859098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63828.605906199999</v>
      </c>
      <c r="E36" s="6">
        <v>85.098230200000003</v>
      </c>
      <c r="F36" s="6">
        <v>99.866854485513201</v>
      </c>
      <c r="G36" s="6">
        <v>0.13314551448683001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90487.259933299996</v>
      </c>
      <c r="E37" s="6">
        <v>1170.6096336000001</v>
      </c>
      <c r="F37" s="6">
        <v>98.722848742687006</v>
      </c>
      <c r="G37" s="6">
        <v>1.2771512573130299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139572.75665699999</v>
      </c>
      <c r="E38" s="6">
        <v>945.19515539999998</v>
      </c>
      <c r="F38" s="6">
        <v>99.327349179796002</v>
      </c>
      <c r="G38" s="6">
        <v>0.672650820204021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86261.426542400004</v>
      </c>
      <c r="E39" s="6">
        <v>971.61919320000004</v>
      </c>
      <c r="F39" s="6">
        <v>98.886179904637402</v>
      </c>
      <c r="G39" s="6">
        <v>1.11382009536265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102548.1776081</v>
      </c>
      <c r="E40" s="6">
        <v>159.69965010000001</v>
      </c>
      <c r="F40" s="6">
        <v>99.844510806412103</v>
      </c>
      <c r="G40" s="6">
        <v>0.155489193587875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86631.997382899994</v>
      </c>
      <c r="E41" s="6">
        <v>1176.3831157</v>
      </c>
      <c r="F41" s="6">
        <v>98.660283780408903</v>
      </c>
      <c r="G41" s="6">
        <v>1.3397162195910901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82677.478056299995</v>
      </c>
      <c r="E42" s="6">
        <v>517.94330950000005</v>
      </c>
      <c r="F42" s="6">
        <v>99.377437723137803</v>
      </c>
      <c r="G42" s="6">
        <v>0.62256227686216903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91011.694778699995</v>
      </c>
      <c r="E43" s="6">
        <v>1472.204303</v>
      </c>
      <c r="F43" s="6">
        <v>98.408150696912699</v>
      </c>
      <c r="G43" s="6">
        <v>1.5918493030873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119438.827709</v>
      </c>
      <c r="E44" s="6">
        <v>328.65631539999998</v>
      </c>
      <c r="F44" s="6">
        <v>99.725588027437396</v>
      </c>
      <c r="G44" s="6">
        <v>0.27441197256263899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112297.58009790001</v>
      </c>
      <c r="E45" s="6">
        <v>503.4393991</v>
      </c>
      <c r="F45" s="6">
        <v>99.553692509744195</v>
      </c>
      <c r="G45" s="6">
        <v>0.44630749025578598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64089.020865500002</v>
      </c>
      <c r="E46" s="6">
        <v>896.07214499999998</v>
      </c>
      <c r="F46" s="6">
        <v>98.621111237226003</v>
      </c>
      <c r="G46" s="6">
        <v>1.3788887627739701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143570.85320360001</v>
      </c>
      <c r="E47" s="6">
        <v>3127.2864939999999</v>
      </c>
      <c r="F47" s="6">
        <v>97.868216665564702</v>
      </c>
      <c r="G47" s="6">
        <v>2.1317833344352599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105878.8103267</v>
      </c>
      <c r="E48" s="6">
        <v>2644.6480790000001</v>
      </c>
      <c r="F48" s="6">
        <v>97.563063214302204</v>
      </c>
      <c r="G48" s="6">
        <v>2.4369367856978399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79656.871513000006</v>
      </c>
      <c r="E49" s="6">
        <v>1491.3317320000001</v>
      </c>
      <c r="F49" s="6">
        <v>98.162212258110699</v>
      </c>
      <c r="G49" s="6">
        <v>1.8377877418892701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80757.549694300003</v>
      </c>
      <c r="E50" s="6">
        <v>2668.7995000999999</v>
      </c>
      <c r="F50" s="6">
        <v>96.801011280163806</v>
      </c>
      <c r="G50" s="6">
        <v>3.1989887198361799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65902.095447600004</v>
      </c>
      <c r="E51" s="6">
        <v>550.44482840000001</v>
      </c>
      <c r="F51" s="6">
        <v>99.171672254944895</v>
      </c>
      <c r="G51" s="6">
        <v>0.82832774505506501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120802.9106</v>
      </c>
      <c r="E52" s="6">
        <v>990.11768810000001</v>
      </c>
      <c r="F52" s="6">
        <v>99.187048961654895</v>
      </c>
      <c r="G52" s="6">
        <v>0.812951038345059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102270.73605779999</v>
      </c>
      <c r="E53" s="6">
        <v>1147.2643247000001</v>
      </c>
      <c r="F53" s="6">
        <v>98.890653154715096</v>
      </c>
      <c r="G53" s="6">
        <v>1.10934684528491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84006.622365100004</v>
      </c>
      <c r="E54" s="6">
        <v>866.73952599999996</v>
      </c>
      <c r="F54" s="6">
        <v>98.978784972472198</v>
      </c>
      <c r="G54" s="6">
        <v>1.02121502752784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99077.152084799993</v>
      </c>
      <c r="E55" s="6">
        <v>693.5867786</v>
      </c>
      <c r="F55" s="6">
        <v>99.304819442552599</v>
      </c>
      <c r="G55" s="6">
        <v>0.69518055744742602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138800.3731877</v>
      </c>
      <c r="E56" s="6">
        <v>533.56452490000004</v>
      </c>
      <c r="F56" s="6">
        <v>99.617060614478206</v>
      </c>
      <c r="G56" s="6">
        <v>0.38293938552182999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76656.711941300004</v>
      </c>
      <c r="E57" s="6">
        <v>308.65606450000001</v>
      </c>
      <c r="F57" s="6">
        <v>99.598967597378703</v>
      </c>
      <c r="G57" s="6">
        <v>0.40103240262131901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89262.364803999997</v>
      </c>
      <c r="E58" s="6">
        <v>675.87212980000004</v>
      </c>
      <c r="F58" s="6">
        <v>99.248515255755507</v>
      </c>
      <c r="G58" s="6">
        <v>0.75148474424452305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77017.844626699996</v>
      </c>
      <c r="E59" s="6">
        <v>328.27485200000001</v>
      </c>
      <c r="F59" s="6">
        <v>99.575576830211403</v>
      </c>
      <c r="G59" s="6">
        <v>0.42442316978863098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55999.702897100004</v>
      </c>
      <c r="E60" s="6">
        <v>341.2562873</v>
      </c>
      <c r="F60" s="6">
        <v>99.394301601818498</v>
      </c>
      <c r="G60" s="6">
        <v>0.60569839818149396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840</v>
      </c>
    </row>
    <row r="9" spans="1:7" x14ac:dyDescent="0.25">
      <c r="A9" t="s">
        <v>841</v>
      </c>
    </row>
    <row r="10" spans="1:7" x14ac:dyDescent="0.25">
      <c r="A10" t="s">
        <v>846</v>
      </c>
    </row>
    <row r="11" spans="1:7" x14ac:dyDescent="0.25">
      <c r="A11" t="s">
        <v>847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2526277.4780235002</v>
      </c>
      <c r="E17" s="6">
        <v>284072.0347125</v>
      </c>
      <c r="F17" s="6">
        <v>89.891932180494393</v>
      </c>
      <c r="G17" s="6">
        <v>10.1080678195056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849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992.54782</v>
      </c>
      <c r="E28" s="6">
        <v>142.56595960000001</v>
      </c>
      <c r="F28" s="6">
        <v>87.440381558028605</v>
      </c>
      <c r="G28" s="6">
        <v>12.5596184419714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6543.5709201</v>
      </c>
      <c r="E29" s="6">
        <v>1377.6276193000001</v>
      </c>
      <c r="F29" s="6">
        <v>82.608343769598903</v>
      </c>
      <c r="G29" s="6">
        <v>17.3916562304011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116341.143704</v>
      </c>
      <c r="E30" s="6">
        <v>17421.457572200001</v>
      </c>
      <c r="F30" s="6">
        <v>86.975838234315404</v>
      </c>
      <c r="G30" s="6">
        <v>13.0241617656846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61478.450629699997</v>
      </c>
      <c r="E31" s="6">
        <v>13252.037890400001</v>
      </c>
      <c r="F31" s="6">
        <v>82.266892465401696</v>
      </c>
      <c r="G31" s="6">
        <v>17.7331075345983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80171.711806399995</v>
      </c>
      <c r="E32" s="6">
        <v>9164.2464999000003</v>
      </c>
      <c r="F32" s="6">
        <v>89.741816538779204</v>
      </c>
      <c r="G32" s="6">
        <v>10.258183461220799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9758.2072786000008</v>
      </c>
      <c r="E33" s="6">
        <v>2233.2644006999999</v>
      </c>
      <c r="F33" s="6">
        <v>81.376227535481604</v>
      </c>
      <c r="G33" s="6">
        <v>18.6237724645184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3651.3256772999998</v>
      </c>
      <c r="E34" s="6">
        <v>217.23754289999999</v>
      </c>
      <c r="F34" s="6">
        <v>94.384541998288199</v>
      </c>
      <c r="G34" s="6">
        <v>5.6154580017117901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96705.6880409</v>
      </c>
      <c r="E35" s="6">
        <v>7798.2418274000001</v>
      </c>
      <c r="F35" s="6">
        <v>92.537848253909999</v>
      </c>
      <c r="G35" s="6">
        <v>7.4621517460899804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57651.4772123</v>
      </c>
      <c r="E36" s="6">
        <v>6262.2269241000004</v>
      </c>
      <c r="F36" s="6">
        <v>90.202059153486701</v>
      </c>
      <c r="G36" s="6">
        <v>9.7979408465133009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79722.620615599997</v>
      </c>
      <c r="E37" s="6">
        <v>11935.2489513</v>
      </c>
      <c r="F37" s="6">
        <v>86.978478762711603</v>
      </c>
      <c r="G37" s="6">
        <v>13.0215212372884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129909.9106965</v>
      </c>
      <c r="E38" s="6">
        <v>10608.0411159</v>
      </c>
      <c r="F38" s="6">
        <v>92.450757373646894</v>
      </c>
      <c r="G38" s="6">
        <v>7.5492426263530898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77087.214627199995</v>
      </c>
      <c r="E39" s="6">
        <v>10145.8311084</v>
      </c>
      <c r="F39" s="6">
        <v>88.369280216179007</v>
      </c>
      <c r="G39" s="6">
        <v>11.630719783820901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96529.659683599995</v>
      </c>
      <c r="E40" s="6">
        <v>6178.2175746000003</v>
      </c>
      <c r="F40" s="6">
        <v>93.984670173770198</v>
      </c>
      <c r="G40" s="6">
        <v>6.0153298262297996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77779.451304600007</v>
      </c>
      <c r="E41" s="6">
        <v>10028.929194</v>
      </c>
      <c r="F41" s="6">
        <v>88.578619561079506</v>
      </c>
      <c r="G41" s="6">
        <v>11.421380438920499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69046.998289800002</v>
      </c>
      <c r="E42" s="6">
        <v>14148.423075999999</v>
      </c>
      <c r="F42" s="6">
        <v>82.993747920584298</v>
      </c>
      <c r="G42" s="6">
        <v>17.006252079415699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82729.616200400007</v>
      </c>
      <c r="E43" s="6">
        <v>9754.2828812999996</v>
      </c>
      <c r="F43" s="6">
        <v>89.452993463561597</v>
      </c>
      <c r="G43" s="6">
        <v>10.547006536438399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107012.6813964</v>
      </c>
      <c r="E44" s="6">
        <v>12754.802627999999</v>
      </c>
      <c r="F44" s="6">
        <v>89.350362719983707</v>
      </c>
      <c r="G44" s="6">
        <v>10.649637280016201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104193.0748242</v>
      </c>
      <c r="E45" s="6">
        <v>8607.9446728000003</v>
      </c>
      <c r="F45" s="6">
        <v>92.368912345664597</v>
      </c>
      <c r="G45" s="6">
        <v>7.6310876543353698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60012.456491500001</v>
      </c>
      <c r="E46" s="6">
        <v>4972.6365189999997</v>
      </c>
      <c r="F46" s="6">
        <v>92.348035082143298</v>
      </c>
      <c r="G46" s="6">
        <v>7.6519649178566898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129938.7551815</v>
      </c>
      <c r="E47" s="6">
        <v>16759.384516099999</v>
      </c>
      <c r="F47" s="6">
        <v>88.575598469995995</v>
      </c>
      <c r="G47" s="6">
        <v>11.424401530003999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98878.9493392</v>
      </c>
      <c r="E48" s="6">
        <v>9644.5090665000007</v>
      </c>
      <c r="F48" s="6">
        <v>91.112972984656196</v>
      </c>
      <c r="G48" s="6">
        <v>8.8870270153438504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72594.468247099998</v>
      </c>
      <c r="E49" s="6">
        <v>8553.7349978999991</v>
      </c>
      <c r="F49" s="6">
        <v>89.459119665194706</v>
      </c>
      <c r="G49" s="6">
        <v>10.5408803348052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68483.3213942</v>
      </c>
      <c r="E50" s="6">
        <v>14943.0278002</v>
      </c>
      <c r="F50" s="6">
        <v>82.088359439797898</v>
      </c>
      <c r="G50" s="6">
        <v>17.911640560202098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56502.011685999998</v>
      </c>
      <c r="E51" s="6">
        <v>9950.5285899999999</v>
      </c>
      <c r="F51" s="6">
        <v>85.026112547884395</v>
      </c>
      <c r="G51" s="6">
        <v>14.9738874521156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108518.2414027</v>
      </c>
      <c r="E52" s="6">
        <v>13274.786885400001</v>
      </c>
      <c r="F52" s="6">
        <v>89.100536318056996</v>
      </c>
      <c r="G52" s="6">
        <v>10.899463681943001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93835.298580500006</v>
      </c>
      <c r="E53" s="6">
        <v>9582.7018019999996</v>
      </c>
      <c r="F53" s="6">
        <v>90.734009779189705</v>
      </c>
      <c r="G53" s="6">
        <v>9.2659902208102896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79748.813945000002</v>
      </c>
      <c r="E54" s="6">
        <v>5124.5479461000004</v>
      </c>
      <c r="F54" s="6">
        <v>93.962124473547703</v>
      </c>
      <c r="G54" s="6">
        <v>6.0378755264522797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91517.321947999997</v>
      </c>
      <c r="E55" s="6">
        <v>8253.4169153999992</v>
      </c>
      <c r="F55" s="6">
        <v>91.727617726977002</v>
      </c>
      <c r="G55" s="6">
        <v>8.2723822730230303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131539.81995060001</v>
      </c>
      <c r="E56" s="6">
        <v>7794.1177619999999</v>
      </c>
      <c r="F56" s="6">
        <v>94.406159841634107</v>
      </c>
      <c r="G56" s="6">
        <v>5.5938401583659401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72570.122139900006</v>
      </c>
      <c r="E57" s="6">
        <v>4395.2458659000004</v>
      </c>
      <c r="F57" s="6">
        <v>94.289320015245295</v>
      </c>
      <c r="G57" s="6">
        <v>5.7106799847546803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84429.849257099995</v>
      </c>
      <c r="E58" s="6">
        <v>5508.3876767000002</v>
      </c>
      <c r="F58" s="6">
        <v>93.875366179621096</v>
      </c>
      <c r="G58" s="6">
        <v>6.1246338203788797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68357.841664899999</v>
      </c>
      <c r="E59" s="6">
        <v>8988.2778137999994</v>
      </c>
      <c r="F59" s="6">
        <v>88.379148334293305</v>
      </c>
      <c r="G59" s="6">
        <v>11.6208516657067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52044.856067699999</v>
      </c>
      <c r="E60" s="6">
        <v>4296.1031167000001</v>
      </c>
      <c r="F60" s="6">
        <v>92.374813672164905</v>
      </c>
      <c r="G60" s="6">
        <v>7.6251863278350598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840</v>
      </c>
    </row>
    <row r="9" spans="1:7" x14ac:dyDescent="0.25">
      <c r="A9" t="s">
        <v>841</v>
      </c>
    </row>
    <row r="10" spans="1:7" x14ac:dyDescent="0.25">
      <c r="A10" t="s">
        <v>850</v>
      </c>
    </row>
    <row r="11" spans="1:7" x14ac:dyDescent="0.25">
      <c r="A11" t="s">
        <v>851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1212469.8033685</v>
      </c>
      <c r="E17" s="6">
        <v>1597879.7093674999</v>
      </c>
      <c r="F17" s="6">
        <v>43.1430253736699</v>
      </c>
      <c r="G17" s="6">
        <v>56.8569746263301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853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288.74118399999998</v>
      </c>
      <c r="E28" s="6">
        <v>846.37259559999995</v>
      </c>
      <c r="F28" s="6">
        <v>25.437201907790101</v>
      </c>
      <c r="G28" s="6">
        <v>74.562798092209903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3268.1337791999999</v>
      </c>
      <c r="E29" s="6">
        <v>4653.0647601999999</v>
      </c>
      <c r="F29" s="6">
        <v>41.258071779722698</v>
      </c>
      <c r="G29" s="6">
        <v>58.741928220277302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35127.121264599999</v>
      </c>
      <c r="E30" s="6">
        <v>98635.480011599997</v>
      </c>
      <c r="F30" s="6">
        <v>26.260794070584598</v>
      </c>
      <c r="G30" s="6">
        <v>73.739205929415405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16106.4160772</v>
      </c>
      <c r="E31" s="6">
        <v>58624.072442899997</v>
      </c>
      <c r="F31" s="6">
        <v>21.5526706651568</v>
      </c>
      <c r="G31" s="6">
        <v>78.447329334843104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21397.440046799999</v>
      </c>
      <c r="E32" s="6">
        <v>67938.518259499993</v>
      </c>
      <c r="F32" s="6">
        <v>23.951654465311801</v>
      </c>
      <c r="G32" s="6">
        <v>76.048345534688195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6232.5684844999996</v>
      </c>
      <c r="E33" s="6">
        <v>5758.9031948000002</v>
      </c>
      <c r="F33" s="6">
        <v>51.9750089995945</v>
      </c>
      <c r="G33" s="6">
        <v>48.0249910004055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2154.2724656999999</v>
      </c>
      <c r="E34" s="6">
        <v>1714.2907545</v>
      </c>
      <c r="F34" s="6">
        <v>55.686629455899798</v>
      </c>
      <c r="G34" s="6">
        <v>44.313370544100202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49146.935096100002</v>
      </c>
      <c r="E35" s="6">
        <v>55356.9947722</v>
      </c>
      <c r="F35" s="6">
        <v>47.028791317261401</v>
      </c>
      <c r="G35" s="6">
        <v>52.971208682738599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30968.381947900001</v>
      </c>
      <c r="E36" s="6">
        <v>32945.322188500002</v>
      </c>
      <c r="F36" s="6">
        <v>48.453430084117002</v>
      </c>
      <c r="G36" s="6">
        <v>51.546569915882998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27867.635600000001</v>
      </c>
      <c r="E37" s="6">
        <v>63790.233966899999</v>
      </c>
      <c r="F37" s="6">
        <v>30.403974837817699</v>
      </c>
      <c r="G37" s="6">
        <v>69.596025162182301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67353.833489500001</v>
      </c>
      <c r="E38" s="6">
        <v>73164.118322900002</v>
      </c>
      <c r="F38" s="6">
        <v>47.932547137764601</v>
      </c>
      <c r="G38" s="6">
        <v>52.067452862235399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31642.0218757</v>
      </c>
      <c r="E39" s="6">
        <v>55591.0238599</v>
      </c>
      <c r="F39" s="6">
        <v>36.272976151269297</v>
      </c>
      <c r="G39" s="6">
        <v>63.727023848730703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39652.8554907</v>
      </c>
      <c r="E40" s="6">
        <v>63055.021767500002</v>
      </c>
      <c r="F40" s="6">
        <v>38.607414104193502</v>
      </c>
      <c r="G40" s="6">
        <v>61.392585895806597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25762.106855599999</v>
      </c>
      <c r="E41" s="6">
        <v>62046.273643</v>
      </c>
      <c r="F41" s="6">
        <v>29.3390069482158</v>
      </c>
      <c r="G41" s="6">
        <v>70.660993051784203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17394.033175600001</v>
      </c>
      <c r="E42" s="6">
        <v>65801.388190199999</v>
      </c>
      <c r="F42" s="6">
        <v>20.9074404456954</v>
      </c>
      <c r="G42" s="6">
        <v>79.0925595543046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36367.154505300001</v>
      </c>
      <c r="E43" s="6">
        <v>56116.7445764</v>
      </c>
      <c r="F43" s="6">
        <v>39.322687371964498</v>
      </c>
      <c r="G43" s="6">
        <v>60.677312628035502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38598.1171588</v>
      </c>
      <c r="E44" s="6">
        <v>81169.366865599994</v>
      </c>
      <c r="F44" s="6">
        <v>32.2275427869358</v>
      </c>
      <c r="G44" s="6">
        <v>67.7724572130642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45910.926801499998</v>
      </c>
      <c r="E45" s="6">
        <v>66890.092695500003</v>
      </c>
      <c r="F45" s="6">
        <v>40.700808384733598</v>
      </c>
      <c r="G45" s="6">
        <v>59.299191615266402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36325.298185200001</v>
      </c>
      <c r="E46" s="6">
        <v>28659.7948253</v>
      </c>
      <c r="F46" s="6">
        <v>55.897893658982298</v>
      </c>
      <c r="G46" s="6">
        <v>44.102106341017702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46310.0844994</v>
      </c>
      <c r="E47" s="6">
        <v>100388.0551982</v>
      </c>
      <c r="F47" s="6">
        <v>31.568283411679602</v>
      </c>
      <c r="G47" s="6">
        <v>68.431716588320398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35599.794326199997</v>
      </c>
      <c r="E48" s="6">
        <v>72923.664079499998</v>
      </c>
      <c r="F48" s="6">
        <v>32.803777956573299</v>
      </c>
      <c r="G48" s="6">
        <v>67.196222043426701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40773.498761399998</v>
      </c>
      <c r="E49" s="6">
        <v>40374.704483599999</v>
      </c>
      <c r="F49" s="6">
        <v>50.245719721357197</v>
      </c>
      <c r="G49" s="6">
        <v>49.754280278642803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44065.949243900002</v>
      </c>
      <c r="E50" s="6">
        <v>39360.399950500003</v>
      </c>
      <c r="F50" s="6">
        <v>52.820181716471303</v>
      </c>
      <c r="G50" s="6">
        <v>47.179818283528697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43673.384287599998</v>
      </c>
      <c r="E51" s="6">
        <v>22779.155988400002</v>
      </c>
      <c r="F51" s="6">
        <v>65.721165972300795</v>
      </c>
      <c r="G51" s="6">
        <v>34.278834027699197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85604.661755699999</v>
      </c>
      <c r="E52" s="6">
        <v>36188.366532400003</v>
      </c>
      <c r="F52" s="6">
        <v>70.2869966852316</v>
      </c>
      <c r="G52" s="6">
        <v>29.7130033147684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39392.657678700001</v>
      </c>
      <c r="E53" s="6">
        <v>64025.342703800001</v>
      </c>
      <c r="F53" s="6">
        <v>38.090716831695701</v>
      </c>
      <c r="G53" s="6">
        <v>61.909283168304299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53833.372409700001</v>
      </c>
      <c r="E54" s="6">
        <v>31039.9894814</v>
      </c>
      <c r="F54" s="6">
        <v>63.427877970443703</v>
      </c>
      <c r="G54" s="6">
        <v>36.572122029556297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36297.234939900001</v>
      </c>
      <c r="E55" s="6">
        <v>63473.5039235</v>
      </c>
      <c r="F55" s="6">
        <v>36.380641612362901</v>
      </c>
      <c r="G55" s="6">
        <v>63.619358387637099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69091.540269599995</v>
      </c>
      <c r="E56" s="6">
        <v>70242.397442999994</v>
      </c>
      <c r="F56" s="6">
        <v>49.587014767438099</v>
      </c>
      <c r="G56" s="6">
        <v>50.412985232561901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47960.223061299999</v>
      </c>
      <c r="E57" s="6">
        <v>29005.1449445</v>
      </c>
      <c r="F57" s="6">
        <v>62.314030717927302</v>
      </c>
      <c r="G57" s="6">
        <v>37.685969282072698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52534.361217199999</v>
      </c>
      <c r="E58" s="6">
        <v>37403.8757166</v>
      </c>
      <c r="F58" s="6">
        <v>58.411597790012799</v>
      </c>
      <c r="G58" s="6">
        <v>41.588402209987201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54896.765518499997</v>
      </c>
      <c r="E59" s="6">
        <v>22449.353960199998</v>
      </c>
      <c r="F59" s="6">
        <v>70.975461844104203</v>
      </c>
      <c r="G59" s="6">
        <v>29.024538155895801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30872.2819155</v>
      </c>
      <c r="E60" s="6">
        <v>25468.677268899999</v>
      </c>
      <c r="F60" s="6">
        <v>54.7954496380816</v>
      </c>
      <c r="G60" s="6">
        <v>45.2045503619184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854</v>
      </c>
    </row>
    <row r="9" spans="1:15" x14ac:dyDescent="0.25">
      <c r="A9" t="s">
        <v>855</v>
      </c>
    </row>
    <row r="10" spans="1:15" x14ac:dyDescent="0.25">
      <c r="A10" t="s">
        <v>4</v>
      </c>
    </row>
    <row r="11" spans="1:15" x14ac:dyDescent="0.25">
      <c r="A11" t="s">
        <v>856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857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858</v>
      </c>
      <c r="E16" s="5" t="s">
        <v>859</v>
      </c>
      <c r="F16" s="5" t="s">
        <v>860</v>
      </c>
      <c r="G16" s="5" t="s">
        <v>861</v>
      </c>
      <c r="H16" s="5" t="s">
        <v>862</v>
      </c>
      <c r="I16" s="5" t="s">
        <v>863</v>
      </c>
      <c r="J16" s="5" t="s">
        <v>864</v>
      </c>
      <c r="K16" s="5" t="s">
        <v>865</v>
      </c>
      <c r="L16" s="5" t="s">
        <v>866</v>
      </c>
      <c r="M16" s="5" t="s">
        <v>867</v>
      </c>
      <c r="N16" s="5" t="s">
        <v>868</v>
      </c>
      <c r="O16" s="5" t="s">
        <v>869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2795975.42845</v>
      </c>
      <c r="E17" s="6">
        <v>814.64830649999999</v>
      </c>
      <c r="F17" s="6">
        <v>3561.5413589</v>
      </c>
      <c r="G17" s="6">
        <v>3225.9020153000001</v>
      </c>
      <c r="H17" s="6">
        <v>432.65221650000001</v>
      </c>
      <c r="I17" s="6">
        <v>6339.3403888000003</v>
      </c>
      <c r="J17" s="6">
        <v>99.488530368879097</v>
      </c>
      <c r="K17" s="6">
        <v>2.8987437427557002E-2</v>
      </c>
      <c r="L17" s="6">
        <v>0.12672948125347899</v>
      </c>
      <c r="M17" s="6">
        <v>0.114786506115371</v>
      </c>
      <c r="N17" s="6">
        <v>1.53949611797144E-2</v>
      </c>
      <c r="O17" s="6">
        <v>0.22557124514482099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870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858</v>
      </c>
      <c r="E27" s="5" t="s">
        <v>859</v>
      </c>
      <c r="F27" s="5" t="s">
        <v>860</v>
      </c>
      <c r="G27" s="5" t="s">
        <v>861</v>
      </c>
      <c r="H27" s="5" t="s">
        <v>862</v>
      </c>
      <c r="I27" s="5" t="s">
        <v>863</v>
      </c>
      <c r="J27" s="5" t="s">
        <v>864</v>
      </c>
      <c r="K27" s="5" t="s">
        <v>865</v>
      </c>
      <c r="L27" s="5" t="s">
        <v>866</v>
      </c>
      <c r="M27" s="5" t="s">
        <v>867</v>
      </c>
      <c r="N27" s="5" t="s">
        <v>868</v>
      </c>
      <c r="O27" s="5" t="s">
        <v>869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615.37964839999995</v>
      </c>
      <c r="E28" s="6">
        <v>1.8046324</v>
      </c>
      <c r="F28" s="6">
        <v>1.8046324</v>
      </c>
      <c r="G28" s="6">
        <v>301.37361079999999</v>
      </c>
      <c r="H28" s="6">
        <v>83.013090399999996</v>
      </c>
      <c r="I28" s="6">
        <v>131.7381652</v>
      </c>
      <c r="J28" s="6">
        <v>54.213036565977703</v>
      </c>
      <c r="K28" s="6">
        <v>0.15898251192368801</v>
      </c>
      <c r="L28" s="6">
        <v>0.15898251192368801</v>
      </c>
      <c r="M28" s="6">
        <v>26.550079491256</v>
      </c>
      <c r="N28" s="6">
        <v>7.31319554848967</v>
      </c>
      <c r="O28" s="6">
        <v>11.605723370429301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5292.3030547999997</v>
      </c>
      <c r="E29" s="6">
        <v>0</v>
      </c>
      <c r="F29" s="6">
        <v>92.317465999999996</v>
      </c>
      <c r="G29" s="6">
        <v>1589.6467841000001</v>
      </c>
      <c r="H29" s="6">
        <v>203.37770209999999</v>
      </c>
      <c r="I29" s="6">
        <v>743.55353239999999</v>
      </c>
      <c r="J29" s="6">
        <v>66.811897574288906</v>
      </c>
      <c r="K29" s="6">
        <v>0</v>
      </c>
      <c r="L29" s="6">
        <v>1.16544820257709</v>
      </c>
      <c r="M29" s="6">
        <v>20.0682608344319</v>
      </c>
      <c r="N29" s="6">
        <v>2.5675117356092101</v>
      </c>
      <c r="O29" s="6">
        <v>9.38688165309288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133132.94138050001</v>
      </c>
      <c r="E30" s="6">
        <v>0</v>
      </c>
      <c r="F30" s="6">
        <v>59.160482799999997</v>
      </c>
      <c r="G30" s="6">
        <v>0</v>
      </c>
      <c r="H30" s="6">
        <v>0</v>
      </c>
      <c r="I30" s="6">
        <v>570.49941290000004</v>
      </c>
      <c r="J30" s="6">
        <v>99.529270596046601</v>
      </c>
      <c r="K30" s="6">
        <v>0</v>
      </c>
      <c r="L30" s="6">
        <v>4.4227969728132303E-2</v>
      </c>
      <c r="M30" s="6">
        <v>0</v>
      </c>
      <c r="N30" s="6">
        <v>0</v>
      </c>
      <c r="O30" s="6">
        <v>0.426501434225253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72817.620339700006</v>
      </c>
      <c r="E31" s="6">
        <v>50.318937200000001</v>
      </c>
      <c r="F31" s="6">
        <v>484.10884950000002</v>
      </c>
      <c r="G31" s="6">
        <v>262.36291629999999</v>
      </c>
      <c r="H31" s="6">
        <v>3.0213011999999999</v>
      </c>
      <c r="I31" s="6">
        <v>1113.0561762</v>
      </c>
      <c r="J31" s="6">
        <v>97.440310884779606</v>
      </c>
      <c r="K31" s="6">
        <v>6.7333879647348896E-2</v>
      </c>
      <c r="L31" s="6">
        <v>0.64780634930519798</v>
      </c>
      <c r="M31" s="6">
        <v>0.35107881869316698</v>
      </c>
      <c r="N31" s="6">
        <v>4.0429298132948401E-3</v>
      </c>
      <c r="O31" s="6">
        <v>1.4894271377613499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88366.979118200004</v>
      </c>
      <c r="E32" s="6">
        <v>128.40128060000001</v>
      </c>
      <c r="F32" s="6">
        <v>148.89760860000001</v>
      </c>
      <c r="G32" s="6">
        <v>153.8768699</v>
      </c>
      <c r="H32" s="6">
        <v>38.142367200000002</v>
      </c>
      <c r="I32" s="6">
        <v>499.66106180000003</v>
      </c>
      <c r="J32" s="6">
        <v>98.9153536756412</v>
      </c>
      <c r="K32" s="6">
        <v>0.143728553467529</v>
      </c>
      <c r="L32" s="6">
        <v>0.16667153005678301</v>
      </c>
      <c r="M32" s="6">
        <v>0.17224516624360001</v>
      </c>
      <c r="N32" s="6">
        <v>4.2695425138021E-2</v>
      </c>
      <c r="O32" s="6">
        <v>0.55930564945287398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11594.053334</v>
      </c>
      <c r="E33" s="6">
        <v>12.640863299999999</v>
      </c>
      <c r="F33" s="6">
        <v>20.896897299999999</v>
      </c>
      <c r="G33" s="6">
        <v>151.2070028</v>
      </c>
      <c r="H33" s="6">
        <v>68.424171299999998</v>
      </c>
      <c r="I33" s="6">
        <v>144.2494106</v>
      </c>
      <c r="J33" s="6">
        <v>96.685825093628594</v>
      </c>
      <c r="K33" s="6">
        <v>0.105415445560539</v>
      </c>
      <c r="L33" s="6">
        <v>0.17426465957529499</v>
      </c>
      <c r="M33" s="6">
        <v>1.2609545087031899</v>
      </c>
      <c r="N33" s="6">
        <v>0.57060695409151196</v>
      </c>
      <c r="O33" s="6">
        <v>1.20293333844091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3787.4864032999999</v>
      </c>
      <c r="E34" s="6">
        <v>3.0917824999999999</v>
      </c>
      <c r="F34" s="6">
        <v>2.6807172000000001</v>
      </c>
      <c r="G34" s="6">
        <v>49.881286199999998</v>
      </c>
      <c r="H34" s="6">
        <v>4.0867680999999996</v>
      </c>
      <c r="I34" s="6">
        <v>21.336262900000001</v>
      </c>
      <c r="J34" s="6">
        <v>97.904213727808497</v>
      </c>
      <c r="K34" s="6">
        <v>7.9920692102329396E-2</v>
      </c>
      <c r="L34" s="6">
        <v>6.9294904785384706E-2</v>
      </c>
      <c r="M34" s="6">
        <v>1.28940082818192</v>
      </c>
      <c r="N34" s="6">
        <v>0.10564046307064701</v>
      </c>
      <c r="O34" s="6">
        <v>0.55152938405119201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104344.4175524</v>
      </c>
      <c r="E35" s="6">
        <v>0</v>
      </c>
      <c r="F35" s="6">
        <v>136.3055919</v>
      </c>
      <c r="G35" s="6">
        <v>0</v>
      </c>
      <c r="H35" s="6">
        <v>0</v>
      </c>
      <c r="I35" s="6">
        <v>23.206724000000001</v>
      </c>
      <c r="J35" s="6">
        <v>99.847362375653205</v>
      </c>
      <c r="K35" s="6">
        <v>0</v>
      </c>
      <c r="L35" s="6">
        <v>0.13043106806775401</v>
      </c>
      <c r="M35" s="6">
        <v>0</v>
      </c>
      <c r="N35" s="6">
        <v>0</v>
      </c>
      <c r="O35" s="6">
        <v>2.2206556279028001E-2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63913.704136400003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100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91338.829763899994</v>
      </c>
      <c r="E37" s="6">
        <v>0</v>
      </c>
      <c r="F37" s="6">
        <v>0</v>
      </c>
      <c r="G37" s="6">
        <v>0</v>
      </c>
      <c r="H37" s="6">
        <v>0</v>
      </c>
      <c r="I37" s="6">
        <v>319.03980300000001</v>
      </c>
      <c r="J37" s="6">
        <v>99.651923174182897</v>
      </c>
      <c r="K37" s="6">
        <v>0</v>
      </c>
      <c r="L37" s="6">
        <v>0</v>
      </c>
      <c r="M37" s="6">
        <v>0</v>
      </c>
      <c r="N37" s="6">
        <v>0</v>
      </c>
      <c r="O37" s="6">
        <v>0.34807682581705301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140398.0305461</v>
      </c>
      <c r="E38" s="6">
        <v>0</v>
      </c>
      <c r="F38" s="6">
        <v>0</v>
      </c>
      <c r="G38" s="6">
        <v>0</v>
      </c>
      <c r="H38" s="6">
        <v>0</v>
      </c>
      <c r="I38" s="6">
        <v>119.9212663</v>
      </c>
      <c r="J38" s="6">
        <v>99.914657689815996</v>
      </c>
      <c r="K38" s="6">
        <v>0</v>
      </c>
      <c r="L38" s="6">
        <v>0</v>
      </c>
      <c r="M38" s="6">
        <v>0</v>
      </c>
      <c r="N38" s="6">
        <v>0</v>
      </c>
      <c r="O38" s="6">
        <v>8.5342310184041204E-2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87076.506001700007</v>
      </c>
      <c r="E39" s="6">
        <v>32.105786299999998</v>
      </c>
      <c r="F39" s="6">
        <v>0</v>
      </c>
      <c r="G39" s="6">
        <v>0</v>
      </c>
      <c r="H39" s="6">
        <v>19.2660749</v>
      </c>
      <c r="I39" s="6">
        <v>105.1678727</v>
      </c>
      <c r="J39" s="6">
        <v>99.820549961794896</v>
      </c>
      <c r="K39" s="6">
        <v>3.6804614615098298E-2</v>
      </c>
      <c r="L39" s="6">
        <v>0</v>
      </c>
      <c r="M39" s="6">
        <v>0</v>
      </c>
      <c r="N39" s="6">
        <v>2.2085752867548301E-2</v>
      </c>
      <c r="O39" s="6">
        <v>0.120559670722446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102707.87725819999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100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87792.542599399996</v>
      </c>
      <c r="E41" s="6">
        <v>15.837899200000001</v>
      </c>
      <c r="F41" s="6">
        <v>0</v>
      </c>
      <c r="G41" s="6">
        <v>0</v>
      </c>
      <c r="H41" s="6">
        <v>0</v>
      </c>
      <c r="I41" s="6">
        <v>0</v>
      </c>
      <c r="J41" s="6">
        <v>99.981963112051403</v>
      </c>
      <c r="K41" s="6">
        <v>1.8036887948585399E-2</v>
      </c>
      <c r="L41" s="6">
        <v>0</v>
      </c>
      <c r="M41" s="6">
        <v>0</v>
      </c>
      <c r="N41" s="6">
        <v>0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82858.591713100002</v>
      </c>
      <c r="E42" s="6">
        <v>42.052262599999999</v>
      </c>
      <c r="F42" s="6">
        <v>0</v>
      </c>
      <c r="G42" s="6">
        <v>0</v>
      </c>
      <c r="H42" s="6">
        <v>0</v>
      </c>
      <c r="I42" s="6">
        <v>294.77739009999999</v>
      </c>
      <c r="J42" s="6">
        <v>99.595134387000698</v>
      </c>
      <c r="K42" s="6">
        <v>5.0546366506278501E-2</v>
      </c>
      <c r="L42" s="6">
        <v>0</v>
      </c>
      <c r="M42" s="6">
        <v>0</v>
      </c>
      <c r="N42" s="6">
        <v>0</v>
      </c>
      <c r="O42" s="6">
        <v>0.35431924649302499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91665.071068200006</v>
      </c>
      <c r="E43" s="6">
        <v>92.128355400000004</v>
      </c>
      <c r="F43" s="6">
        <v>609.30792680000002</v>
      </c>
      <c r="G43" s="6">
        <v>77.033005200000005</v>
      </c>
      <c r="H43" s="6">
        <v>0</v>
      </c>
      <c r="I43" s="6">
        <v>40.358726099999998</v>
      </c>
      <c r="J43" s="6">
        <v>99.114626414294406</v>
      </c>
      <c r="K43" s="6">
        <v>9.96155615353264E-2</v>
      </c>
      <c r="L43" s="6">
        <v>0.65882595008428302</v>
      </c>
      <c r="M43" s="6">
        <v>8.3293422925377794E-2</v>
      </c>
      <c r="N43" s="6">
        <v>0</v>
      </c>
      <c r="O43" s="6">
        <v>4.3638651160616902E-2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118909.95143469999</v>
      </c>
      <c r="E44" s="6">
        <v>204.47037259999999</v>
      </c>
      <c r="F44" s="6">
        <v>252.86540160000001</v>
      </c>
      <c r="G44" s="6">
        <v>400.19681550000001</v>
      </c>
      <c r="H44" s="6">
        <v>0</v>
      </c>
      <c r="I44" s="6">
        <v>0</v>
      </c>
      <c r="J44" s="6">
        <v>99.284002167462006</v>
      </c>
      <c r="K44" s="6">
        <v>0.17072277527207899</v>
      </c>
      <c r="L44" s="6">
        <v>0.21113026098843701</v>
      </c>
      <c r="M44" s="6">
        <v>0.334144796277484</v>
      </c>
      <c r="N44" s="6">
        <v>0</v>
      </c>
      <c r="O44" s="6">
        <v>0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112728.2164603</v>
      </c>
      <c r="E45" s="6">
        <v>0</v>
      </c>
      <c r="F45" s="6">
        <v>0</v>
      </c>
      <c r="G45" s="6">
        <v>0</v>
      </c>
      <c r="H45" s="6">
        <v>0</v>
      </c>
      <c r="I45" s="6">
        <v>72.803036700000007</v>
      </c>
      <c r="J45" s="6">
        <v>99.935458884126504</v>
      </c>
      <c r="K45" s="6">
        <v>0</v>
      </c>
      <c r="L45" s="6">
        <v>0</v>
      </c>
      <c r="M45" s="6">
        <v>0</v>
      </c>
      <c r="N45" s="6">
        <v>0</v>
      </c>
      <c r="O45" s="6">
        <v>6.45411158734574E-2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64985.093010500001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100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145899.18521749999</v>
      </c>
      <c r="E47" s="6">
        <v>205.8718173</v>
      </c>
      <c r="F47" s="6">
        <v>455.5987106</v>
      </c>
      <c r="G47" s="6">
        <v>0</v>
      </c>
      <c r="H47" s="6">
        <v>0</v>
      </c>
      <c r="I47" s="6">
        <v>137.4839522</v>
      </c>
      <c r="J47" s="6">
        <v>99.455375179435194</v>
      </c>
      <c r="K47" s="6">
        <v>0.14033703339686501</v>
      </c>
      <c r="L47" s="6">
        <v>0.31056883989064898</v>
      </c>
      <c r="M47" s="6">
        <v>0</v>
      </c>
      <c r="N47" s="6">
        <v>0</v>
      </c>
      <c r="O47" s="6">
        <v>9.3718947277317999E-2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108305.2532317</v>
      </c>
      <c r="E48" s="6">
        <v>0</v>
      </c>
      <c r="F48" s="6">
        <v>149.63551910000001</v>
      </c>
      <c r="G48" s="6">
        <v>0</v>
      </c>
      <c r="H48" s="6">
        <v>0</v>
      </c>
      <c r="I48" s="6">
        <v>68.569654900000003</v>
      </c>
      <c r="J48" s="6">
        <v>99.798932712608305</v>
      </c>
      <c r="K48" s="6">
        <v>0</v>
      </c>
      <c r="L48" s="6">
        <v>0.13788310960438499</v>
      </c>
      <c r="M48" s="6">
        <v>0</v>
      </c>
      <c r="N48" s="6">
        <v>0</v>
      </c>
      <c r="O48" s="6">
        <v>6.3184177787314694E-2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81120.840275800001</v>
      </c>
      <c r="E49" s="6">
        <v>0</v>
      </c>
      <c r="F49" s="6">
        <v>0</v>
      </c>
      <c r="G49" s="6">
        <v>0</v>
      </c>
      <c r="H49" s="6">
        <v>0</v>
      </c>
      <c r="I49" s="6">
        <v>27.362969199999998</v>
      </c>
      <c r="J49" s="6">
        <v>99.9662802525431</v>
      </c>
      <c r="K49" s="6">
        <v>0</v>
      </c>
      <c r="L49" s="6">
        <v>0</v>
      </c>
      <c r="M49" s="6">
        <v>0</v>
      </c>
      <c r="N49" s="6">
        <v>0</v>
      </c>
      <c r="O49" s="6">
        <v>3.37197474568681E-2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82598.831422400006</v>
      </c>
      <c r="E50" s="6">
        <v>25.9243171</v>
      </c>
      <c r="F50" s="6">
        <v>103.3894291</v>
      </c>
      <c r="G50" s="6">
        <v>240.3237245</v>
      </c>
      <c r="H50" s="6">
        <v>13.3207413</v>
      </c>
      <c r="I50" s="6">
        <v>444.55955999999998</v>
      </c>
      <c r="J50" s="6">
        <v>99.008085838597907</v>
      </c>
      <c r="K50" s="6">
        <v>3.1074495468561301E-2</v>
      </c>
      <c r="L50" s="6">
        <v>0.123928986583222</v>
      </c>
      <c r="M50" s="6">
        <v>0.28806693187544102</v>
      </c>
      <c r="N50" s="6">
        <v>1.5967067273865699E-2</v>
      </c>
      <c r="O50" s="6">
        <v>0.532876680200985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66452.540276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100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121627.3810124</v>
      </c>
      <c r="E52" s="6">
        <v>0</v>
      </c>
      <c r="F52" s="6">
        <v>23.0655112</v>
      </c>
      <c r="G52" s="6">
        <v>0</v>
      </c>
      <c r="H52" s="6">
        <v>0</v>
      </c>
      <c r="I52" s="6">
        <v>142.58176449999999</v>
      </c>
      <c r="J52" s="6">
        <v>99.863992809745895</v>
      </c>
      <c r="K52" s="6">
        <v>0</v>
      </c>
      <c r="L52" s="6">
        <v>1.8938285322406798E-2</v>
      </c>
      <c r="M52" s="6">
        <v>0</v>
      </c>
      <c r="N52" s="6">
        <v>0</v>
      </c>
      <c r="O52" s="6">
        <v>0.117068904931672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103387.0230509</v>
      </c>
      <c r="E53" s="6">
        <v>0</v>
      </c>
      <c r="F53" s="6">
        <v>30.977331599999999</v>
      </c>
      <c r="G53" s="6">
        <v>0</v>
      </c>
      <c r="H53" s="6">
        <v>0</v>
      </c>
      <c r="I53" s="6">
        <v>0</v>
      </c>
      <c r="J53" s="6">
        <v>99.970046479833798</v>
      </c>
      <c r="K53" s="6">
        <v>0</v>
      </c>
      <c r="L53" s="6">
        <v>2.99535201661488E-2</v>
      </c>
      <c r="M53" s="6">
        <v>0</v>
      </c>
      <c r="N53" s="6">
        <v>0</v>
      </c>
      <c r="O53" s="6">
        <v>0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84709.864489800006</v>
      </c>
      <c r="E54" s="6">
        <v>0</v>
      </c>
      <c r="F54" s="6">
        <v>108.23883960000001</v>
      </c>
      <c r="G54" s="6">
        <v>0</v>
      </c>
      <c r="H54" s="6">
        <v>0</v>
      </c>
      <c r="I54" s="6">
        <v>55.258561700000001</v>
      </c>
      <c r="J54" s="6">
        <v>99.807363114106593</v>
      </c>
      <c r="K54" s="6">
        <v>0</v>
      </c>
      <c r="L54" s="6">
        <v>0.12752981287448001</v>
      </c>
      <c r="M54" s="6">
        <v>0</v>
      </c>
      <c r="N54" s="6">
        <v>0</v>
      </c>
      <c r="O54" s="6">
        <v>6.5107073018860304E-2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97912.305833399994</v>
      </c>
      <c r="E55" s="6">
        <v>0</v>
      </c>
      <c r="F55" s="6">
        <v>855.02871000000005</v>
      </c>
      <c r="G55" s="6">
        <v>0</v>
      </c>
      <c r="H55" s="6">
        <v>0</v>
      </c>
      <c r="I55" s="6">
        <v>1003.40432</v>
      </c>
      <c r="J55" s="6">
        <v>98.137296514818402</v>
      </c>
      <c r="K55" s="6">
        <v>0</v>
      </c>
      <c r="L55" s="6">
        <v>0.856993462953756</v>
      </c>
      <c r="M55" s="6">
        <v>0</v>
      </c>
      <c r="N55" s="6">
        <v>0</v>
      </c>
      <c r="O55" s="6">
        <v>1.0057100222278601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139189.28708569999</v>
      </c>
      <c r="E56" s="6">
        <v>0</v>
      </c>
      <c r="F56" s="6">
        <v>0</v>
      </c>
      <c r="G56" s="6">
        <v>0</v>
      </c>
      <c r="H56" s="6">
        <v>0</v>
      </c>
      <c r="I56" s="6">
        <v>144.65062689999999</v>
      </c>
      <c r="J56" s="6">
        <v>99.896184210914697</v>
      </c>
      <c r="K56" s="6">
        <v>0</v>
      </c>
      <c r="L56" s="6">
        <v>0</v>
      </c>
      <c r="M56" s="6">
        <v>0</v>
      </c>
      <c r="N56" s="6">
        <v>0</v>
      </c>
      <c r="O56" s="6">
        <v>0.103815789085332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76900.364749300003</v>
      </c>
      <c r="E57" s="6">
        <v>0</v>
      </c>
      <c r="F57" s="6">
        <v>0</v>
      </c>
      <c r="G57" s="6">
        <v>0</v>
      </c>
      <c r="H57" s="6">
        <v>0</v>
      </c>
      <c r="I57" s="6">
        <v>65.003256500000006</v>
      </c>
      <c r="J57" s="6">
        <v>99.915542200103403</v>
      </c>
      <c r="K57" s="6">
        <v>0</v>
      </c>
      <c r="L57" s="6">
        <v>0</v>
      </c>
      <c r="M57" s="6">
        <v>0</v>
      </c>
      <c r="N57" s="6">
        <v>0</v>
      </c>
      <c r="O57" s="6">
        <v>8.4457799896573496E-2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89887.140051800001</v>
      </c>
      <c r="E58" s="6">
        <v>0</v>
      </c>
      <c r="F58" s="6">
        <v>0</v>
      </c>
      <c r="G58" s="6">
        <v>0</v>
      </c>
      <c r="H58" s="6">
        <v>0</v>
      </c>
      <c r="I58" s="6">
        <v>51.096882000000001</v>
      </c>
      <c r="J58" s="6">
        <v>99.943186698180895</v>
      </c>
      <c r="K58" s="6">
        <v>0</v>
      </c>
      <c r="L58" s="6">
        <v>0</v>
      </c>
      <c r="M58" s="6">
        <v>0</v>
      </c>
      <c r="N58" s="6">
        <v>0</v>
      </c>
      <c r="O58" s="6">
        <v>5.68133018191255E-2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77346.119478699999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100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56313.697450799998</v>
      </c>
      <c r="E60" s="6">
        <v>0</v>
      </c>
      <c r="F60" s="6">
        <v>27.261733599999999</v>
      </c>
      <c r="G60" s="6">
        <v>0</v>
      </c>
      <c r="H60" s="6">
        <v>0</v>
      </c>
      <c r="I60" s="6">
        <v>0</v>
      </c>
      <c r="J60" s="6">
        <v>99.951612940222105</v>
      </c>
      <c r="K60" s="6">
        <v>0</v>
      </c>
      <c r="L60" s="6">
        <v>4.83870597779038E-2</v>
      </c>
      <c r="M60" s="6">
        <v>0</v>
      </c>
      <c r="N60" s="6">
        <v>0</v>
      </c>
      <c r="O60" s="6">
        <v>0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871</v>
      </c>
    </row>
    <row r="9" spans="1:7" x14ac:dyDescent="0.25">
      <c r="A9" t="s">
        <v>872</v>
      </c>
    </row>
    <row r="10" spans="1:7" x14ac:dyDescent="0.25">
      <c r="A10" t="s">
        <v>4</v>
      </c>
    </row>
    <row r="11" spans="1:7" x14ac:dyDescent="0.25">
      <c r="A11" t="s">
        <v>873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2097823.7835255</v>
      </c>
      <c r="E17" s="6">
        <v>712525.72921050002</v>
      </c>
      <c r="F17" s="6">
        <v>74.646366013143194</v>
      </c>
      <c r="G17" s="6">
        <v>25.353633986856799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817.49847720000002</v>
      </c>
      <c r="E28" s="6">
        <v>317.61530240000002</v>
      </c>
      <c r="F28" s="6">
        <v>72.019077901430805</v>
      </c>
      <c r="G28" s="6">
        <v>27.980922098569199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4454.9663356999999</v>
      </c>
      <c r="E29" s="6">
        <v>3466.2322036999999</v>
      </c>
      <c r="F29" s="6">
        <v>56.241063944313701</v>
      </c>
      <c r="G29" s="6">
        <v>43.758936055686299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93870.386383000005</v>
      </c>
      <c r="E30" s="6">
        <v>39892.214893199998</v>
      </c>
      <c r="F30" s="6">
        <v>70.176854731743404</v>
      </c>
      <c r="G30" s="6">
        <v>29.823145268256599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38010.749869699997</v>
      </c>
      <c r="E31" s="6">
        <v>36719.738650400002</v>
      </c>
      <c r="F31" s="6">
        <v>50.863778121129698</v>
      </c>
      <c r="G31" s="6">
        <v>49.136221878870302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55981.950775800004</v>
      </c>
      <c r="E32" s="6">
        <v>33354.007530499999</v>
      </c>
      <c r="F32" s="6">
        <v>62.664521472818997</v>
      </c>
      <c r="G32" s="6">
        <v>37.335478527181003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7365.5671198999999</v>
      </c>
      <c r="E33" s="6">
        <v>4625.9045593999999</v>
      </c>
      <c r="F33" s="6">
        <v>61.423379188849999</v>
      </c>
      <c r="G33" s="6">
        <v>38.576620811150001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2771.4369646999999</v>
      </c>
      <c r="E34" s="6">
        <v>1097.1262555000001</v>
      </c>
      <c r="F34" s="6">
        <v>71.639955377457198</v>
      </c>
      <c r="G34" s="6">
        <v>28.360044622542802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83805.434820900002</v>
      </c>
      <c r="E35" s="6">
        <v>20698.4950474</v>
      </c>
      <c r="F35" s="6">
        <v>80.193572554175603</v>
      </c>
      <c r="G35" s="6">
        <v>19.806427445824301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54526.284649900001</v>
      </c>
      <c r="E36" s="6">
        <v>9387.4194865000009</v>
      </c>
      <c r="F36" s="6">
        <v>85.312352627120404</v>
      </c>
      <c r="G36" s="6">
        <v>14.687647372879599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69033.779227799998</v>
      </c>
      <c r="E37" s="6">
        <v>22624.090339099999</v>
      </c>
      <c r="F37" s="6">
        <v>75.316805369792107</v>
      </c>
      <c r="G37" s="6">
        <v>24.6831946302079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102201.29297730001</v>
      </c>
      <c r="E38" s="6">
        <v>38316.658835100003</v>
      </c>
      <c r="F38" s="6">
        <v>72.731840778425905</v>
      </c>
      <c r="G38" s="6">
        <v>27.268159221574098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62921.0449305</v>
      </c>
      <c r="E39" s="6">
        <v>24312.0008051</v>
      </c>
      <c r="F39" s="6">
        <v>72.129826947933495</v>
      </c>
      <c r="G39" s="6">
        <v>27.870173052066502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79595.184478499999</v>
      </c>
      <c r="E40" s="6">
        <v>23112.692779699999</v>
      </c>
      <c r="F40" s="6">
        <v>77.496669781621094</v>
      </c>
      <c r="G40" s="6">
        <v>22.503330218378899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58665.213203599997</v>
      </c>
      <c r="E41" s="6">
        <v>29143.167294999999</v>
      </c>
      <c r="F41" s="6">
        <v>66.810494477272997</v>
      </c>
      <c r="G41" s="6">
        <v>33.189505522727003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61324.088466000001</v>
      </c>
      <c r="E42" s="6">
        <v>21871.3328998</v>
      </c>
      <c r="F42" s="6">
        <v>73.710893531466795</v>
      </c>
      <c r="G42" s="6">
        <v>26.289106468533198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67773.823330700005</v>
      </c>
      <c r="E43" s="6">
        <v>24710.075751</v>
      </c>
      <c r="F43" s="6">
        <v>73.281753909217002</v>
      </c>
      <c r="G43" s="6">
        <v>26.718246090783001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80780.415584600007</v>
      </c>
      <c r="E44" s="6">
        <v>38987.068439800001</v>
      </c>
      <c r="F44" s="6">
        <v>67.447701888888901</v>
      </c>
      <c r="G44" s="6">
        <v>32.552298111111099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86787.363215599995</v>
      </c>
      <c r="E45" s="6">
        <v>26013.656281399999</v>
      </c>
      <c r="F45" s="6">
        <v>76.938456409880402</v>
      </c>
      <c r="G45" s="6">
        <v>23.061543590119602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45717.704974</v>
      </c>
      <c r="E46" s="6">
        <v>19267.3880365</v>
      </c>
      <c r="F46" s="6">
        <v>70.351064922863401</v>
      </c>
      <c r="G46" s="6">
        <v>29.648935077136599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100499.6018469</v>
      </c>
      <c r="E47" s="6">
        <v>46198.537850699999</v>
      </c>
      <c r="F47" s="6">
        <v>68.507754804571803</v>
      </c>
      <c r="G47" s="6">
        <v>31.4922451954282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74926.921792499998</v>
      </c>
      <c r="E48" s="6">
        <v>33596.536613199998</v>
      </c>
      <c r="F48" s="6">
        <v>69.042143416030896</v>
      </c>
      <c r="G48" s="6">
        <v>30.9578565839691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62121.588132500001</v>
      </c>
      <c r="E49" s="6">
        <v>19026.6151125</v>
      </c>
      <c r="F49" s="6">
        <v>76.553251518021298</v>
      </c>
      <c r="G49" s="6">
        <v>23.446748481978702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54125.280343999999</v>
      </c>
      <c r="E50" s="6">
        <v>29301.068850399999</v>
      </c>
      <c r="F50" s="6">
        <v>64.877920305342997</v>
      </c>
      <c r="G50" s="6">
        <v>35.122079694657003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55964.875502499999</v>
      </c>
      <c r="E51" s="6">
        <v>10487.664773500001</v>
      </c>
      <c r="F51" s="6">
        <v>84.217812095758603</v>
      </c>
      <c r="G51" s="6">
        <v>15.7821879042414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106988.05430059999</v>
      </c>
      <c r="E52" s="6">
        <v>14804.9739875</v>
      </c>
      <c r="F52" s="6">
        <v>87.844153154251998</v>
      </c>
      <c r="G52" s="6">
        <v>12.155846845748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80348.515923500003</v>
      </c>
      <c r="E53" s="6">
        <v>23069.484458999999</v>
      </c>
      <c r="F53" s="6">
        <v>77.692969914641907</v>
      </c>
      <c r="G53" s="6">
        <v>22.3070300853581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75295.375703600002</v>
      </c>
      <c r="E54" s="6">
        <v>9577.9861875000006</v>
      </c>
      <c r="F54" s="6">
        <v>88.714967836681893</v>
      </c>
      <c r="G54" s="6">
        <v>11.2850321633181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75174.079557200006</v>
      </c>
      <c r="E55" s="6">
        <v>24596.659306199999</v>
      </c>
      <c r="F55" s="6">
        <v>75.346820534349007</v>
      </c>
      <c r="G55" s="6">
        <v>24.653179465651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108829.5775269</v>
      </c>
      <c r="E56" s="6">
        <v>30504.360185699999</v>
      </c>
      <c r="F56" s="6">
        <v>78.107013491127702</v>
      </c>
      <c r="G56" s="6">
        <v>21.892986508872301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63205.568573700002</v>
      </c>
      <c r="E57" s="6">
        <v>13759.799432100001</v>
      </c>
      <c r="F57" s="6">
        <v>82.122089728638599</v>
      </c>
      <c r="G57" s="6">
        <v>17.877910271361401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74383.113975999993</v>
      </c>
      <c r="E58" s="6">
        <v>15555.1229578</v>
      </c>
      <c r="F58" s="6">
        <v>82.704661011701305</v>
      </c>
      <c r="G58" s="6">
        <v>17.295338988298699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66141.376524199994</v>
      </c>
      <c r="E59" s="6">
        <v>11204.7429545</v>
      </c>
      <c r="F59" s="6">
        <v>85.513503418118304</v>
      </c>
      <c r="G59" s="6">
        <v>14.486496581881701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43415.668036000003</v>
      </c>
      <c r="E60" s="6">
        <v>12925.2911484</v>
      </c>
      <c r="F60" s="6">
        <v>77.058801739430095</v>
      </c>
      <c r="G60" s="6">
        <v>22.941198260570001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876</v>
      </c>
    </row>
    <row r="9" spans="1:7" x14ac:dyDescent="0.25">
      <c r="A9" t="s">
        <v>872</v>
      </c>
    </row>
    <row r="10" spans="1:7" x14ac:dyDescent="0.25">
      <c r="A10" t="s">
        <v>877</v>
      </c>
    </row>
    <row r="11" spans="1:7" x14ac:dyDescent="0.25">
      <c r="A11" t="s">
        <v>878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1649394.8831982999</v>
      </c>
      <c r="E17" s="6">
        <v>448428.90032720001</v>
      </c>
      <c r="F17" s="6">
        <v>78.624091124870702</v>
      </c>
      <c r="G17" s="6">
        <v>21.375908875129301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880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799.4521532</v>
      </c>
      <c r="E28" s="6">
        <v>18.046323999999998</v>
      </c>
      <c r="F28" s="6">
        <v>97.792494481236204</v>
      </c>
      <c r="G28" s="6">
        <v>2.2075055187638002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3510.0710193999998</v>
      </c>
      <c r="E29" s="6">
        <v>944.89531629999999</v>
      </c>
      <c r="F29" s="6">
        <v>78.790068317058797</v>
      </c>
      <c r="G29" s="6">
        <v>21.2099316829412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65858.604066200001</v>
      </c>
      <c r="E30" s="6">
        <v>28011.7823168</v>
      </c>
      <c r="F30" s="6">
        <v>70.159084886995899</v>
      </c>
      <c r="G30" s="6">
        <v>29.840915113004101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22940.9357752</v>
      </c>
      <c r="E31" s="6">
        <v>15069.8140945</v>
      </c>
      <c r="F31" s="6">
        <v>60.353810050685702</v>
      </c>
      <c r="G31" s="6">
        <v>39.646189949314298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28866.821884000001</v>
      </c>
      <c r="E32" s="6">
        <v>27115.128891799999</v>
      </c>
      <c r="F32" s="6">
        <v>51.564515855490001</v>
      </c>
      <c r="G32" s="6">
        <v>48.435484144509999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5750.4332672</v>
      </c>
      <c r="E33" s="6">
        <v>1615.1338527</v>
      </c>
      <c r="F33" s="6">
        <v>78.071833079406801</v>
      </c>
      <c r="G33" s="6">
        <v>21.928166920593199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2346.5292042999999</v>
      </c>
      <c r="E34" s="6">
        <v>424.90776039999997</v>
      </c>
      <c r="F34" s="6">
        <v>84.668323118581398</v>
      </c>
      <c r="G34" s="6">
        <v>15.3316768814186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71879.723104899997</v>
      </c>
      <c r="E35" s="6">
        <v>11925.711716</v>
      </c>
      <c r="F35" s="6">
        <v>85.769763331595001</v>
      </c>
      <c r="G35" s="6">
        <v>14.230236668405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45384.334292400003</v>
      </c>
      <c r="E36" s="6">
        <v>9141.9503574999999</v>
      </c>
      <c r="F36" s="6">
        <v>83.233865251963806</v>
      </c>
      <c r="G36" s="6">
        <v>16.766134748036201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56132.140698499999</v>
      </c>
      <c r="E37" s="6">
        <v>12901.6385293</v>
      </c>
      <c r="F37" s="6">
        <v>81.311122361233103</v>
      </c>
      <c r="G37" s="6">
        <v>18.6888776387669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86594.514012</v>
      </c>
      <c r="E38" s="6">
        <v>15606.7789653</v>
      </c>
      <c r="F38" s="6">
        <v>84.729372290068397</v>
      </c>
      <c r="G38" s="6">
        <v>15.270627709931601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55078.606236799998</v>
      </c>
      <c r="E39" s="6">
        <v>7842.4386936999999</v>
      </c>
      <c r="F39" s="6">
        <v>87.536064122325996</v>
      </c>
      <c r="G39" s="6">
        <v>12.4639358776741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63519.042141799997</v>
      </c>
      <c r="E40" s="6">
        <v>16076.142336700001</v>
      </c>
      <c r="F40" s="6">
        <v>79.802619414692799</v>
      </c>
      <c r="G40" s="6">
        <v>20.197380585307201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47132.588153099998</v>
      </c>
      <c r="E41" s="6">
        <v>11532.625050500001</v>
      </c>
      <c r="F41" s="6">
        <v>80.341629356266793</v>
      </c>
      <c r="G41" s="6">
        <v>19.6583706437332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48277.0440753</v>
      </c>
      <c r="E42" s="6">
        <v>13047.044390700001</v>
      </c>
      <c r="F42" s="6">
        <v>78.724438117113294</v>
      </c>
      <c r="G42" s="6">
        <v>21.275561882886699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40265.596650599997</v>
      </c>
      <c r="E43" s="6">
        <v>27508.226680100001</v>
      </c>
      <c r="F43" s="6">
        <v>59.411723688842898</v>
      </c>
      <c r="G43" s="6">
        <v>40.588276311157202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58385.382362999997</v>
      </c>
      <c r="E44" s="6">
        <v>22395.033221599999</v>
      </c>
      <c r="F44" s="6">
        <v>72.276655103183998</v>
      </c>
      <c r="G44" s="6">
        <v>27.723344896816101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72942.472116999998</v>
      </c>
      <c r="E45" s="6">
        <v>13844.891098599999</v>
      </c>
      <c r="F45" s="6">
        <v>84.047342164081996</v>
      </c>
      <c r="G45" s="6">
        <v>15.952657835918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34112.862497399998</v>
      </c>
      <c r="E46" s="6">
        <v>11604.842476600001</v>
      </c>
      <c r="F46" s="6">
        <v>74.6163056890109</v>
      </c>
      <c r="G46" s="6">
        <v>25.3836943109891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62870.354999700001</v>
      </c>
      <c r="E47" s="6">
        <v>37629.246847199996</v>
      </c>
      <c r="F47" s="6">
        <v>62.557815000576802</v>
      </c>
      <c r="G47" s="6">
        <v>37.442184999423198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41957.882722900002</v>
      </c>
      <c r="E48" s="6">
        <v>32969.039069600003</v>
      </c>
      <c r="F48" s="6">
        <v>55.998407140088702</v>
      </c>
      <c r="G48" s="6">
        <v>44.001592859911298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43772.608939199999</v>
      </c>
      <c r="E49" s="6">
        <v>18348.979193300001</v>
      </c>
      <c r="F49" s="6">
        <v>70.462797644253399</v>
      </c>
      <c r="G49" s="6">
        <v>29.537202355746601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41848.013376900002</v>
      </c>
      <c r="E50" s="6">
        <v>12277.2669671</v>
      </c>
      <c r="F50" s="6">
        <v>77.316945262786106</v>
      </c>
      <c r="G50" s="6">
        <v>22.683054737213901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49117.979161399999</v>
      </c>
      <c r="E51" s="6">
        <v>6846.8963411000004</v>
      </c>
      <c r="F51" s="6">
        <v>87.7657257706324</v>
      </c>
      <c r="G51" s="6">
        <v>12.2342742293676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97356.359443499998</v>
      </c>
      <c r="E52" s="6">
        <v>9631.6948570999994</v>
      </c>
      <c r="F52" s="6">
        <v>90.997410953901294</v>
      </c>
      <c r="G52" s="6">
        <v>9.0025890460987501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67624.264690600001</v>
      </c>
      <c r="E53" s="6">
        <v>12724.2512329</v>
      </c>
      <c r="F53" s="6">
        <v>84.163676096998699</v>
      </c>
      <c r="G53" s="6">
        <v>15.836323903001301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68997.877147299994</v>
      </c>
      <c r="E54" s="6">
        <v>6297.4985563</v>
      </c>
      <c r="F54" s="6">
        <v>91.6362744757526</v>
      </c>
      <c r="G54" s="6">
        <v>8.3637255242474406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56348.840937200002</v>
      </c>
      <c r="E55" s="6">
        <v>18825.23862</v>
      </c>
      <c r="F55" s="6">
        <v>74.957806293223896</v>
      </c>
      <c r="G55" s="6">
        <v>25.0421937067761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92670.881469800006</v>
      </c>
      <c r="E56" s="6">
        <v>16158.6960571</v>
      </c>
      <c r="F56" s="6">
        <v>85.152293683115701</v>
      </c>
      <c r="G56" s="6">
        <v>14.847706316884301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54246.109515900003</v>
      </c>
      <c r="E57" s="6">
        <v>8959.4590578000007</v>
      </c>
      <c r="F57" s="6">
        <v>85.824889705164296</v>
      </c>
      <c r="G57" s="6">
        <v>14.175110294835701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63648.8995545</v>
      </c>
      <c r="E58" s="6">
        <v>10734.214421500001</v>
      </c>
      <c r="F58" s="6">
        <v>85.569017149559699</v>
      </c>
      <c r="G58" s="6">
        <v>14.4309828504403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61890.227822699999</v>
      </c>
      <c r="E59" s="6">
        <v>4251.1487015000002</v>
      </c>
      <c r="F59" s="6">
        <v>93.572633463495293</v>
      </c>
      <c r="G59" s="6">
        <v>6.4273665365046897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37267.429704399998</v>
      </c>
      <c r="E60" s="6">
        <v>6148.2383315999996</v>
      </c>
      <c r="F60" s="6">
        <v>85.838664680912203</v>
      </c>
      <c r="G60" s="6">
        <v>14.161335319087801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876</v>
      </c>
    </row>
    <row r="9" spans="1:7" x14ac:dyDescent="0.25">
      <c r="A9" t="s">
        <v>872</v>
      </c>
    </row>
    <row r="10" spans="1:7" x14ac:dyDescent="0.25">
      <c r="A10" t="s">
        <v>881</v>
      </c>
    </row>
    <row r="11" spans="1:7" x14ac:dyDescent="0.25">
      <c r="A11" t="s">
        <v>882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1755513.3484875001</v>
      </c>
      <c r="E17" s="6">
        <v>342310.435038</v>
      </c>
      <c r="F17" s="6">
        <v>83.682593470137405</v>
      </c>
      <c r="G17" s="6">
        <v>16.317406529862598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884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723.6575924</v>
      </c>
      <c r="E28" s="6">
        <v>93.840884799999998</v>
      </c>
      <c r="F28" s="6">
        <v>88.520971302428293</v>
      </c>
      <c r="G28" s="6">
        <v>11.4790286975717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3518.7245739999998</v>
      </c>
      <c r="E29" s="6">
        <v>936.24176169999998</v>
      </c>
      <c r="F29" s="6">
        <v>78.984313434707701</v>
      </c>
      <c r="G29" s="6">
        <v>21.015686565292299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76120.772579700002</v>
      </c>
      <c r="E30" s="6">
        <v>17749.613803299999</v>
      </c>
      <c r="F30" s="6">
        <v>81.091359599948902</v>
      </c>
      <c r="G30" s="6">
        <v>18.908640400051102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27128.002634199998</v>
      </c>
      <c r="E31" s="6">
        <v>10882.747235500001</v>
      </c>
      <c r="F31" s="6">
        <v>71.369290864279705</v>
      </c>
      <c r="G31" s="6">
        <v>28.630709135720299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40932.478244700003</v>
      </c>
      <c r="E32" s="6">
        <v>15049.4725311</v>
      </c>
      <c r="F32" s="6">
        <v>73.117277403620605</v>
      </c>
      <c r="G32" s="6">
        <v>26.882722596379399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5757.4467212999998</v>
      </c>
      <c r="E33" s="6">
        <v>1608.1203986</v>
      </c>
      <c r="F33" s="6">
        <v>78.167052551116598</v>
      </c>
      <c r="G33" s="6">
        <v>21.832947448883399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2435.3325859000001</v>
      </c>
      <c r="E34" s="6">
        <v>336.10437880000001</v>
      </c>
      <c r="F34" s="6">
        <v>87.872559142387601</v>
      </c>
      <c r="G34" s="6">
        <v>12.127440857612401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76406.006495499998</v>
      </c>
      <c r="E35" s="6">
        <v>7399.4283254000002</v>
      </c>
      <c r="F35" s="6">
        <v>91.170705884155097</v>
      </c>
      <c r="G35" s="6">
        <v>8.8292941158449505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50837.069382599999</v>
      </c>
      <c r="E36" s="6">
        <v>3689.2152673000001</v>
      </c>
      <c r="F36" s="6">
        <v>93.234060800240599</v>
      </c>
      <c r="G36" s="6">
        <v>6.7659391997594396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53929.498515899999</v>
      </c>
      <c r="E37" s="6">
        <v>15104.280711900001</v>
      </c>
      <c r="F37" s="6">
        <v>78.120449320819603</v>
      </c>
      <c r="G37" s="6">
        <v>21.879550679180401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84108.1343949</v>
      </c>
      <c r="E38" s="6">
        <v>18093.158582399999</v>
      </c>
      <c r="F38" s="6">
        <v>82.296546300623902</v>
      </c>
      <c r="G38" s="6">
        <v>17.703453699376102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54560.191280699997</v>
      </c>
      <c r="E39" s="6">
        <v>8360.8536497999994</v>
      </c>
      <c r="F39" s="6">
        <v>86.712150665909903</v>
      </c>
      <c r="G39" s="6">
        <v>13.287849334090099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62995.423760199999</v>
      </c>
      <c r="E40" s="6">
        <v>16599.7607183</v>
      </c>
      <c r="F40" s="6">
        <v>79.144767579772505</v>
      </c>
      <c r="G40" s="6">
        <v>20.855232420227502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51926.681006400002</v>
      </c>
      <c r="E41" s="6">
        <v>6738.5321972000002</v>
      </c>
      <c r="F41" s="6">
        <v>88.513580997628594</v>
      </c>
      <c r="G41" s="6">
        <v>11.486419002371401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43050.840367800003</v>
      </c>
      <c r="E42" s="6">
        <v>18273.248098200002</v>
      </c>
      <c r="F42" s="6">
        <v>70.2021692367572</v>
      </c>
      <c r="G42" s="6">
        <v>29.7978307632428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59352.512629600002</v>
      </c>
      <c r="E43" s="6">
        <v>8421.3107010999993</v>
      </c>
      <c r="F43" s="6">
        <v>87.574390395524105</v>
      </c>
      <c r="G43" s="6">
        <v>12.4256096044759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64371.053773799998</v>
      </c>
      <c r="E44" s="6">
        <v>16409.361810800001</v>
      </c>
      <c r="F44" s="6">
        <v>79.686460273759394</v>
      </c>
      <c r="G44" s="6">
        <v>20.313539726240599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74827.051321399995</v>
      </c>
      <c r="E45" s="6">
        <v>11960.3118942</v>
      </c>
      <c r="F45" s="6">
        <v>86.218832499280097</v>
      </c>
      <c r="G45" s="6">
        <v>13.781167500719899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39130.761292499999</v>
      </c>
      <c r="E46" s="6">
        <v>6586.9436814999999</v>
      </c>
      <c r="F46" s="6">
        <v>85.592138351551</v>
      </c>
      <c r="G46" s="6">
        <v>14.407861648449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76337.328393899996</v>
      </c>
      <c r="E47" s="6">
        <v>24162.273453000002</v>
      </c>
      <c r="F47" s="6">
        <v>75.957841614329396</v>
      </c>
      <c r="G47" s="6">
        <v>24.0421583856706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53321.320343400002</v>
      </c>
      <c r="E48" s="6">
        <v>21605.601449099999</v>
      </c>
      <c r="F48" s="6">
        <v>71.164434715556894</v>
      </c>
      <c r="G48" s="6">
        <v>28.835565284443099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45012.9822269</v>
      </c>
      <c r="E49" s="6">
        <v>17108.605905600001</v>
      </c>
      <c r="F49" s="6">
        <v>72.459484021707894</v>
      </c>
      <c r="G49" s="6">
        <v>27.540515978292099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45658.423618699999</v>
      </c>
      <c r="E50" s="6">
        <v>8466.8567253000001</v>
      </c>
      <c r="F50" s="6">
        <v>84.356927721227805</v>
      </c>
      <c r="G50" s="6">
        <v>15.6430722787722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47879.062892800001</v>
      </c>
      <c r="E51" s="6">
        <v>8085.8126097000004</v>
      </c>
      <c r="F51" s="6">
        <v>85.5519867826047</v>
      </c>
      <c r="G51" s="6">
        <v>14.4480132173953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97680.162018000003</v>
      </c>
      <c r="E52" s="6">
        <v>9307.8922825999998</v>
      </c>
      <c r="F52" s="6">
        <v>91.300063971209298</v>
      </c>
      <c r="G52" s="6">
        <v>8.6999360287906509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70561.891666199997</v>
      </c>
      <c r="E53" s="6">
        <v>9786.6242573</v>
      </c>
      <c r="F53" s="6">
        <v>87.819782176664106</v>
      </c>
      <c r="G53" s="6">
        <v>12.1802178233359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69301.042586199997</v>
      </c>
      <c r="E54" s="6">
        <v>5994.3331174000004</v>
      </c>
      <c r="F54" s="6">
        <v>92.038909346841294</v>
      </c>
      <c r="G54" s="6">
        <v>7.96109065315866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68645.149506500005</v>
      </c>
      <c r="E55" s="6">
        <v>6528.9300506999998</v>
      </c>
      <c r="F55" s="6">
        <v>91.314918534210804</v>
      </c>
      <c r="G55" s="6">
        <v>8.6850814657891906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88944.357547299995</v>
      </c>
      <c r="E56" s="6">
        <v>19885.219979599999</v>
      </c>
      <c r="F56" s="6">
        <v>81.728110655685597</v>
      </c>
      <c r="G56" s="6">
        <v>18.271889344314399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54139.127448799998</v>
      </c>
      <c r="E57" s="6">
        <v>9066.4411249000004</v>
      </c>
      <c r="F57" s="6">
        <v>85.655629196139301</v>
      </c>
      <c r="G57" s="6">
        <v>14.3443708038607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68698.091265199997</v>
      </c>
      <c r="E58" s="6">
        <v>5685.0227107999999</v>
      </c>
      <c r="F58" s="6">
        <v>92.357105790657997</v>
      </c>
      <c r="G58" s="6">
        <v>7.6428942093420504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60444.8135721</v>
      </c>
      <c r="E59" s="6">
        <v>5696.5629521000001</v>
      </c>
      <c r="F59" s="6">
        <v>91.387293020707403</v>
      </c>
      <c r="G59" s="6">
        <v>8.6127069792926392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36777.956248000002</v>
      </c>
      <c r="E60" s="6">
        <v>6637.7117879999996</v>
      </c>
      <c r="F60" s="6">
        <v>84.7112526692068</v>
      </c>
      <c r="G60" s="6">
        <v>15.2887473307932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876</v>
      </c>
    </row>
    <row r="9" spans="1:7" x14ac:dyDescent="0.25">
      <c r="A9" t="s">
        <v>872</v>
      </c>
    </row>
    <row r="10" spans="1:7" x14ac:dyDescent="0.25">
      <c r="A10" t="s">
        <v>885</v>
      </c>
    </row>
    <row r="11" spans="1:7" x14ac:dyDescent="0.25">
      <c r="A11" t="s">
        <v>886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1998472.5916033001</v>
      </c>
      <c r="E17" s="6">
        <v>99351.1919222</v>
      </c>
      <c r="F17" s="6">
        <v>95.264083060626007</v>
      </c>
      <c r="G17" s="6">
        <v>4.7359169393739702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723.6575924</v>
      </c>
      <c r="E28" s="6">
        <v>93.840884799999998</v>
      </c>
      <c r="F28" s="6">
        <v>88.520971302428293</v>
      </c>
      <c r="G28" s="6">
        <v>11.4790286975717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3877.3702659999999</v>
      </c>
      <c r="E29" s="6">
        <v>577.59606970000004</v>
      </c>
      <c r="F29" s="6">
        <v>87.034782618413601</v>
      </c>
      <c r="G29" s="6">
        <v>12.965217381586401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87682.005457099993</v>
      </c>
      <c r="E30" s="6">
        <v>6188.3809259</v>
      </c>
      <c r="F30" s="6">
        <v>93.4075258829224</v>
      </c>
      <c r="G30" s="6">
        <v>6.5924741170775896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34158.179124499999</v>
      </c>
      <c r="E31" s="6">
        <v>3852.5707452000001</v>
      </c>
      <c r="F31" s="6">
        <v>89.864523171980196</v>
      </c>
      <c r="G31" s="6">
        <v>10.135476828019801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52096.735241900002</v>
      </c>
      <c r="E32" s="6">
        <v>3885.2155339000001</v>
      </c>
      <c r="F32" s="6">
        <v>93.0598782642289</v>
      </c>
      <c r="G32" s="6">
        <v>6.9401217357711502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6868.4364484999996</v>
      </c>
      <c r="E33" s="6">
        <v>497.13067139999998</v>
      </c>
      <c r="F33" s="6">
        <v>93.2506124334015</v>
      </c>
      <c r="G33" s="6">
        <v>6.7493875665985303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2668.1750123000002</v>
      </c>
      <c r="E34" s="6">
        <v>103.2619524</v>
      </c>
      <c r="F34" s="6">
        <v>96.274064547913</v>
      </c>
      <c r="G34" s="6">
        <v>3.7259354520869601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80717.681638099995</v>
      </c>
      <c r="E35" s="6">
        <v>3087.7531828000001</v>
      </c>
      <c r="F35" s="6">
        <v>96.315569283306203</v>
      </c>
      <c r="G35" s="6">
        <v>3.68443071669375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53073.3724277</v>
      </c>
      <c r="E36" s="6">
        <v>1452.9122222000001</v>
      </c>
      <c r="F36" s="6">
        <v>97.335391120945104</v>
      </c>
      <c r="G36" s="6">
        <v>2.66460887905493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63598.056702399997</v>
      </c>
      <c r="E37" s="6">
        <v>5435.7225254000004</v>
      </c>
      <c r="F37" s="6">
        <v>92.125996017887104</v>
      </c>
      <c r="G37" s="6">
        <v>7.8740039821129004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96700.054273100002</v>
      </c>
      <c r="E38" s="6">
        <v>5501.2387042</v>
      </c>
      <c r="F38" s="6">
        <v>94.617251363520495</v>
      </c>
      <c r="G38" s="6">
        <v>5.3827486364794703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60733.3541052</v>
      </c>
      <c r="E39" s="6">
        <v>2187.6908253000001</v>
      </c>
      <c r="F39" s="6">
        <v>96.523117459799906</v>
      </c>
      <c r="G39" s="6">
        <v>3.47688254020008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75967.434859600005</v>
      </c>
      <c r="E40" s="6">
        <v>3627.7496188999999</v>
      </c>
      <c r="F40" s="6">
        <v>95.442249876460906</v>
      </c>
      <c r="G40" s="6">
        <v>4.5577501235390896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56487.981650599999</v>
      </c>
      <c r="E41" s="6">
        <v>2177.2315530000001</v>
      </c>
      <c r="F41" s="6">
        <v>96.288717906054799</v>
      </c>
      <c r="G41" s="6">
        <v>3.71128209394523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54685.129569999997</v>
      </c>
      <c r="E42" s="6">
        <v>6638.9588960000001</v>
      </c>
      <c r="F42" s="6">
        <v>89.173978672865502</v>
      </c>
      <c r="G42" s="6">
        <v>10.8260213271345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65003.969671899999</v>
      </c>
      <c r="E43" s="6">
        <v>2769.8536588000002</v>
      </c>
      <c r="F43" s="6">
        <v>95.913092219565996</v>
      </c>
      <c r="G43" s="6">
        <v>4.0869077804340401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77194.3595298</v>
      </c>
      <c r="E44" s="6">
        <v>3586.0560547999999</v>
      </c>
      <c r="F44" s="6">
        <v>95.560735818393496</v>
      </c>
      <c r="G44" s="6">
        <v>4.43926418160647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83812.513644000006</v>
      </c>
      <c r="E45" s="6">
        <v>2974.8495716000002</v>
      </c>
      <c r="F45" s="6">
        <v>96.572254921249595</v>
      </c>
      <c r="G45" s="6">
        <v>3.4277450787504402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44299.574094199997</v>
      </c>
      <c r="E46" s="6">
        <v>1418.1308798</v>
      </c>
      <c r="F46" s="6">
        <v>96.898070713290394</v>
      </c>
      <c r="G46" s="6">
        <v>3.10192928670961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93311.978262200006</v>
      </c>
      <c r="E47" s="6">
        <v>7187.6235846999998</v>
      </c>
      <c r="F47" s="6">
        <v>92.848107402803905</v>
      </c>
      <c r="G47" s="6">
        <v>7.1518925971960998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71012.566051400005</v>
      </c>
      <c r="E48" s="6">
        <v>3914.3557411000002</v>
      </c>
      <c r="F48" s="6">
        <v>94.7757686456942</v>
      </c>
      <c r="G48" s="6">
        <v>5.2242313543058403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58627.074889900003</v>
      </c>
      <c r="E49" s="6">
        <v>3494.5132426</v>
      </c>
      <c r="F49" s="6">
        <v>94.374720048775202</v>
      </c>
      <c r="G49" s="6">
        <v>5.6252799512248499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51623.664304999998</v>
      </c>
      <c r="E50" s="6">
        <v>2501.616039</v>
      </c>
      <c r="F50" s="6">
        <v>95.378100541741901</v>
      </c>
      <c r="G50" s="6">
        <v>4.6218994582580697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54099.903388600003</v>
      </c>
      <c r="E51" s="6">
        <v>1864.9721139000001</v>
      </c>
      <c r="F51" s="6">
        <v>96.667602496825594</v>
      </c>
      <c r="G51" s="6">
        <v>3.3323975031744499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104634.23529310001</v>
      </c>
      <c r="E52" s="6">
        <v>2353.8190075000002</v>
      </c>
      <c r="F52" s="6">
        <v>97.799923530821005</v>
      </c>
      <c r="G52" s="6">
        <v>2.20007646917905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77621.147253000003</v>
      </c>
      <c r="E53" s="6">
        <v>2727.3686705</v>
      </c>
      <c r="F53" s="6">
        <v>96.605576793606602</v>
      </c>
      <c r="G53" s="6">
        <v>3.3944232063934199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73253.368194099996</v>
      </c>
      <c r="E54" s="6">
        <v>2042.0075095</v>
      </c>
      <c r="F54" s="6">
        <v>97.288004090000996</v>
      </c>
      <c r="G54" s="6">
        <v>2.7119959099989801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72841.882638399999</v>
      </c>
      <c r="E55" s="6">
        <v>2332.1969187999998</v>
      </c>
      <c r="F55" s="6">
        <v>96.897604955674396</v>
      </c>
      <c r="G55" s="6">
        <v>3.10239504432566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104326.0467646</v>
      </c>
      <c r="E56" s="6">
        <v>4503.5307622999999</v>
      </c>
      <c r="F56" s="6">
        <v>95.861850367666094</v>
      </c>
      <c r="G56" s="6">
        <v>4.1381496323339499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61455.727118900002</v>
      </c>
      <c r="E57" s="6">
        <v>1749.8414548000001</v>
      </c>
      <c r="F57" s="6">
        <v>97.231507453714897</v>
      </c>
      <c r="G57" s="6">
        <v>2.7684925462851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69648.719050400003</v>
      </c>
      <c r="E58" s="6">
        <v>4734.3949255999996</v>
      </c>
      <c r="F58" s="6">
        <v>93.635121370251397</v>
      </c>
      <c r="G58" s="6">
        <v>6.3648786297486399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63794.400115800003</v>
      </c>
      <c r="E59" s="6">
        <v>2346.9764083999999</v>
      </c>
      <c r="F59" s="6">
        <v>96.451576106007906</v>
      </c>
      <c r="G59" s="6">
        <v>3.5484238939921098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41873.836968600001</v>
      </c>
      <c r="E60" s="6">
        <v>1541.8310673999999</v>
      </c>
      <c r="F60" s="6">
        <v>96.4486759339473</v>
      </c>
      <c r="G60" s="6">
        <v>3.5513240660526599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876</v>
      </c>
    </row>
    <row r="9" spans="1:7" x14ac:dyDescent="0.25">
      <c r="A9" t="s">
        <v>872</v>
      </c>
    </row>
    <row r="10" spans="1:7" x14ac:dyDescent="0.25">
      <c r="A10" t="s">
        <v>889</v>
      </c>
    </row>
    <row r="11" spans="1:7" x14ac:dyDescent="0.25">
      <c r="A11" t="s">
        <v>890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1906825.6536123001</v>
      </c>
      <c r="E17" s="6">
        <v>190998.12991320001</v>
      </c>
      <c r="F17" s="6">
        <v>90.895415934687406</v>
      </c>
      <c r="G17" s="6">
        <v>9.1045840653125705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892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705.61126839999997</v>
      </c>
      <c r="E28" s="6">
        <v>111.8872088</v>
      </c>
      <c r="F28" s="6">
        <v>86.313465783664498</v>
      </c>
      <c r="G28" s="6">
        <v>13.686534216335501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3622.5445313999999</v>
      </c>
      <c r="E29" s="6">
        <v>832.42180429999996</v>
      </c>
      <c r="F29" s="6">
        <v>81.314745352184502</v>
      </c>
      <c r="G29" s="6">
        <v>18.685254647815501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85894.611088100006</v>
      </c>
      <c r="E30" s="6">
        <v>7975.7752948999996</v>
      </c>
      <c r="F30" s="6">
        <v>91.503416996327203</v>
      </c>
      <c r="G30" s="6">
        <v>8.4965830036728391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29038.321897400001</v>
      </c>
      <c r="E31" s="6">
        <v>8972.4279723</v>
      </c>
      <c r="F31" s="6">
        <v>76.395025083542706</v>
      </c>
      <c r="G31" s="6">
        <v>23.604974916457302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50546.867450799997</v>
      </c>
      <c r="E32" s="6">
        <v>5435.0833249999996</v>
      </c>
      <c r="F32" s="6">
        <v>90.291364895862998</v>
      </c>
      <c r="G32" s="6">
        <v>9.7086351041369792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6487.6341675000003</v>
      </c>
      <c r="E33" s="6">
        <v>877.93295239999998</v>
      </c>
      <c r="F33" s="6">
        <v>88.080579022516304</v>
      </c>
      <c r="G33" s="6">
        <v>11.9194209774837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2509.8881430000001</v>
      </c>
      <c r="E34" s="6">
        <v>261.54882170000002</v>
      </c>
      <c r="F34" s="6">
        <v>90.562699962821895</v>
      </c>
      <c r="G34" s="6">
        <v>9.4373000371780709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78408.415072699994</v>
      </c>
      <c r="E35" s="6">
        <v>5397.0197482000003</v>
      </c>
      <c r="F35" s="6">
        <v>93.560059965402104</v>
      </c>
      <c r="G35" s="6">
        <v>6.4399400345979103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49569.938338400003</v>
      </c>
      <c r="E36" s="6">
        <v>4956.3463115000004</v>
      </c>
      <c r="F36" s="6">
        <v>90.910170492408398</v>
      </c>
      <c r="G36" s="6">
        <v>9.0898295075916007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60779.689066699997</v>
      </c>
      <c r="E37" s="6">
        <v>8254.0901611000008</v>
      </c>
      <c r="F37" s="6">
        <v>88.043403890922903</v>
      </c>
      <c r="G37" s="6">
        <v>11.9565961090771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92245.846487999996</v>
      </c>
      <c r="E38" s="6">
        <v>9955.4464893000004</v>
      </c>
      <c r="F38" s="6">
        <v>90.258981858956304</v>
      </c>
      <c r="G38" s="6">
        <v>9.7410181410436891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59697.519854600003</v>
      </c>
      <c r="E39" s="6">
        <v>3223.5250759</v>
      </c>
      <c r="F39" s="6">
        <v>94.876872945354606</v>
      </c>
      <c r="G39" s="6">
        <v>5.1231270546453498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72654.832592599996</v>
      </c>
      <c r="E40" s="6">
        <v>6940.3518858999996</v>
      </c>
      <c r="F40" s="6">
        <v>91.280437464436403</v>
      </c>
      <c r="G40" s="6">
        <v>8.7195625355635702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54955.301680099998</v>
      </c>
      <c r="E41" s="6">
        <v>3709.9115234999999</v>
      </c>
      <c r="F41" s="6">
        <v>93.676130502373496</v>
      </c>
      <c r="G41" s="6">
        <v>6.3238694976264798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55022.253922199998</v>
      </c>
      <c r="E42" s="6">
        <v>6301.8345437999997</v>
      </c>
      <c r="F42" s="6">
        <v>89.7237208062311</v>
      </c>
      <c r="G42" s="6">
        <v>10.2762791937689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63030.072062699997</v>
      </c>
      <c r="E43" s="6">
        <v>4743.751268</v>
      </c>
      <c r="F43" s="6">
        <v>93.000614345079796</v>
      </c>
      <c r="G43" s="6">
        <v>6.99938565492024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66375.351790500004</v>
      </c>
      <c r="E44" s="6">
        <v>14405.0637941</v>
      </c>
      <c r="F44" s="6">
        <v>82.167628515090001</v>
      </c>
      <c r="G44" s="6">
        <v>17.832371484909999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81957.057270799996</v>
      </c>
      <c r="E45" s="6">
        <v>4830.3059448000004</v>
      </c>
      <c r="F45" s="6">
        <v>94.434321120229896</v>
      </c>
      <c r="G45" s="6">
        <v>5.56567887977008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44517.413033199999</v>
      </c>
      <c r="E46" s="6">
        <v>1200.2919408</v>
      </c>
      <c r="F46" s="6">
        <v>97.374557752882396</v>
      </c>
      <c r="G46" s="6">
        <v>2.6254422471176402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91438.296294300002</v>
      </c>
      <c r="E47" s="6">
        <v>9061.3055526000007</v>
      </c>
      <c r="F47" s="6">
        <v>90.983739849632499</v>
      </c>
      <c r="G47" s="6">
        <v>9.0162601503674598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68402.371505100004</v>
      </c>
      <c r="E48" s="6">
        <v>6524.5502874000003</v>
      </c>
      <c r="F48" s="6">
        <v>91.292114861639604</v>
      </c>
      <c r="G48" s="6">
        <v>8.7078851383603606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56072.475207700001</v>
      </c>
      <c r="E49" s="6">
        <v>6049.1129247999997</v>
      </c>
      <c r="F49" s="6">
        <v>90.262462524464496</v>
      </c>
      <c r="G49" s="6">
        <v>9.7375374755355004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50696.502543199997</v>
      </c>
      <c r="E50" s="6">
        <v>3428.7778008</v>
      </c>
      <c r="F50" s="6">
        <v>93.665108468708198</v>
      </c>
      <c r="G50" s="6">
        <v>6.3348915312917997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51359.708064600003</v>
      </c>
      <c r="E51" s="6">
        <v>4605.1674378999996</v>
      </c>
      <c r="F51" s="6">
        <v>91.771325502735607</v>
      </c>
      <c r="G51" s="6">
        <v>8.2286744972644197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99224.500681499994</v>
      </c>
      <c r="E52" s="6">
        <v>7763.5536191000001</v>
      </c>
      <c r="F52" s="6">
        <v>92.743532285121205</v>
      </c>
      <c r="G52" s="6">
        <v>7.2564677148787604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69916.743424700006</v>
      </c>
      <c r="E53" s="6">
        <v>10431.772498800001</v>
      </c>
      <c r="F53" s="6">
        <v>87.016844830423395</v>
      </c>
      <c r="G53" s="6">
        <v>12.9831551695766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71262.6261333</v>
      </c>
      <c r="E54" s="6">
        <v>4032.7495703</v>
      </c>
      <c r="F54" s="6">
        <v>94.644093966441005</v>
      </c>
      <c r="G54" s="6">
        <v>5.3559060335589601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68635.583202900001</v>
      </c>
      <c r="E55" s="6">
        <v>6538.4963543000003</v>
      </c>
      <c r="F55" s="6">
        <v>91.302192999483495</v>
      </c>
      <c r="G55" s="6">
        <v>8.6978070005165193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98140.453081</v>
      </c>
      <c r="E56" s="6">
        <v>10689.124445900001</v>
      </c>
      <c r="F56" s="6">
        <v>90.178107194013606</v>
      </c>
      <c r="G56" s="6">
        <v>9.8218928059864208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59054.437408899998</v>
      </c>
      <c r="E57" s="6">
        <v>4151.1311648000001</v>
      </c>
      <c r="F57" s="6">
        <v>93.432333165455802</v>
      </c>
      <c r="G57" s="6">
        <v>6.5676668345442204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66441.470971999996</v>
      </c>
      <c r="E58" s="6">
        <v>7941.6430039999996</v>
      </c>
      <c r="F58" s="6">
        <v>89.323325443779595</v>
      </c>
      <c r="G58" s="6">
        <v>10.6766745562204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58224.568359800003</v>
      </c>
      <c r="E59" s="6">
        <v>7916.8081644000004</v>
      </c>
      <c r="F59" s="6">
        <v>88.030475656182702</v>
      </c>
      <c r="G59" s="6">
        <v>11.9695243438173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39936.747014200002</v>
      </c>
      <c r="E60" s="6">
        <v>3478.9210217999998</v>
      </c>
      <c r="F60" s="6">
        <v>91.986945775162795</v>
      </c>
      <c r="G60" s="6">
        <v>8.0130542248372194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876</v>
      </c>
    </row>
    <row r="9" spans="1:7" x14ac:dyDescent="0.25">
      <c r="A9" t="s">
        <v>872</v>
      </c>
    </row>
    <row r="10" spans="1:7" x14ac:dyDescent="0.25">
      <c r="A10" t="s">
        <v>893</v>
      </c>
    </row>
    <row r="11" spans="1:7" x14ac:dyDescent="0.25">
      <c r="A11" t="s">
        <v>894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1139415.2176091999</v>
      </c>
      <c r="E17" s="6">
        <v>958408.56591630005</v>
      </c>
      <c r="F17" s="6">
        <v>54.314152912040797</v>
      </c>
      <c r="G17" s="6">
        <v>45.685847087959203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896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552.21751440000003</v>
      </c>
      <c r="E28" s="6">
        <v>265.2809628</v>
      </c>
      <c r="F28" s="6">
        <v>67.549668874172198</v>
      </c>
      <c r="G28" s="6">
        <v>32.450331125827802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2349.1545769999998</v>
      </c>
      <c r="E29" s="6">
        <v>2105.8117587000002</v>
      </c>
      <c r="F29" s="6">
        <v>52.731140933097102</v>
      </c>
      <c r="G29" s="6">
        <v>47.268859066902898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52458.265462399999</v>
      </c>
      <c r="E30" s="6">
        <v>41412.120920599998</v>
      </c>
      <c r="F30" s="6">
        <v>55.883721675934503</v>
      </c>
      <c r="G30" s="6">
        <v>44.116278324065497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15515.484516099999</v>
      </c>
      <c r="E31" s="6">
        <v>22495.2653536</v>
      </c>
      <c r="F31" s="6">
        <v>40.818675162386299</v>
      </c>
      <c r="G31" s="6">
        <v>59.181324837613801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27415.347329100001</v>
      </c>
      <c r="E32" s="6">
        <v>28566.603446699999</v>
      </c>
      <c r="F32" s="6">
        <v>48.9717613430348</v>
      </c>
      <c r="G32" s="6">
        <v>51.0282386569652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3757.6452297000001</v>
      </c>
      <c r="E33" s="6">
        <v>3607.9218901999998</v>
      </c>
      <c r="F33" s="6">
        <v>51.016373464953503</v>
      </c>
      <c r="G33" s="6">
        <v>48.983626535046497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1521.1221450999999</v>
      </c>
      <c r="E34" s="6">
        <v>1250.3148196</v>
      </c>
      <c r="F34" s="6">
        <v>54.885684375096602</v>
      </c>
      <c r="G34" s="6">
        <v>45.114315624903398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58428.8102755</v>
      </c>
      <c r="E35" s="6">
        <v>25376.624545400002</v>
      </c>
      <c r="F35" s="6">
        <v>69.719595632870096</v>
      </c>
      <c r="G35" s="6">
        <v>30.280404367129901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26954.8592799</v>
      </c>
      <c r="E36" s="6">
        <v>27571.425370000001</v>
      </c>
      <c r="F36" s="6">
        <v>49.4346157141837</v>
      </c>
      <c r="G36" s="6">
        <v>50.5653842858163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34215.279858599999</v>
      </c>
      <c r="E37" s="6">
        <v>34818.499369199999</v>
      </c>
      <c r="F37" s="6">
        <v>49.563098299595097</v>
      </c>
      <c r="G37" s="6">
        <v>50.436901700404903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51149.4230446</v>
      </c>
      <c r="E38" s="6">
        <v>51051.869932699999</v>
      </c>
      <c r="F38" s="6">
        <v>50.047725967577399</v>
      </c>
      <c r="G38" s="6">
        <v>49.952274032422601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36758.660921100003</v>
      </c>
      <c r="E39" s="6">
        <v>26162.384009400001</v>
      </c>
      <c r="F39" s="6">
        <v>58.420296359830203</v>
      </c>
      <c r="G39" s="6">
        <v>41.579703640169797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34834.970416800003</v>
      </c>
      <c r="E40" s="6">
        <v>44760.214061699997</v>
      </c>
      <c r="F40" s="6">
        <v>43.765173289107103</v>
      </c>
      <c r="G40" s="6">
        <v>56.234826710892897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37347.710748799997</v>
      </c>
      <c r="E41" s="6">
        <v>21317.5024548</v>
      </c>
      <c r="F41" s="6">
        <v>63.662447827783801</v>
      </c>
      <c r="G41" s="6">
        <v>36.337552172216199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29636.108202399999</v>
      </c>
      <c r="E42" s="6">
        <v>31687.980263599999</v>
      </c>
      <c r="F42" s="6">
        <v>48.3270260410494</v>
      </c>
      <c r="G42" s="6">
        <v>51.6729739589506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38035.837070000001</v>
      </c>
      <c r="E43" s="6">
        <v>29737.9862607</v>
      </c>
      <c r="F43" s="6">
        <v>56.121722518745102</v>
      </c>
      <c r="G43" s="6">
        <v>43.878277481254898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31444.049501199999</v>
      </c>
      <c r="E44" s="6">
        <v>49336.366083399997</v>
      </c>
      <c r="F44" s="6">
        <v>38.925337625020198</v>
      </c>
      <c r="G44" s="6">
        <v>61.074662374979802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50598.8128124</v>
      </c>
      <c r="E45" s="6">
        <v>36188.550403200003</v>
      </c>
      <c r="F45" s="6">
        <v>58.302051056328096</v>
      </c>
      <c r="G45" s="6">
        <v>41.697948943671904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27883.5440528</v>
      </c>
      <c r="E46" s="6">
        <v>17834.1609212</v>
      </c>
      <c r="F46" s="6">
        <v>60.990690737117198</v>
      </c>
      <c r="G46" s="6">
        <v>39.009309262882802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41971.066723800002</v>
      </c>
      <c r="E47" s="6">
        <v>58528.535123100002</v>
      </c>
      <c r="F47" s="6">
        <v>41.762420897684997</v>
      </c>
      <c r="G47" s="6">
        <v>58.237579102315003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29708.2520052</v>
      </c>
      <c r="E48" s="6">
        <v>45218.669787300001</v>
      </c>
      <c r="F48" s="6">
        <v>39.649636331615199</v>
      </c>
      <c r="G48" s="6">
        <v>60.350363668384801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30280.910630599999</v>
      </c>
      <c r="E49" s="6">
        <v>31840.677501900002</v>
      </c>
      <c r="F49" s="6">
        <v>48.744585482929701</v>
      </c>
      <c r="G49" s="6">
        <v>51.255414517070299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33679.9992662</v>
      </c>
      <c r="E50" s="6">
        <v>20445.281077799998</v>
      </c>
      <c r="F50" s="6">
        <v>62.2260042851373</v>
      </c>
      <c r="G50" s="6">
        <v>37.7739957148627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32457.141191300001</v>
      </c>
      <c r="E51" s="6">
        <v>23507.734311200002</v>
      </c>
      <c r="F51" s="6">
        <v>57.995556855746301</v>
      </c>
      <c r="G51" s="6">
        <v>42.004443144253699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70939.482388100005</v>
      </c>
      <c r="E52" s="6">
        <v>36048.571912500003</v>
      </c>
      <c r="F52" s="6">
        <v>66.305984207156598</v>
      </c>
      <c r="G52" s="6">
        <v>33.694015792843402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42324.365741299996</v>
      </c>
      <c r="E53" s="6">
        <v>38024.150182199999</v>
      </c>
      <c r="F53" s="6">
        <v>52.675976967137899</v>
      </c>
      <c r="G53" s="6">
        <v>47.324023032862101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57128.935876199997</v>
      </c>
      <c r="E54" s="6">
        <v>18166.439827400001</v>
      </c>
      <c r="F54" s="6">
        <v>75.873100230069696</v>
      </c>
      <c r="G54" s="6">
        <v>24.126899769930301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33641.912820500002</v>
      </c>
      <c r="E55" s="6">
        <v>41532.166736699997</v>
      </c>
      <c r="F55" s="6">
        <v>44.752011622439397</v>
      </c>
      <c r="G55" s="6">
        <v>55.247988377560603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58956.895157899999</v>
      </c>
      <c r="E56" s="6">
        <v>49872.682369000002</v>
      </c>
      <c r="F56" s="6">
        <v>54.173595540538898</v>
      </c>
      <c r="G56" s="6">
        <v>45.826404459461102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39292.841349100003</v>
      </c>
      <c r="E57" s="6">
        <v>23912.727224599999</v>
      </c>
      <c r="F57" s="6">
        <v>62.166739791737001</v>
      </c>
      <c r="G57" s="6">
        <v>37.833260208262999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41616.780459100002</v>
      </c>
      <c r="E58" s="6">
        <v>32766.333516899998</v>
      </c>
      <c r="F58" s="6">
        <v>55.949231263062998</v>
      </c>
      <c r="G58" s="6">
        <v>44.050768736937002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41835.255107600002</v>
      </c>
      <c r="E59" s="6">
        <v>24306.121416599999</v>
      </c>
      <c r="F59" s="6">
        <v>63.251261624851701</v>
      </c>
      <c r="G59" s="6">
        <v>36.748738375148299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24724.0759344</v>
      </c>
      <c r="E60" s="6">
        <v>18691.592101599999</v>
      </c>
      <c r="F60" s="6">
        <v>56.947358068748201</v>
      </c>
      <c r="G60" s="6">
        <v>43.052641931251699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876</v>
      </c>
    </row>
    <row r="9" spans="1:7" x14ac:dyDescent="0.25">
      <c r="A9" t="s">
        <v>872</v>
      </c>
    </row>
    <row r="10" spans="1:7" x14ac:dyDescent="0.25">
      <c r="A10" t="s">
        <v>897</v>
      </c>
    </row>
    <row r="11" spans="1:7" x14ac:dyDescent="0.25">
      <c r="A11" t="s">
        <v>898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928849.52338280005</v>
      </c>
      <c r="E17" s="6">
        <v>1168974.2601427</v>
      </c>
      <c r="F17" s="6">
        <v>44.276813461511097</v>
      </c>
      <c r="G17" s="6">
        <v>55.723186538488903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900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427.69787880000001</v>
      </c>
      <c r="E28" s="6">
        <v>389.80059840000001</v>
      </c>
      <c r="F28" s="6">
        <v>52.317880794701999</v>
      </c>
      <c r="G28" s="6">
        <v>47.682119205298001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1225.1681163999999</v>
      </c>
      <c r="E29" s="6">
        <v>3229.7982192999998</v>
      </c>
      <c r="F29" s="6">
        <v>27.501175633631199</v>
      </c>
      <c r="G29" s="6">
        <v>72.498824366368794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44117.586769599999</v>
      </c>
      <c r="E30" s="6">
        <v>49752.799613399999</v>
      </c>
      <c r="F30" s="6">
        <v>46.998407559116799</v>
      </c>
      <c r="G30" s="6">
        <v>53.001592440883201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9967.0080056000006</v>
      </c>
      <c r="E31" s="6">
        <v>28043.7418641</v>
      </c>
      <c r="F31" s="6">
        <v>26.221550587048899</v>
      </c>
      <c r="G31" s="6">
        <v>73.778449412951105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15493.922365300001</v>
      </c>
      <c r="E32" s="6">
        <v>40488.028410500003</v>
      </c>
      <c r="F32" s="6">
        <v>27.676638899832199</v>
      </c>
      <c r="G32" s="6">
        <v>72.323361100167801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2746.0630550999999</v>
      </c>
      <c r="E33" s="6">
        <v>4619.5040648000004</v>
      </c>
      <c r="F33" s="6">
        <v>37.282438818333397</v>
      </c>
      <c r="G33" s="6">
        <v>62.717561181666603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1003.4836594</v>
      </c>
      <c r="E34" s="6">
        <v>1767.9533053</v>
      </c>
      <c r="F34" s="6">
        <v>36.208063621198903</v>
      </c>
      <c r="G34" s="6">
        <v>63.791936378801097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53130.070315800003</v>
      </c>
      <c r="E35" s="6">
        <v>30675.364505099998</v>
      </c>
      <c r="F35" s="6">
        <v>63.396926976566498</v>
      </c>
      <c r="G35" s="6">
        <v>36.603073023433502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22556.996817200001</v>
      </c>
      <c r="E36" s="6">
        <v>31969.2878327</v>
      </c>
      <c r="F36" s="6">
        <v>41.369033232381398</v>
      </c>
      <c r="G36" s="6">
        <v>58.630966767618602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30767.366231</v>
      </c>
      <c r="E37" s="6">
        <v>38266.412996799998</v>
      </c>
      <c r="F37" s="6">
        <v>44.5685671205582</v>
      </c>
      <c r="G37" s="6">
        <v>55.4314328794418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43429.897377699999</v>
      </c>
      <c r="E38" s="6">
        <v>58771.3955996</v>
      </c>
      <c r="F38" s="6">
        <v>42.4944696025971</v>
      </c>
      <c r="G38" s="6">
        <v>57.5055303974029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30426.100769500001</v>
      </c>
      <c r="E39" s="6">
        <v>32494.944160999999</v>
      </c>
      <c r="F39" s="6">
        <v>48.356000449622897</v>
      </c>
      <c r="G39" s="6">
        <v>51.643999550377103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34650.533598499998</v>
      </c>
      <c r="E40" s="6">
        <v>44944.650880000001</v>
      </c>
      <c r="F40" s="6">
        <v>43.533454725341699</v>
      </c>
      <c r="G40" s="6">
        <v>56.466545274658301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33109.020259099998</v>
      </c>
      <c r="E41" s="6">
        <v>25556.192944499999</v>
      </c>
      <c r="F41" s="6">
        <v>56.437228215968098</v>
      </c>
      <c r="G41" s="6">
        <v>43.562771784031902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25757.604793300001</v>
      </c>
      <c r="E42" s="6">
        <v>35566.4836727</v>
      </c>
      <c r="F42" s="6">
        <v>42.002425861708197</v>
      </c>
      <c r="G42" s="6">
        <v>57.997574138291803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23153.271900799999</v>
      </c>
      <c r="E43" s="6">
        <v>44620.551429899999</v>
      </c>
      <c r="F43" s="6">
        <v>34.162558290129802</v>
      </c>
      <c r="G43" s="6">
        <v>65.837441709870205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14007.287995799999</v>
      </c>
      <c r="E44" s="6">
        <v>66773.127588799995</v>
      </c>
      <c r="F44" s="6">
        <v>17.339955352334599</v>
      </c>
      <c r="G44" s="6">
        <v>82.660044647665401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42387.362833599997</v>
      </c>
      <c r="E45" s="6">
        <v>44400.000381999998</v>
      </c>
      <c r="F45" s="6">
        <v>48.840477764372103</v>
      </c>
      <c r="G45" s="6">
        <v>51.159522235627897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25136.3127446</v>
      </c>
      <c r="E46" s="6">
        <v>20581.3922294</v>
      </c>
      <c r="F46" s="6">
        <v>54.981571710336702</v>
      </c>
      <c r="G46" s="6">
        <v>45.018428289663298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24433.1689558</v>
      </c>
      <c r="E47" s="6">
        <v>76066.432891100005</v>
      </c>
      <c r="F47" s="6">
        <v>24.311707217528301</v>
      </c>
      <c r="G47" s="6">
        <v>75.688292782471706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20662.286294099998</v>
      </c>
      <c r="E48" s="6">
        <v>54264.635498399999</v>
      </c>
      <c r="F48" s="6">
        <v>27.576585024167201</v>
      </c>
      <c r="G48" s="6">
        <v>72.423414975832799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22835.2594857</v>
      </c>
      <c r="E49" s="6">
        <v>39286.328646800001</v>
      </c>
      <c r="F49" s="6">
        <v>36.758975699388699</v>
      </c>
      <c r="G49" s="6">
        <v>63.241024300611301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27240.288620200001</v>
      </c>
      <c r="E50" s="6">
        <v>26884.991723800002</v>
      </c>
      <c r="F50" s="6">
        <v>50.328217141917698</v>
      </c>
      <c r="G50" s="6">
        <v>49.671782858082302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23928.565740499998</v>
      </c>
      <c r="E51" s="6">
        <v>32036.309762000001</v>
      </c>
      <c r="F51" s="6">
        <v>42.7563994838711</v>
      </c>
      <c r="G51" s="6">
        <v>57.2436005161289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63026.458319600002</v>
      </c>
      <c r="E52" s="6">
        <v>43961.595980999999</v>
      </c>
      <c r="F52" s="6">
        <v>58.909808886249202</v>
      </c>
      <c r="G52" s="6">
        <v>41.090191113750798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38458.603629099998</v>
      </c>
      <c r="E53" s="6">
        <v>41889.912294399997</v>
      </c>
      <c r="F53" s="6">
        <v>47.864734260576199</v>
      </c>
      <c r="G53" s="6">
        <v>52.135265739423801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48248.506971000003</v>
      </c>
      <c r="E54" s="6">
        <v>27046.8687326</v>
      </c>
      <c r="F54" s="6">
        <v>64.078977653196205</v>
      </c>
      <c r="G54" s="6">
        <v>35.921022346803802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27797.742498799998</v>
      </c>
      <c r="E55" s="6">
        <v>47376.3370584</v>
      </c>
      <c r="F55" s="6">
        <v>36.977828877370797</v>
      </c>
      <c r="G55" s="6">
        <v>63.022171122629203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48019.760272599997</v>
      </c>
      <c r="E56" s="6">
        <v>60809.817254299996</v>
      </c>
      <c r="F56" s="6">
        <v>44.123813915137802</v>
      </c>
      <c r="G56" s="6">
        <v>55.876186084862198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31500.057182</v>
      </c>
      <c r="E57" s="6">
        <v>31705.511391700002</v>
      </c>
      <c r="F57" s="6">
        <v>49.837471433026998</v>
      </c>
      <c r="G57" s="6">
        <v>50.162528566973101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39730.479769099999</v>
      </c>
      <c r="E58" s="6">
        <v>34652.634206900002</v>
      </c>
      <c r="F58" s="6">
        <v>53.413305312707401</v>
      </c>
      <c r="G58" s="6">
        <v>46.586694687292599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37222.567958699998</v>
      </c>
      <c r="E59" s="6">
        <v>28918.8085655</v>
      </c>
      <c r="F59" s="6">
        <v>56.277280448012597</v>
      </c>
      <c r="G59" s="6">
        <v>43.722719551987403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22253.022198499999</v>
      </c>
      <c r="E60" s="6">
        <v>21162.6458375</v>
      </c>
      <c r="F60" s="6">
        <v>51.255740623518498</v>
      </c>
      <c r="G60" s="6">
        <v>48.744259376481502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901</v>
      </c>
    </row>
    <row r="9" spans="1:13" x14ac:dyDescent="0.25">
      <c r="A9" t="s">
        <v>872</v>
      </c>
    </row>
    <row r="10" spans="1:13" x14ac:dyDescent="0.25">
      <c r="A10" t="s">
        <v>902</v>
      </c>
    </row>
    <row r="11" spans="1:13" x14ac:dyDescent="0.25">
      <c r="A11" t="s">
        <v>903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904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905</v>
      </c>
      <c r="E16" s="5" t="s">
        <v>906</v>
      </c>
      <c r="F16" s="5" t="s">
        <v>907</v>
      </c>
      <c r="G16" s="5" t="s">
        <v>908</v>
      </c>
      <c r="H16" s="5" t="s">
        <v>909</v>
      </c>
      <c r="I16" s="5" t="s">
        <v>910</v>
      </c>
      <c r="J16" s="5" t="s">
        <v>911</v>
      </c>
      <c r="K16" s="5" t="s">
        <v>912</v>
      </c>
      <c r="L16" s="5" t="s">
        <v>913</v>
      </c>
      <c r="M16" s="5" t="s">
        <v>914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246889.68881359999</v>
      </c>
      <c r="E17" s="6">
        <v>179687.49298879999</v>
      </c>
      <c r="F17" s="6">
        <v>192125.5261783</v>
      </c>
      <c r="G17" s="6">
        <v>75849.239211699998</v>
      </c>
      <c r="H17" s="6">
        <v>17973.782018099999</v>
      </c>
      <c r="I17" s="6">
        <v>34.649933145173698</v>
      </c>
      <c r="J17" s="6">
        <v>25.218386596074101</v>
      </c>
      <c r="K17" s="6">
        <v>26.964012428180101</v>
      </c>
      <c r="L17" s="6">
        <v>10.6451228499135</v>
      </c>
      <c r="M17" s="6">
        <v>2.5225449806585201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915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905</v>
      </c>
      <c r="E27" s="5" t="s">
        <v>906</v>
      </c>
      <c r="F27" s="5" t="s">
        <v>907</v>
      </c>
      <c r="G27" s="5" t="s">
        <v>908</v>
      </c>
      <c r="H27" s="5" t="s">
        <v>909</v>
      </c>
      <c r="I27" s="5" t="s">
        <v>910</v>
      </c>
      <c r="J27" s="5" t="s">
        <v>911</v>
      </c>
      <c r="K27" s="5" t="s">
        <v>912</v>
      </c>
      <c r="L27" s="5" t="s">
        <v>913</v>
      </c>
      <c r="M27" s="5" t="s">
        <v>914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50.529707199999997</v>
      </c>
      <c r="E28" s="6">
        <v>106.4733116</v>
      </c>
      <c r="F28" s="6">
        <v>83.013090399999996</v>
      </c>
      <c r="G28" s="6">
        <v>59.552869200000004</v>
      </c>
      <c r="H28" s="6">
        <v>18.046323999999998</v>
      </c>
      <c r="I28" s="6">
        <v>15.909090909090899</v>
      </c>
      <c r="J28" s="6">
        <v>33.522727272727302</v>
      </c>
      <c r="K28" s="6">
        <v>26.136363636363601</v>
      </c>
      <c r="L28" s="6">
        <v>18.75</v>
      </c>
      <c r="M28" s="6">
        <v>5.6818181818181799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554.29468169999996</v>
      </c>
      <c r="E29" s="6">
        <v>1144.7838824999999</v>
      </c>
      <c r="F29" s="6">
        <v>1329.2621329000001</v>
      </c>
      <c r="G29" s="6">
        <v>386.552571</v>
      </c>
      <c r="H29" s="6">
        <v>51.338935599999999</v>
      </c>
      <c r="I29" s="6">
        <v>15.991273784495</v>
      </c>
      <c r="J29" s="6">
        <v>33.026751101037298</v>
      </c>
      <c r="K29" s="6">
        <v>38.348906096974403</v>
      </c>
      <c r="L29" s="6">
        <v>11.1519525606905</v>
      </c>
      <c r="M29" s="6">
        <v>1.4811164568028301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15681.313367799999</v>
      </c>
      <c r="E30" s="6">
        <v>10402.9960006</v>
      </c>
      <c r="F30" s="6">
        <v>9717.6674165000004</v>
      </c>
      <c r="G30" s="6">
        <v>2126.3609706000002</v>
      </c>
      <c r="H30" s="6">
        <v>1963.8771377</v>
      </c>
      <c r="I30" s="6">
        <v>39.309207096628299</v>
      </c>
      <c r="J30" s="6">
        <v>26.0777598547763</v>
      </c>
      <c r="K30" s="6">
        <v>24.359809157040502</v>
      </c>
      <c r="L30" s="6">
        <v>5.33026550742475</v>
      </c>
      <c r="M30" s="6">
        <v>4.9229583841301396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13401.4949466</v>
      </c>
      <c r="E31" s="6">
        <v>11588.655835699999</v>
      </c>
      <c r="F31" s="6">
        <v>9199.3621731999992</v>
      </c>
      <c r="G31" s="6">
        <v>2310.0053355</v>
      </c>
      <c r="H31" s="6">
        <v>220.22035940000001</v>
      </c>
      <c r="I31" s="6">
        <v>36.496705693339699</v>
      </c>
      <c r="J31" s="6">
        <v>31.5597448719145</v>
      </c>
      <c r="K31" s="6">
        <v>25.052907540505601</v>
      </c>
      <c r="L31" s="6">
        <v>6.2909089781194201</v>
      </c>
      <c r="M31" s="6">
        <v>0.599732916120853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10571.159825799999</v>
      </c>
      <c r="E32" s="6">
        <v>11008.3355046</v>
      </c>
      <c r="F32" s="6">
        <v>8957.6485654000007</v>
      </c>
      <c r="G32" s="6">
        <v>2231.2121390000002</v>
      </c>
      <c r="H32" s="6">
        <v>585.65149570000005</v>
      </c>
      <c r="I32" s="6">
        <v>31.693822147558699</v>
      </c>
      <c r="J32" s="6">
        <v>33.004536245108199</v>
      </c>
      <c r="K32" s="6">
        <v>26.856288729949</v>
      </c>
      <c r="L32" s="6">
        <v>6.6894874235418502</v>
      </c>
      <c r="M32" s="6">
        <v>1.75586545384227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1407.9973927000001</v>
      </c>
      <c r="E33" s="6">
        <v>926.68453529999999</v>
      </c>
      <c r="F33" s="6">
        <v>1672.4333779000001</v>
      </c>
      <c r="G33" s="6">
        <v>462.67700159999998</v>
      </c>
      <c r="H33" s="6">
        <v>156.11225189999999</v>
      </c>
      <c r="I33" s="6">
        <v>30.437233942470801</v>
      </c>
      <c r="J33" s="6">
        <v>20.032504419420899</v>
      </c>
      <c r="K33" s="6">
        <v>36.153650738460598</v>
      </c>
      <c r="L33" s="6">
        <v>10.001870891603801</v>
      </c>
      <c r="M33" s="6">
        <v>3.37474000804393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211.54827710000001</v>
      </c>
      <c r="E34" s="6">
        <v>193.92822670000001</v>
      </c>
      <c r="F34" s="6">
        <v>617.52917400000001</v>
      </c>
      <c r="G34" s="6">
        <v>74.120577699999998</v>
      </c>
      <c r="H34" s="6">
        <v>0</v>
      </c>
      <c r="I34" s="6">
        <v>19.2820357766016</v>
      </c>
      <c r="J34" s="6">
        <v>17.676017297719302</v>
      </c>
      <c r="K34" s="6">
        <v>56.286062876015102</v>
      </c>
      <c r="L34" s="6">
        <v>6.7558840496639601</v>
      </c>
      <c r="M34" s="6">
        <v>0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4839.8797457999999</v>
      </c>
      <c r="E35" s="6">
        <v>4952.8008407999996</v>
      </c>
      <c r="F35" s="6">
        <v>6448.3442286999998</v>
      </c>
      <c r="G35" s="6">
        <v>3870.2009492000002</v>
      </c>
      <c r="H35" s="6">
        <v>587.26928290000001</v>
      </c>
      <c r="I35" s="6">
        <v>23.3827615713924</v>
      </c>
      <c r="J35" s="6">
        <v>23.928313770919001</v>
      </c>
      <c r="K35" s="6">
        <v>31.153686361898099</v>
      </c>
      <c r="L35" s="6">
        <v>18.697982342857099</v>
      </c>
      <c r="M35" s="6">
        <v>2.8372559529334902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3028.5614178000001</v>
      </c>
      <c r="E36" s="6">
        <v>3980.0531922999999</v>
      </c>
      <c r="F36" s="6">
        <v>1739.7913139</v>
      </c>
      <c r="G36" s="6">
        <v>546.19026140000005</v>
      </c>
      <c r="H36" s="6">
        <v>92.823301099999995</v>
      </c>
      <c r="I36" s="6">
        <v>32.261916303573699</v>
      </c>
      <c r="J36" s="6">
        <v>42.397734521437897</v>
      </c>
      <c r="K36" s="6">
        <v>18.533222217266299</v>
      </c>
      <c r="L36" s="6">
        <v>5.8183216610855997</v>
      </c>
      <c r="M36" s="6">
        <v>0.98880529663651096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4163.0277348</v>
      </c>
      <c r="E37" s="6">
        <v>5819.9897833000005</v>
      </c>
      <c r="F37" s="6">
        <v>10014.5154862</v>
      </c>
      <c r="G37" s="6">
        <v>2626.5573347999998</v>
      </c>
      <c r="H37" s="6">
        <v>0</v>
      </c>
      <c r="I37" s="6">
        <v>18.400862409947401</v>
      </c>
      <c r="J37" s="6">
        <v>25.724746038702101</v>
      </c>
      <c r="K37" s="6">
        <v>44.264831584819397</v>
      </c>
      <c r="L37" s="6">
        <v>11.609559966531201</v>
      </c>
      <c r="M37" s="6">
        <v>0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15509.963584499999</v>
      </c>
      <c r="E38" s="6">
        <v>8505.7730745000008</v>
      </c>
      <c r="F38" s="6">
        <v>6967.9689840999999</v>
      </c>
      <c r="G38" s="6">
        <v>6005.6818518999999</v>
      </c>
      <c r="H38" s="6">
        <v>1327.2713401000001</v>
      </c>
      <c r="I38" s="6">
        <v>40.478382134645003</v>
      </c>
      <c r="J38" s="6">
        <v>22.198629351023399</v>
      </c>
      <c r="K38" s="6">
        <v>18.1852207262836</v>
      </c>
      <c r="L38" s="6">
        <v>15.673814039334999</v>
      </c>
      <c r="M38" s="6">
        <v>3.4639537487129499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6363.6166646000001</v>
      </c>
      <c r="E39" s="6">
        <v>5490.6179474999999</v>
      </c>
      <c r="F39" s="6">
        <v>7154.5771930999999</v>
      </c>
      <c r="G39" s="6">
        <v>4745.9354467000003</v>
      </c>
      <c r="H39" s="6">
        <v>557.25355320000006</v>
      </c>
      <c r="I39" s="6">
        <v>26.174796207085901</v>
      </c>
      <c r="J39" s="6">
        <v>22.583982254344999</v>
      </c>
      <c r="K39" s="6">
        <v>29.4281710931795</v>
      </c>
      <c r="L39" s="6">
        <v>19.520957920108501</v>
      </c>
      <c r="M39" s="6">
        <v>2.2920925252811899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11679.2963339</v>
      </c>
      <c r="E40" s="6">
        <v>2544.3013194</v>
      </c>
      <c r="F40" s="6">
        <v>5816.1393695999996</v>
      </c>
      <c r="G40" s="6">
        <v>2151.452276</v>
      </c>
      <c r="H40" s="6">
        <v>921.50348080000003</v>
      </c>
      <c r="I40" s="6">
        <v>50.531958544259197</v>
      </c>
      <c r="J40" s="6">
        <v>11.0082427160312</v>
      </c>
      <c r="K40" s="6">
        <v>25.1642654754116</v>
      </c>
      <c r="L40" s="6">
        <v>9.3085314485278499</v>
      </c>
      <c r="M40" s="6">
        <v>3.9870018157700802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16076.674578599999</v>
      </c>
      <c r="E41" s="6">
        <v>6121.9467238999996</v>
      </c>
      <c r="F41" s="6">
        <v>4732.9065066000003</v>
      </c>
      <c r="G41" s="6">
        <v>1635.5668685000001</v>
      </c>
      <c r="H41" s="6">
        <v>576.07261740000001</v>
      </c>
      <c r="I41" s="6">
        <v>55.164472741980298</v>
      </c>
      <c r="J41" s="6">
        <v>21.006456374253901</v>
      </c>
      <c r="K41" s="6">
        <v>16.240192627971499</v>
      </c>
      <c r="L41" s="6">
        <v>5.6121795271738</v>
      </c>
      <c r="M41" s="6">
        <v>1.97669872862046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11200.668894</v>
      </c>
      <c r="E42" s="6">
        <v>3999.6844599999999</v>
      </c>
      <c r="F42" s="6">
        <v>3938.2922917000001</v>
      </c>
      <c r="G42" s="6">
        <v>2327.3696533000002</v>
      </c>
      <c r="H42" s="6">
        <v>405.31760079999998</v>
      </c>
      <c r="I42" s="6">
        <v>51.211642862893001</v>
      </c>
      <c r="J42" s="6">
        <v>18.287337485666299</v>
      </c>
      <c r="K42" s="6">
        <v>18.006640517716299</v>
      </c>
      <c r="L42" s="6">
        <v>10.6411880060647</v>
      </c>
      <c r="M42" s="6">
        <v>1.85319112765965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7568.1221914999996</v>
      </c>
      <c r="E43" s="6">
        <v>7836.6968639999996</v>
      </c>
      <c r="F43" s="6">
        <v>4570.3799775999996</v>
      </c>
      <c r="G43" s="6">
        <v>4324.8962748000004</v>
      </c>
      <c r="H43" s="6">
        <v>409.9804431</v>
      </c>
      <c r="I43" s="6">
        <v>30.627677016302599</v>
      </c>
      <c r="J43" s="6">
        <v>31.7145804932745</v>
      </c>
      <c r="K43" s="6">
        <v>18.496017671718501</v>
      </c>
      <c r="L43" s="6">
        <v>17.5025617824137</v>
      </c>
      <c r="M43" s="6">
        <v>1.6591630362906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12874.890797</v>
      </c>
      <c r="E44" s="6">
        <v>14653.2067527</v>
      </c>
      <c r="F44" s="6">
        <v>6603.5430358000003</v>
      </c>
      <c r="G44" s="6">
        <v>4640.3660185999997</v>
      </c>
      <c r="H44" s="6">
        <v>215.06183569999999</v>
      </c>
      <c r="I44" s="6">
        <v>33.023490383433497</v>
      </c>
      <c r="J44" s="6">
        <v>37.584787313070301</v>
      </c>
      <c r="K44" s="6">
        <v>16.937777832658899</v>
      </c>
      <c r="L44" s="6">
        <v>11.902320960000401</v>
      </c>
      <c r="M44" s="6">
        <v>0.551623510836875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9148.8432508000005</v>
      </c>
      <c r="E45" s="6">
        <v>7453.3154746</v>
      </c>
      <c r="F45" s="6">
        <v>6666.8745181000004</v>
      </c>
      <c r="G45" s="6">
        <v>1864.0305914</v>
      </c>
      <c r="H45" s="6">
        <v>880.59244650000005</v>
      </c>
      <c r="I45" s="6">
        <v>35.1693862324978</v>
      </c>
      <c r="J45" s="6">
        <v>28.651548994015101</v>
      </c>
      <c r="K45" s="6">
        <v>25.628363986906699</v>
      </c>
      <c r="L45" s="6">
        <v>7.1655847653095899</v>
      </c>
      <c r="M45" s="6">
        <v>3.3851160212708402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7379.6765898000003</v>
      </c>
      <c r="E46" s="6">
        <v>3467.4300979999998</v>
      </c>
      <c r="F46" s="6">
        <v>6656.0224903999997</v>
      </c>
      <c r="G46" s="6">
        <v>1413.4349811</v>
      </c>
      <c r="H46" s="6">
        <v>350.82387720000003</v>
      </c>
      <c r="I46" s="6">
        <v>38.301385615009103</v>
      </c>
      <c r="J46" s="6">
        <v>17.996368222985499</v>
      </c>
      <c r="K46" s="6">
        <v>34.545536103756703</v>
      </c>
      <c r="L46" s="6">
        <v>7.3358930563001001</v>
      </c>
      <c r="M46" s="6">
        <v>1.8208170019485901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10703.7066471</v>
      </c>
      <c r="E47" s="6">
        <v>15891.416027200001</v>
      </c>
      <c r="F47" s="6">
        <v>14026.2257935</v>
      </c>
      <c r="G47" s="6">
        <v>4389.0493213</v>
      </c>
      <c r="H47" s="6">
        <v>1188.1400616000001</v>
      </c>
      <c r="I47" s="6">
        <v>23.168929461991201</v>
      </c>
      <c r="J47" s="6">
        <v>34.398093027438101</v>
      </c>
      <c r="K47" s="6">
        <v>30.3607569547517</v>
      </c>
      <c r="L47" s="6">
        <v>9.5004074273608108</v>
      </c>
      <c r="M47" s="6">
        <v>2.57181312845813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9314.9135012000006</v>
      </c>
      <c r="E48" s="6">
        <v>6537.3083717</v>
      </c>
      <c r="F48" s="6">
        <v>15110.4416072</v>
      </c>
      <c r="G48" s="6">
        <v>1866.4041867000001</v>
      </c>
      <c r="H48" s="6">
        <v>767.46894640000005</v>
      </c>
      <c r="I48" s="6">
        <v>27.7258147422856</v>
      </c>
      <c r="J48" s="6">
        <v>19.458280616733301</v>
      </c>
      <c r="K48" s="6">
        <v>44.976188412418502</v>
      </c>
      <c r="L48" s="6">
        <v>5.5553469936145001</v>
      </c>
      <c r="M48" s="6">
        <v>2.28436923494806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6145.6982847999998</v>
      </c>
      <c r="E49" s="6">
        <v>3889.4542879000001</v>
      </c>
      <c r="F49" s="6">
        <v>5472.7468165</v>
      </c>
      <c r="G49" s="6">
        <v>2436.7798090000001</v>
      </c>
      <c r="H49" s="6">
        <v>1081.9359142999999</v>
      </c>
      <c r="I49" s="6">
        <v>32.300534007031203</v>
      </c>
      <c r="J49" s="6">
        <v>20.442176734550799</v>
      </c>
      <c r="K49" s="6">
        <v>28.7636386406142</v>
      </c>
      <c r="L49" s="6">
        <v>12.8072165994418</v>
      </c>
      <c r="M49" s="6">
        <v>5.6864340183619699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10437.474871500001</v>
      </c>
      <c r="E50" s="6">
        <v>8084.5701279000004</v>
      </c>
      <c r="F50" s="6">
        <v>7379.5827124999996</v>
      </c>
      <c r="G50" s="6">
        <v>2906.2943144999999</v>
      </c>
      <c r="H50" s="6">
        <v>493.14682399999998</v>
      </c>
      <c r="I50" s="6">
        <v>35.621481676282002</v>
      </c>
      <c r="J50" s="6">
        <v>27.591382994172399</v>
      </c>
      <c r="K50" s="6">
        <v>25.185370370539399</v>
      </c>
      <c r="L50" s="6">
        <v>9.9187313928321892</v>
      </c>
      <c r="M50" s="6">
        <v>1.6830335661740501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3302.8560072999999</v>
      </c>
      <c r="E51" s="6">
        <v>1858.7355723000001</v>
      </c>
      <c r="F51" s="6">
        <v>3302.9744082000002</v>
      </c>
      <c r="G51" s="6">
        <v>1903.1698867</v>
      </c>
      <c r="H51" s="6">
        <v>119.928899</v>
      </c>
      <c r="I51" s="6">
        <v>31.492768682362801</v>
      </c>
      <c r="J51" s="6">
        <v>17.723064308811701</v>
      </c>
      <c r="K51" s="6">
        <v>31.4938976362582</v>
      </c>
      <c r="L51" s="6">
        <v>18.146745989716301</v>
      </c>
      <c r="M51" s="6">
        <v>1.1435233828510001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5856.5590362000003</v>
      </c>
      <c r="E52" s="6">
        <v>3824.6508015999998</v>
      </c>
      <c r="F52" s="6">
        <v>3162.2188405000002</v>
      </c>
      <c r="G52" s="6">
        <v>949.09375820000002</v>
      </c>
      <c r="H52" s="6">
        <v>1012.451551</v>
      </c>
      <c r="I52" s="6">
        <v>39.5580501603364</v>
      </c>
      <c r="J52" s="6">
        <v>25.833552999344601</v>
      </c>
      <c r="K52" s="6">
        <v>21.359165123625999</v>
      </c>
      <c r="L52" s="6">
        <v>6.4106411737118201</v>
      </c>
      <c r="M52" s="6">
        <v>6.8385905429811897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10802.334202399999</v>
      </c>
      <c r="E53" s="6">
        <v>3820.5258961999998</v>
      </c>
      <c r="F53" s="6">
        <v>5587.4042393999998</v>
      </c>
      <c r="G53" s="6">
        <v>2337.1118107000002</v>
      </c>
      <c r="H53" s="6">
        <v>522.10831029999997</v>
      </c>
      <c r="I53" s="6">
        <v>46.825208519931699</v>
      </c>
      <c r="J53" s="6">
        <v>16.560950475464601</v>
      </c>
      <c r="K53" s="6">
        <v>24.219892080077301</v>
      </c>
      <c r="L53" s="6">
        <v>10.1307500601221</v>
      </c>
      <c r="M53" s="6">
        <v>2.2631988644042398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2891.2358626999999</v>
      </c>
      <c r="E54" s="6">
        <v>2264.0665773000001</v>
      </c>
      <c r="F54" s="6">
        <v>2945.4353368000002</v>
      </c>
      <c r="G54" s="6">
        <v>1190.8912786000001</v>
      </c>
      <c r="H54" s="6">
        <v>286.3571321</v>
      </c>
      <c r="I54" s="6">
        <v>30.1862605155276</v>
      </c>
      <c r="J54" s="6">
        <v>23.6382318054998</v>
      </c>
      <c r="K54" s="6">
        <v>30.752135982864701</v>
      </c>
      <c r="L54" s="6">
        <v>12.4336291083214</v>
      </c>
      <c r="M54" s="6">
        <v>2.98974258778654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6817.7951151999996</v>
      </c>
      <c r="E55" s="6">
        <v>6050.0077712000002</v>
      </c>
      <c r="F55" s="6">
        <v>7560.4554592000004</v>
      </c>
      <c r="G55" s="6">
        <v>3296.7702033</v>
      </c>
      <c r="H55" s="6">
        <v>871.63075730000003</v>
      </c>
      <c r="I55" s="6">
        <v>27.718378460775199</v>
      </c>
      <c r="J55" s="6">
        <v>24.596867793647899</v>
      </c>
      <c r="K55" s="6">
        <v>30.737732978617402</v>
      </c>
      <c r="L55" s="6">
        <v>13.4033250705269</v>
      </c>
      <c r="M55" s="6">
        <v>3.5436956964326098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10945.550419499999</v>
      </c>
      <c r="E56" s="6">
        <v>5368.2137091000004</v>
      </c>
      <c r="F56" s="6">
        <v>8323.3368453000003</v>
      </c>
      <c r="G56" s="6">
        <v>5330.3165741000003</v>
      </c>
      <c r="H56" s="6">
        <v>536.94263769999998</v>
      </c>
      <c r="I56" s="6">
        <v>35.881920987253203</v>
      </c>
      <c r="J56" s="6">
        <v>17.598184903470099</v>
      </c>
      <c r="K56" s="6">
        <v>27.285728317625399</v>
      </c>
      <c r="L56" s="6">
        <v>17.4739497621024</v>
      </c>
      <c r="M56" s="6">
        <v>1.7602160295488201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5021.3846933000004</v>
      </c>
      <c r="E57" s="6">
        <v>4219.4270655</v>
      </c>
      <c r="F57" s="6">
        <v>2990.5882391</v>
      </c>
      <c r="G57" s="6">
        <v>1220.3842608</v>
      </c>
      <c r="H57" s="6">
        <v>308.01517339999998</v>
      </c>
      <c r="I57" s="6">
        <v>36.493153247464498</v>
      </c>
      <c r="J57" s="6">
        <v>30.664887859168701</v>
      </c>
      <c r="K57" s="6">
        <v>21.734242957955502</v>
      </c>
      <c r="L57" s="6">
        <v>8.8692009416429904</v>
      </c>
      <c r="M57" s="6">
        <v>2.2385149937682698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6146.3296111</v>
      </c>
      <c r="E58" s="6">
        <v>2270.5178258999999</v>
      </c>
      <c r="F58" s="6">
        <v>4528.0225243000004</v>
      </c>
      <c r="G58" s="6">
        <v>1792.2867687999999</v>
      </c>
      <c r="H58" s="6">
        <v>817.96622769999999</v>
      </c>
      <c r="I58" s="6">
        <v>39.5132177853854</v>
      </c>
      <c r="J58" s="6">
        <v>14.596591952759001</v>
      </c>
      <c r="K58" s="6">
        <v>29.109525759354099</v>
      </c>
      <c r="L58" s="6">
        <v>11.522163943431099</v>
      </c>
      <c r="M58" s="6">
        <v>5.2585005590703897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3315.5083117999998</v>
      </c>
      <c r="E59" s="6">
        <v>2141.6834702000001</v>
      </c>
      <c r="F59" s="6">
        <v>4444.6768693000004</v>
      </c>
      <c r="G59" s="6">
        <v>980.74992229999998</v>
      </c>
      <c r="H59" s="6">
        <v>322.12438090000001</v>
      </c>
      <c r="I59" s="6">
        <v>29.5902219735299</v>
      </c>
      <c r="J59" s="6">
        <v>19.114079447399199</v>
      </c>
      <c r="K59" s="6">
        <v>39.667816453700503</v>
      </c>
      <c r="L59" s="6">
        <v>8.7529890358271505</v>
      </c>
      <c r="M59" s="6">
        <v>2.8748930895432099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3476.7822675000002</v>
      </c>
      <c r="E60" s="6">
        <v>3269.2416567999999</v>
      </c>
      <c r="F60" s="6">
        <v>4405.1451604000003</v>
      </c>
      <c r="G60" s="6">
        <v>1447.7731444000001</v>
      </c>
      <c r="H60" s="6">
        <v>326.34891929999998</v>
      </c>
      <c r="I60" s="6">
        <v>26.899063453053301</v>
      </c>
      <c r="J60" s="6">
        <v>25.293369559452401</v>
      </c>
      <c r="K60" s="6">
        <v>34.081593287322598</v>
      </c>
      <c r="L60" s="6">
        <v>11.2010872929483</v>
      </c>
      <c r="M60" s="6">
        <v>2.5248864072233901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918</v>
      </c>
    </row>
    <row r="11" spans="1:7" x14ac:dyDescent="0.25">
      <c r="A11" t="s">
        <v>919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2584819.2314112</v>
      </c>
      <c r="E17" s="6">
        <v>225530.28132479999</v>
      </c>
      <c r="F17" s="6">
        <v>91.975009503169005</v>
      </c>
      <c r="G17" s="6">
        <v>8.0249904968309895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868.02818439999999</v>
      </c>
      <c r="E28" s="6">
        <v>267.0855952</v>
      </c>
      <c r="F28" s="6">
        <v>76.470588235294102</v>
      </c>
      <c r="G28" s="6">
        <v>23.529411764705898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5742.7038401</v>
      </c>
      <c r="E29" s="6">
        <v>2178.4946992999999</v>
      </c>
      <c r="F29" s="6">
        <v>72.497915707273606</v>
      </c>
      <c r="G29" s="6">
        <v>27.502084292726401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123426.6130119</v>
      </c>
      <c r="E30" s="6">
        <v>10335.9882643</v>
      </c>
      <c r="F30" s="6">
        <v>92.272886318233503</v>
      </c>
      <c r="G30" s="6">
        <v>7.7271136817664798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57778.267693299997</v>
      </c>
      <c r="E31" s="6">
        <v>16952.220826799999</v>
      </c>
      <c r="F31" s="6">
        <v>77.315522536373606</v>
      </c>
      <c r="G31" s="6">
        <v>22.684477463626401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81275.882362400007</v>
      </c>
      <c r="E32" s="6">
        <v>8060.0759439000003</v>
      </c>
      <c r="F32" s="6">
        <v>90.977792037261196</v>
      </c>
      <c r="G32" s="6">
        <v>9.0222079627387792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9622.3135813000008</v>
      </c>
      <c r="E33" s="6">
        <v>2369.1580979999999</v>
      </c>
      <c r="F33" s="6">
        <v>80.242974662653793</v>
      </c>
      <c r="G33" s="6">
        <v>19.757025337346199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3422.2870787000002</v>
      </c>
      <c r="E34" s="6">
        <v>446.27614149999999</v>
      </c>
      <c r="F34" s="6">
        <v>88.464033903601901</v>
      </c>
      <c r="G34" s="6">
        <v>11.5359660963981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99842.374253700007</v>
      </c>
      <c r="E35" s="6">
        <v>4661.5556145999999</v>
      </c>
      <c r="F35" s="6">
        <v>95.539348979053003</v>
      </c>
      <c r="G35" s="6">
        <v>4.4606510209469397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61227.346666700003</v>
      </c>
      <c r="E36" s="6">
        <v>2686.3574696999999</v>
      </c>
      <c r="F36" s="6">
        <v>95.796899106384203</v>
      </c>
      <c r="G36" s="6">
        <v>4.2031008936158196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83174.679738399995</v>
      </c>
      <c r="E37" s="6">
        <v>8483.1898285000007</v>
      </c>
      <c r="F37" s="6">
        <v>90.744722882405398</v>
      </c>
      <c r="G37" s="6">
        <v>9.2552771175946003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132190.31546889999</v>
      </c>
      <c r="E38" s="6">
        <v>8327.6363435000003</v>
      </c>
      <c r="F38" s="6">
        <v>94.073613914741699</v>
      </c>
      <c r="G38" s="6">
        <v>5.9263860852582804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81322.642020300002</v>
      </c>
      <c r="E39" s="6">
        <v>5910.4037152999999</v>
      </c>
      <c r="F39" s="6">
        <v>93.224581733378699</v>
      </c>
      <c r="G39" s="6">
        <v>6.77541826662135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93238.901888799999</v>
      </c>
      <c r="E40" s="6">
        <v>9468.9753693999992</v>
      </c>
      <c r="F40" s="6">
        <v>90.780672697970701</v>
      </c>
      <c r="G40" s="6">
        <v>9.2193273020293205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84249.619594300006</v>
      </c>
      <c r="E41" s="6">
        <v>3558.7609043000002</v>
      </c>
      <c r="F41" s="6">
        <v>95.947128412923206</v>
      </c>
      <c r="G41" s="6">
        <v>4.0528715870767504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80230.3480862</v>
      </c>
      <c r="E42" s="6">
        <v>2965.0732796000002</v>
      </c>
      <c r="F42" s="6">
        <v>96.436013868404004</v>
      </c>
      <c r="G42" s="6">
        <v>3.5639861315960402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81133.887844500001</v>
      </c>
      <c r="E43" s="6">
        <v>11350.0112372</v>
      </c>
      <c r="F43" s="6">
        <v>87.727581395358996</v>
      </c>
      <c r="G43" s="6">
        <v>12.272418604641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115732.242983</v>
      </c>
      <c r="E44" s="6">
        <v>4035.2410414000001</v>
      </c>
      <c r="F44" s="6">
        <v>96.630770802050193</v>
      </c>
      <c r="G44" s="6">
        <v>3.3692291979498399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105433.0880688</v>
      </c>
      <c r="E45" s="6">
        <v>7367.9314281999996</v>
      </c>
      <c r="F45" s="6">
        <v>93.468204931963498</v>
      </c>
      <c r="G45" s="6">
        <v>6.5317950680365602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58390.411719299998</v>
      </c>
      <c r="E46" s="6">
        <v>6594.6812911999996</v>
      </c>
      <c r="F46" s="6">
        <v>89.852009152107499</v>
      </c>
      <c r="G46" s="6">
        <v>10.147990847892499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132855.51667879999</v>
      </c>
      <c r="E47" s="6">
        <v>13842.623018800001</v>
      </c>
      <c r="F47" s="6">
        <v>90.563872829379505</v>
      </c>
      <c r="G47" s="6">
        <v>9.4361271706204697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101457.0576417</v>
      </c>
      <c r="E48" s="6">
        <v>7066.400764</v>
      </c>
      <c r="F48" s="6">
        <v>93.488596043831194</v>
      </c>
      <c r="G48" s="6">
        <v>6.5114039561688397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70573.704461600006</v>
      </c>
      <c r="E49" s="6">
        <v>10574.4987834</v>
      </c>
      <c r="F49" s="6">
        <v>86.968905828421299</v>
      </c>
      <c r="G49" s="6">
        <v>13.031094171578699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74701.946281199998</v>
      </c>
      <c r="E50" s="6">
        <v>8724.4029131999996</v>
      </c>
      <c r="F50" s="6">
        <v>89.542389188252301</v>
      </c>
      <c r="G50" s="6">
        <v>10.457610811747699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60870.080112199998</v>
      </c>
      <c r="E51" s="6">
        <v>5582.4601638000004</v>
      </c>
      <c r="F51" s="6">
        <v>91.599327669620806</v>
      </c>
      <c r="G51" s="6">
        <v>8.4006723303791606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113451.6746935</v>
      </c>
      <c r="E52" s="6">
        <v>8341.3535945999993</v>
      </c>
      <c r="F52" s="6">
        <v>93.151206015775699</v>
      </c>
      <c r="G52" s="6">
        <v>6.8487939842243097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83257.1682841</v>
      </c>
      <c r="E53" s="6">
        <v>20160.832098399998</v>
      </c>
      <c r="F53" s="6">
        <v>80.505490317127098</v>
      </c>
      <c r="G53" s="6">
        <v>19.494509682872899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82053.1952857</v>
      </c>
      <c r="E54" s="6">
        <v>2820.1666054000002</v>
      </c>
      <c r="F54" s="6">
        <v>96.677206437258207</v>
      </c>
      <c r="G54" s="6">
        <v>3.32279356274177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92623.760784900005</v>
      </c>
      <c r="E55" s="6">
        <v>7146.9780785000003</v>
      </c>
      <c r="F55" s="6">
        <v>92.836599027010095</v>
      </c>
      <c r="G55" s="6">
        <v>7.1634009729898898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130674.535104</v>
      </c>
      <c r="E56" s="6">
        <v>8659.4026085999994</v>
      </c>
      <c r="F56" s="6">
        <v>93.785144702892495</v>
      </c>
      <c r="G56" s="6">
        <v>6.2148552971075102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73994.949487399994</v>
      </c>
      <c r="E57" s="6">
        <v>2970.4185183999998</v>
      </c>
      <c r="F57" s="6">
        <v>96.140577774959596</v>
      </c>
      <c r="G57" s="6">
        <v>3.8594222250404302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82365.126799599995</v>
      </c>
      <c r="E58" s="6">
        <v>7573.1101342000002</v>
      </c>
      <c r="F58" s="6">
        <v>91.579654669265693</v>
      </c>
      <c r="G58" s="6">
        <v>8.4203453307343192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74698.754942500003</v>
      </c>
      <c r="E59" s="6">
        <v>2647.3645362000002</v>
      </c>
      <c r="F59" s="6">
        <v>96.577249700382097</v>
      </c>
      <c r="G59" s="6">
        <v>3.4227502996178698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52939.806769000003</v>
      </c>
      <c r="E60" s="6">
        <v>3401.1524153999999</v>
      </c>
      <c r="F60" s="6">
        <v>93.963268526777696</v>
      </c>
      <c r="G60" s="6">
        <v>6.0367314732222903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922</v>
      </c>
    </row>
    <row r="11" spans="1:7" x14ac:dyDescent="0.25">
      <c r="A11" t="s">
        <v>923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2667527.9136228999</v>
      </c>
      <c r="E17" s="6">
        <v>142821.5991131</v>
      </c>
      <c r="F17" s="6">
        <v>94.918012920960294</v>
      </c>
      <c r="G17" s="6">
        <v>5.0819870790397497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925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1017.8126736</v>
      </c>
      <c r="E28" s="6">
        <v>117.301106</v>
      </c>
      <c r="F28" s="6">
        <v>89.666136724960296</v>
      </c>
      <c r="G28" s="6">
        <v>10.3338632750397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6981.7797416000003</v>
      </c>
      <c r="E29" s="6">
        <v>939.41879779999999</v>
      </c>
      <c r="F29" s="6">
        <v>88.140446257882104</v>
      </c>
      <c r="G29" s="6">
        <v>11.8595537421179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131212.98035580001</v>
      </c>
      <c r="E30" s="6">
        <v>2549.6209204000002</v>
      </c>
      <c r="F30" s="6">
        <v>98.093920949447295</v>
      </c>
      <c r="G30" s="6">
        <v>1.9060790505527101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70368.832948499999</v>
      </c>
      <c r="E31" s="6">
        <v>4361.6555716000003</v>
      </c>
      <c r="F31" s="6">
        <v>94.163485803485898</v>
      </c>
      <c r="G31" s="6">
        <v>5.8365141965141296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85034.182633100005</v>
      </c>
      <c r="E32" s="6">
        <v>4301.7756731999998</v>
      </c>
      <c r="F32" s="6">
        <v>95.184720962581693</v>
      </c>
      <c r="G32" s="6">
        <v>4.8152790374182803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11048.6186309</v>
      </c>
      <c r="E33" s="6">
        <v>942.85304840000003</v>
      </c>
      <c r="F33" s="6">
        <v>92.137303296745699</v>
      </c>
      <c r="G33" s="6">
        <v>7.8626967032543504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3658.0816541999998</v>
      </c>
      <c r="E34" s="6">
        <v>210.48156599999999</v>
      </c>
      <c r="F34" s="6">
        <v>94.559179881022601</v>
      </c>
      <c r="G34" s="6">
        <v>5.44082011897736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99051.854375299998</v>
      </c>
      <c r="E35" s="6">
        <v>5452.0754930000003</v>
      </c>
      <c r="F35" s="6">
        <v>94.782899073871306</v>
      </c>
      <c r="G35" s="6">
        <v>5.2171009261287304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62860.013178599998</v>
      </c>
      <c r="E36" s="6">
        <v>1053.6909578</v>
      </c>
      <c r="F36" s="6">
        <v>98.351384930606898</v>
      </c>
      <c r="G36" s="6">
        <v>1.6486150693930799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89527.681260099998</v>
      </c>
      <c r="E37" s="6">
        <v>2130.1883068000002</v>
      </c>
      <c r="F37" s="6">
        <v>97.675935174071199</v>
      </c>
      <c r="G37" s="6">
        <v>2.3240648259287799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133095.35697399999</v>
      </c>
      <c r="E38" s="6">
        <v>7422.5948384000003</v>
      </c>
      <c r="F38" s="6">
        <v>94.717689275524293</v>
      </c>
      <c r="G38" s="6">
        <v>5.2823107244756997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83934.663467999999</v>
      </c>
      <c r="E39" s="6">
        <v>3298.3822676</v>
      </c>
      <c r="F39" s="6">
        <v>96.218884437903</v>
      </c>
      <c r="G39" s="6">
        <v>3.7811155620970398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97153.864945199995</v>
      </c>
      <c r="E40" s="6">
        <v>5554.0123130000002</v>
      </c>
      <c r="F40" s="6">
        <v>94.592418360436298</v>
      </c>
      <c r="G40" s="6">
        <v>5.4075816395636602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85195.7593624</v>
      </c>
      <c r="E41" s="6">
        <v>2612.6211361999999</v>
      </c>
      <c r="F41" s="6">
        <v>97.024633501535007</v>
      </c>
      <c r="G41" s="6">
        <v>2.9753664984649801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80707.773717400007</v>
      </c>
      <c r="E42" s="6">
        <v>2487.6476484</v>
      </c>
      <c r="F42" s="6">
        <v>97.0098743325524</v>
      </c>
      <c r="G42" s="6">
        <v>2.99012566744763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76853.671818699993</v>
      </c>
      <c r="E43" s="6">
        <v>15630.227263000001</v>
      </c>
      <c r="F43" s="6">
        <v>83.099515247305604</v>
      </c>
      <c r="G43" s="6">
        <v>16.9004847526944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108146.7605295</v>
      </c>
      <c r="E44" s="6">
        <v>11620.723494899999</v>
      </c>
      <c r="F44" s="6">
        <v>90.2972634103823</v>
      </c>
      <c r="G44" s="6">
        <v>9.7027365896177091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108689.4096151</v>
      </c>
      <c r="E45" s="6">
        <v>4111.6098818999999</v>
      </c>
      <c r="F45" s="6">
        <v>96.354988722411903</v>
      </c>
      <c r="G45" s="6">
        <v>3.6450112775880998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63923.299357700002</v>
      </c>
      <c r="E46" s="6">
        <v>1061.7936528</v>
      </c>
      <c r="F46" s="6">
        <v>98.3660965867535</v>
      </c>
      <c r="G46" s="6">
        <v>1.63390341324654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139643.04164340001</v>
      </c>
      <c r="E47" s="6">
        <v>7055.0980541999998</v>
      </c>
      <c r="F47" s="6">
        <v>95.190737886149606</v>
      </c>
      <c r="G47" s="6">
        <v>4.8092621138503899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106048.916291</v>
      </c>
      <c r="E48" s="6">
        <v>2474.5421147000002</v>
      </c>
      <c r="F48" s="6">
        <v>97.719809015439495</v>
      </c>
      <c r="G48" s="6">
        <v>2.2801909845604702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76054.244940999997</v>
      </c>
      <c r="E49" s="6">
        <v>5093.9583039999998</v>
      </c>
      <c r="F49" s="6">
        <v>93.722648068225894</v>
      </c>
      <c r="G49" s="6">
        <v>6.2773519317741204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79390.497015300003</v>
      </c>
      <c r="E50" s="6">
        <v>4035.8521790999998</v>
      </c>
      <c r="F50" s="6">
        <v>95.162377093002505</v>
      </c>
      <c r="G50" s="6">
        <v>4.8376229069974803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61350.696837099997</v>
      </c>
      <c r="E51" s="6">
        <v>5101.8434389000004</v>
      </c>
      <c r="F51" s="6">
        <v>92.322575754500406</v>
      </c>
      <c r="G51" s="6">
        <v>7.67742424549958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110312.3976118</v>
      </c>
      <c r="E52" s="6">
        <v>11480.630676299999</v>
      </c>
      <c r="F52" s="6">
        <v>90.573655292368002</v>
      </c>
      <c r="G52" s="6">
        <v>9.4263447076319498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100177.2620163</v>
      </c>
      <c r="E53" s="6">
        <v>3240.7383662000002</v>
      </c>
      <c r="F53" s="6">
        <v>96.866369148297295</v>
      </c>
      <c r="G53" s="6">
        <v>3.1336308517026601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82619.870758200006</v>
      </c>
      <c r="E54" s="6">
        <v>2253.4911329000001</v>
      </c>
      <c r="F54" s="6">
        <v>97.344878201252996</v>
      </c>
      <c r="G54" s="6">
        <v>2.6551217987469702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97246.040341700005</v>
      </c>
      <c r="E55" s="6">
        <v>2524.6985217000001</v>
      </c>
      <c r="F55" s="6">
        <v>97.469500025296298</v>
      </c>
      <c r="G55" s="6">
        <v>2.5304999747036701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132895.34882770001</v>
      </c>
      <c r="E56" s="6">
        <v>6438.5888849000003</v>
      </c>
      <c r="F56" s="6">
        <v>95.379023236836503</v>
      </c>
      <c r="G56" s="6">
        <v>4.6209767631635303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73759.249566800005</v>
      </c>
      <c r="E57" s="6">
        <v>3206.1184389999999</v>
      </c>
      <c r="F57" s="6">
        <v>95.834336244895994</v>
      </c>
      <c r="G57" s="6">
        <v>4.1656637551039699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84855.241300900001</v>
      </c>
      <c r="E58" s="6">
        <v>5082.9956328999997</v>
      </c>
      <c r="F58" s="6">
        <v>94.348348593222497</v>
      </c>
      <c r="G58" s="6">
        <v>5.6516514067775097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74529.626592999994</v>
      </c>
      <c r="E59" s="6">
        <v>2816.4928857</v>
      </c>
      <c r="F59" s="6">
        <v>96.358585401979198</v>
      </c>
      <c r="G59" s="6">
        <v>3.6414145980208099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50183.082639</v>
      </c>
      <c r="E60" s="6">
        <v>6157.8765454000004</v>
      </c>
      <c r="F60" s="6">
        <v>89.070337753310696</v>
      </c>
      <c r="G60" s="6">
        <v>10.929662246689301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926</v>
      </c>
    </row>
    <row r="11" spans="1:7" x14ac:dyDescent="0.25">
      <c r="A11" t="s">
        <v>927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1777829.0004801</v>
      </c>
      <c r="E17" s="6">
        <v>1032520.5122559</v>
      </c>
      <c r="F17" s="6">
        <v>63.260067561821003</v>
      </c>
      <c r="G17" s="6">
        <v>36.739932438178997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929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350.09868560000001</v>
      </c>
      <c r="E28" s="6">
        <v>785.01509399999998</v>
      </c>
      <c r="F28" s="6">
        <v>30.8426073131956</v>
      </c>
      <c r="G28" s="6">
        <v>69.1573926868044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3155.8356813999999</v>
      </c>
      <c r="E29" s="6">
        <v>4765.3628580000004</v>
      </c>
      <c r="F29" s="6">
        <v>39.840381044647302</v>
      </c>
      <c r="G29" s="6">
        <v>60.159618955352698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96473.457745099993</v>
      </c>
      <c r="E30" s="6">
        <v>37289.143531100002</v>
      </c>
      <c r="F30" s="6">
        <v>72.122892964601206</v>
      </c>
      <c r="G30" s="6">
        <v>27.877107035398801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31163.034714000001</v>
      </c>
      <c r="E31" s="6">
        <v>43567.453806099998</v>
      </c>
      <c r="F31" s="6">
        <v>41.7005633592482</v>
      </c>
      <c r="G31" s="6">
        <v>58.2994366407518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49230.758588600002</v>
      </c>
      <c r="E32" s="6">
        <v>40105.199717700001</v>
      </c>
      <c r="F32" s="6">
        <v>55.107438843165397</v>
      </c>
      <c r="G32" s="6">
        <v>44.892561156834603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6983.5309702000004</v>
      </c>
      <c r="E33" s="6">
        <v>5007.9407091000003</v>
      </c>
      <c r="F33" s="6">
        <v>58.237480410808601</v>
      </c>
      <c r="G33" s="6">
        <v>41.762519589191399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2416.4212197000002</v>
      </c>
      <c r="E34" s="6">
        <v>1452.1420005</v>
      </c>
      <c r="F34" s="6">
        <v>62.463014875457397</v>
      </c>
      <c r="G34" s="6">
        <v>37.536985124542603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80607.627158200004</v>
      </c>
      <c r="E35" s="6">
        <v>23896.302710100001</v>
      </c>
      <c r="F35" s="6">
        <v>77.133584602784694</v>
      </c>
      <c r="G35" s="6">
        <v>22.866415397215299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34286.932948900001</v>
      </c>
      <c r="E36" s="6">
        <v>29626.771187499999</v>
      </c>
      <c r="F36" s="6">
        <v>53.645667094692698</v>
      </c>
      <c r="G36" s="6">
        <v>46.354332905307302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47168.896886800001</v>
      </c>
      <c r="E37" s="6">
        <v>44488.9726801</v>
      </c>
      <c r="F37" s="6">
        <v>51.461917137809898</v>
      </c>
      <c r="G37" s="6">
        <v>48.538082862190102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84186.290085500004</v>
      </c>
      <c r="E38" s="6">
        <v>56331.661726899998</v>
      </c>
      <c r="F38" s="6">
        <v>59.911412740981199</v>
      </c>
      <c r="G38" s="6">
        <v>40.088587259018801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61630.680730699998</v>
      </c>
      <c r="E39" s="6">
        <v>25602.365004899999</v>
      </c>
      <c r="F39" s="6">
        <v>70.650612059907004</v>
      </c>
      <c r="G39" s="6">
        <v>29.349387940092999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64051.291596399999</v>
      </c>
      <c r="E40" s="6">
        <v>38656.585661800003</v>
      </c>
      <c r="F40" s="6">
        <v>62.362589225147602</v>
      </c>
      <c r="G40" s="6">
        <v>37.637410774852498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46718.922380000004</v>
      </c>
      <c r="E41" s="6">
        <v>41089.4581186</v>
      </c>
      <c r="F41" s="6">
        <v>53.2055392830584</v>
      </c>
      <c r="G41" s="6">
        <v>46.7944607169416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50181.289109999998</v>
      </c>
      <c r="E42" s="6">
        <v>33014.132255800003</v>
      </c>
      <c r="F42" s="6">
        <v>60.317368776052099</v>
      </c>
      <c r="G42" s="6">
        <v>39.682631223947901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52869.3521492</v>
      </c>
      <c r="E43" s="6">
        <v>39614.546932500001</v>
      </c>
      <c r="F43" s="6">
        <v>57.166006920291501</v>
      </c>
      <c r="G43" s="6">
        <v>42.833993079708499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50676.497169399998</v>
      </c>
      <c r="E44" s="6">
        <v>69090.986854999996</v>
      </c>
      <c r="F44" s="6">
        <v>42.312400216302301</v>
      </c>
      <c r="G44" s="6">
        <v>57.687599783697699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75809.161470199993</v>
      </c>
      <c r="E45" s="6">
        <v>36991.858026800001</v>
      </c>
      <c r="F45" s="6">
        <v>67.206096016017099</v>
      </c>
      <c r="G45" s="6">
        <v>32.793903983982901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38804.505357100003</v>
      </c>
      <c r="E46" s="6">
        <v>26180.587653400002</v>
      </c>
      <c r="F46" s="6">
        <v>59.712933473573898</v>
      </c>
      <c r="G46" s="6">
        <v>40.287066526426102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99508.668551900002</v>
      </c>
      <c r="E47" s="6">
        <v>47189.471145700001</v>
      </c>
      <c r="F47" s="6">
        <v>67.832263419989303</v>
      </c>
      <c r="G47" s="6">
        <v>32.167736580010597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75547.628429200005</v>
      </c>
      <c r="E48" s="6">
        <v>32975.829976499997</v>
      </c>
      <c r="F48" s="6">
        <v>69.614099604875804</v>
      </c>
      <c r="G48" s="6">
        <v>30.385900395124199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57528.623918800004</v>
      </c>
      <c r="E49" s="6">
        <v>23619.579326200001</v>
      </c>
      <c r="F49" s="6">
        <v>70.893281204405</v>
      </c>
      <c r="G49" s="6">
        <v>29.106718795594901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53951.826068900002</v>
      </c>
      <c r="E50" s="6">
        <v>29474.5231255</v>
      </c>
      <c r="F50" s="6">
        <v>64.670007245770194</v>
      </c>
      <c r="G50" s="6">
        <v>35.329992754229799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47758.498543499998</v>
      </c>
      <c r="E51" s="6">
        <v>18694.041732500002</v>
      </c>
      <c r="F51" s="6">
        <v>71.868582216936602</v>
      </c>
      <c r="G51" s="6">
        <v>28.131417783063402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84416.291190799995</v>
      </c>
      <c r="E52" s="6">
        <v>37376.7370973</v>
      </c>
      <c r="F52" s="6">
        <v>69.311267136830097</v>
      </c>
      <c r="G52" s="6">
        <v>30.6887328631699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61370.000224900003</v>
      </c>
      <c r="E53" s="6">
        <v>42048.0001576</v>
      </c>
      <c r="F53" s="6">
        <v>59.341700669049899</v>
      </c>
      <c r="G53" s="6">
        <v>40.658299330950101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64295.496661999998</v>
      </c>
      <c r="E54" s="6">
        <v>20577.8652291</v>
      </c>
      <c r="F54" s="6">
        <v>75.754624571719901</v>
      </c>
      <c r="G54" s="6">
        <v>24.245375428280099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76037.209117399994</v>
      </c>
      <c r="E55" s="6">
        <v>23733.529746</v>
      </c>
      <c r="F55" s="6">
        <v>76.211933462280498</v>
      </c>
      <c r="G55" s="6">
        <v>23.788066537719502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86528.746016399993</v>
      </c>
      <c r="E56" s="6">
        <v>52805.191696200003</v>
      </c>
      <c r="F56" s="6">
        <v>62.101701449707299</v>
      </c>
      <c r="G56" s="6">
        <v>37.898298550292701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48851.294707900001</v>
      </c>
      <c r="E57" s="6">
        <v>28114.073297899999</v>
      </c>
      <c r="F57" s="6">
        <v>63.471787342352002</v>
      </c>
      <c r="G57" s="6">
        <v>36.528212657647998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52080.618229500004</v>
      </c>
      <c r="E58" s="6">
        <v>37857.618704300003</v>
      </c>
      <c r="F58" s="6">
        <v>57.9070926949952</v>
      </c>
      <c r="G58" s="6">
        <v>42.0929073050048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58267.844246000001</v>
      </c>
      <c r="E59" s="6">
        <v>19078.275232700002</v>
      </c>
      <c r="F59" s="6">
        <v>75.333894756085499</v>
      </c>
      <c r="G59" s="6">
        <v>24.666105243914501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34921.669925900002</v>
      </c>
      <c r="E60" s="6">
        <v>21419.289258500001</v>
      </c>
      <c r="F60" s="6">
        <v>61.9827394340303</v>
      </c>
      <c r="G60" s="6">
        <v>38.0172605659697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930</v>
      </c>
    </row>
    <row r="11" spans="1:7" x14ac:dyDescent="0.25">
      <c r="A11" t="s">
        <v>931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1205611.2216808</v>
      </c>
      <c r="E17" s="6">
        <v>1604738.2910551999</v>
      </c>
      <c r="F17" s="6">
        <v>42.898978088568199</v>
      </c>
      <c r="G17" s="6">
        <v>57.101021911431801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933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135.34743</v>
      </c>
      <c r="E28" s="6">
        <v>999.76634960000001</v>
      </c>
      <c r="F28" s="6">
        <v>11.923688394276599</v>
      </c>
      <c r="G28" s="6">
        <v>88.076311605723404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1256.7727491999999</v>
      </c>
      <c r="E29" s="6">
        <v>6664.4257901999999</v>
      </c>
      <c r="F29" s="6">
        <v>15.8659417883395</v>
      </c>
      <c r="G29" s="6">
        <v>84.134058211660502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58813.111412899998</v>
      </c>
      <c r="E30" s="6">
        <v>74949.489863299998</v>
      </c>
      <c r="F30" s="6">
        <v>43.968277270161302</v>
      </c>
      <c r="G30" s="6">
        <v>56.031722729838599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17249.7090398</v>
      </c>
      <c r="E31" s="6">
        <v>57480.7794803</v>
      </c>
      <c r="F31" s="6">
        <v>23.082558914572601</v>
      </c>
      <c r="G31" s="6">
        <v>76.917441085427399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28318.2250016</v>
      </c>
      <c r="E32" s="6">
        <v>61017.733304699999</v>
      </c>
      <c r="F32" s="6">
        <v>31.698574167086502</v>
      </c>
      <c r="G32" s="6">
        <v>68.301425832913495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2685.1308064</v>
      </c>
      <c r="E33" s="6">
        <v>9306.3408729000002</v>
      </c>
      <c r="F33" s="6">
        <v>22.392003902532998</v>
      </c>
      <c r="G33" s="6">
        <v>77.607996097466994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1601.3690521000001</v>
      </c>
      <c r="E34" s="6">
        <v>2267.1941680999998</v>
      </c>
      <c r="F34" s="6">
        <v>41.394413402327999</v>
      </c>
      <c r="G34" s="6">
        <v>58.605586597672001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64957.937668899998</v>
      </c>
      <c r="E35" s="6">
        <v>39545.992199400003</v>
      </c>
      <c r="F35" s="6">
        <v>62.158368351087397</v>
      </c>
      <c r="G35" s="6">
        <v>37.841631648912603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30903.300823199999</v>
      </c>
      <c r="E36" s="6">
        <v>33010.403313199997</v>
      </c>
      <c r="F36" s="6">
        <v>48.3516035266058</v>
      </c>
      <c r="G36" s="6">
        <v>51.6483964733942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38678.305755699999</v>
      </c>
      <c r="E37" s="6">
        <v>52979.563811200002</v>
      </c>
      <c r="F37" s="6">
        <v>42.198565096987302</v>
      </c>
      <c r="G37" s="6">
        <v>57.801434903012698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59412.078504700003</v>
      </c>
      <c r="E38" s="6">
        <v>81105.873307700007</v>
      </c>
      <c r="F38" s="6">
        <v>42.280774618761001</v>
      </c>
      <c r="G38" s="6">
        <v>57.719225381238999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35435.177955200001</v>
      </c>
      <c r="E39" s="6">
        <v>51797.867780400004</v>
      </c>
      <c r="F39" s="6">
        <v>40.621277930158101</v>
      </c>
      <c r="G39" s="6">
        <v>59.378722069841899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52209.630391999999</v>
      </c>
      <c r="E40" s="6">
        <v>50498.246866200003</v>
      </c>
      <c r="F40" s="6">
        <v>50.833131582253301</v>
      </c>
      <c r="G40" s="6">
        <v>49.166868417746699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26225.970217900001</v>
      </c>
      <c r="E41" s="6">
        <v>61582.410280700002</v>
      </c>
      <c r="F41" s="6">
        <v>29.8672747054231</v>
      </c>
      <c r="G41" s="6">
        <v>70.1327252945769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31582.190905899999</v>
      </c>
      <c r="E42" s="6">
        <v>51613.230459899998</v>
      </c>
      <c r="F42" s="6">
        <v>37.961453151414403</v>
      </c>
      <c r="G42" s="6">
        <v>62.038546848585597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28324.8981164</v>
      </c>
      <c r="E43" s="6">
        <v>64159.000965300002</v>
      </c>
      <c r="F43" s="6">
        <v>30.626842507340498</v>
      </c>
      <c r="G43" s="6">
        <v>69.373157492659502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24541.086958200001</v>
      </c>
      <c r="E44" s="6">
        <v>95226.397066200007</v>
      </c>
      <c r="F44" s="6">
        <v>20.4906090815102</v>
      </c>
      <c r="G44" s="6">
        <v>79.5093909184898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54162.291807200003</v>
      </c>
      <c r="E45" s="6">
        <v>58638.727689799998</v>
      </c>
      <c r="F45" s="6">
        <v>48.015782169983403</v>
      </c>
      <c r="G45" s="6">
        <v>51.984217830016597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21556.1916628</v>
      </c>
      <c r="E46" s="6">
        <v>43428.901347699997</v>
      </c>
      <c r="F46" s="6">
        <v>33.170979164894099</v>
      </c>
      <c r="G46" s="6">
        <v>66.829020835105894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45694.505257800003</v>
      </c>
      <c r="E47" s="6">
        <v>101003.63443979999</v>
      </c>
      <c r="F47" s="6">
        <v>31.1486603388384</v>
      </c>
      <c r="G47" s="6">
        <v>68.851339661161703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35865.846361099997</v>
      </c>
      <c r="E48" s="6">
        <v>72657.612044599999</v>
      </c>
      <c r="F48" s="6">
        <v>33.048934200954498</v>
      </c>
      <c r="G48" s="6">
        <v>66.951065799045494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32213.301869800001</v>
      </c>
      <c r="E49" s="6">
        <v>48934.901375200003</v>
      </c>
      <c r="F49" s="6">
        <v>39.6968763098089</v>
      </c>
      <c r="G49" s="6">
        <v>60.3031236901911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33662.828292300001</v>
      </c>
      <c r="E50" s="6">
        <v>49763.520902099997</v>
      </c>
      <c r="F50" s="6">
        <v>40.350355274277803</v>
      </c>
      <c r="G50" s="6">
        <v>59.649644725722197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33319.724179800003</v>
      </c>
      <c r="E51" s="6">
        <v>33132.816096199997</v>
      </c>
      <c r="F51" s="6">
        <v>50.140632760481203</v>
      </c>
      <c r="G51" s="6">
        <v>49.859367239518797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73004.494827500006</v>
      </c>
      <c r="E52" s="6">
        <v>48788.533460600003</v>
      </c>
      <c r="F52" s="6">
        <v>59.941439878486896</v>
      </c>
      <c r="G52" s="6">
        <v>40.058560121513104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43718.648552699997</v>
      </c>
      <c r="E53" s="6">
        <v>59699.351829799998</v>
      </c>
      <c r="F53" s="6">
        <v>42.273732223600298</v>
      </c>
      <c r="G53" s="6">
        <v>57.726267776399702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58674.532703899997</v>
      </c>
      <c r="E54" s="6">
        <v>26198.829187200001</v>
      </c>
      <c r="F54" s="6">
        <v>69.131858802983004</v>
      </c>
      <c r="G54" s="6">
        <v>30.868141197017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49430.875168899998</v>
      </c>
      <c r="E55" s="6">
        <v>50339.863694500003</v>
      </c>
      <c r="F55" s="6">
        <v>49.544461364145803</v>
      </c>
      <c r="G55" s="6">
        <v>50.455538635854197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55637.788360500002</v>
      </c>
      <c r="E56" s="6">
        <v>83696.149352099994</v>
      </c>
      <c r="F56" s="6">
        <v>39.931253845177601</v>
      </c>
      <c r="G56" s="6">
        <v>60.068746154822399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44942.118419600003</v>
      </c>
      <c r="E57" s="6">
        <v>32023.2495862</v>
      </c>
      <c r="F57" s="6">
        <v>58.392650596061898</v>
      </c>
      <c r="G57" s="6">
        <v>41.607349403938102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44380.961601900002</v>
      </c>
      <c r="E58" s="6">
        <v>45557.275331899997</v>
      </c>
      <c r="F58" s="6">
        <v>49.3460435905221</v>
      </c>
      <c r="G58" s="6">
        <v>50.6539564094779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51038.463896200003</v>
      </c>
      <c r="E59" s="6">
        <v>26307.6555825</v>
      </c>
      <c r="F59" s="6">
        <v>65.987103477447604</v>
      </c>
      <c r="G59" s="6">
        <v>34.012896522552403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25978.405928699998</v>
      </c>
      <c r="E60" s="6">
        <v>30362.553255700001</v>
      </c>
      <c r="F60" s="6">
        <v>46.109271664464401</v>
      </c>
      <c r="G60" s="6">
        <v>53.890728335535599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934</v>
      </c>
    </row>
    <row r="11" spans="1:7" x14ac:dyDescent="0.25">
      <c r="A11" t="s">
        <v>935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2049469.7229325001</v>
      </c>
      <c r="E17" s="6">
        <v>760879.78980350005</v>
      </c>
      <c r="F17" s="6">
        <v>72.925794946310802</v>
      </c>
      <c r="G17" s="6">
        <v>27.074205053689202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937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590.11479480000003</v>
      </c>
      <c r="E28" s="6">
        <v>544.99898480000002</v>
      </c>
      <c r="F28" s="6">
        <v>51.987281399046097</v>
      </c>
      <c r="G28" s="6">
        <v>48.012718600953903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4893.4633449000003</v>
      </c>
      <c r="E29" s="6">
        <v>3027.7351945</v>
      </c>
      <c r="F29" s="6">
        <v>61.776804615613898</v>
      </c>
      <c r="G29" s="6">
        <v>38.223195384386102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110001.7969879</v>
      </c>
      <c r="E30" s="6">
        <v>23760.804288300002</v>
      </c>
      <c r="F30" s="6">
        <v>82.236586264319499</v>
      </c>
      <c r="G30" s="6">
        <v>17.763413735680501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47689.902559000002</v>
      </c>
      <c r="E31" s="6">
        <v>27040.585961100001</v>
      </c>
      <c r="F31" s="6">
        <v>63.815858163663698</v>
      </c>
      <c r="G31" s="6">
        <v>36.184141836336302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62476.886026200002</v>
      </c>
      <c r="E32" s="6">
        <v>26859.072280100001</v>
      </c>
      <c r="F32" s="6">
        <v>69.934757751173194</v>
      </c>
      <c r="G32" s="6">
        <v>30.065242248826799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8868.0592968000001</v>
      </c>
      <c r="E33" s="6">
        <v>3123.4123825000001</v>
      </c>
      <c r="F33" s="6">
        <v>73.953052085410704</v>
      </c>
      <c r="G33" s="6">
        <v>26.0469479145893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2519.6588479000002</v>
      </c>
      <c r="E34" s="6">
        <v>1348.9043723</v>
      </c>
      <c r="F34" s="6">
        <v>65.131644604989503</v>
      </c>
      <c r="G34" s="6">
        <v>34.868355395010497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72365.157485799995</v>
      </c>
      <c r="E35" s="6">
        <v>32138.772382499999</v>
      </c>
      <c r="F35" s="6">
        <v>69.246350426244703</v>
      </c>
      <c r="G35" s="6">
        <v>30.7536495737553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44564.825431099998</v>
      </c>
      <c r="E36" s="6">
        <v>19348.878705300001</v>
      </c>
      <c r="F36" s="6">
        <v>69.726557133964505</v>
      </c>
      <c r="G36" s="6">
        <v>30.273442866035499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69707.708111400003</v>
      </c>
      <c r="E37" s="6">
        <v>21950.161455500001</v>
      </c>
      <c r="F37" s="6">
        <v>76.0520710777825</v>
      </c>
      <c r="G37" s="6">
        <v>23.9479289222175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99073.395054799999</v>
      </c>
      <c r="E38" s="6">
        <v>41444.556757600003</v>
      </c>
      <c r="F38" s="6">
        <v>70.5058633270352</v>
      </c>
      <c r="G38" s="6">
        <v>29.4941366729647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70748.391848700005</v>
      </c>
      <c r="E39" s="6">
        <v>16484.6538869</v>
      </c>
      <c r="F39" s="6">
        <v>81.102741801697107</v>
      </c>
      <c r="G39" s="6">
        <v>18.8972581983029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78775.705803799996</v>
      </c>
      <c r="E40" s="6">
        <v>23932.171454399999</v>
      </c>
      <c r="F40" s="6">
        <v>76.698796535112606</v>
      </c>
      <c r="G40" s="6">
        <v>23.301203464887401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71952.413981999998</v>
      </c>
      <c r="E41" s="6">
        <v>15855.9665166</v>
      </c>
      <c r="F41" s="6">
        <v>81.942536206036905</v>
      </c>
      <c r="G41" s="6">
        <v>18.057463793962999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70979.705624399998</v>
      </c>
      <c r="E42" s="6">
        <v>12215.715741399999</v>
      </c>
      <c r="F42" s="6">
        <v>85.316841310666604</v>
      </c>
      <c r="G42" s="6">
        <v>14.6831586893334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59355.051835300001</v>
      </c>
      <c r="E43" s="6">
        <v>33128.847246400001</v>
      </c>
      <c r="F43" s="6">
        <v>64.178794822292204</v>
      </c>
      <c r="G43" s="6">
        <v>35.821205177707803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78384.416220200001</v>
      </c>
      <c r="E44" s="6">
        <v>41383.0678042</v>
      </c>
      <c r="F44" s="6">
        <v>65.447159434551395</v>
      </c>
      <c r="G44" s="6">
        <v>34.552840565448598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84454.297598200006</v>
      </c>
      <c r="E45" s="6">
        <v>28346.721898799999</v>
      </c>
      <c r="F45" s="6">
        <v>74.8701545205858</v>
      </c>
      <c r="G45" s="6">
        <v>25.1298454794142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50404.527317599997</v>
      </c>
      <c r="E46" s="6">
        <v>14580.5656929</v>
      </c>
      <c r="F46" s="6">
        <v>77.563214858299702</v>
      </c>
      <c r="G46" s="6">
        <v>22.436785141700302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102053.5152771</v>
      </c>
      <c r="E47" s="6">
        <v>44644.624420499997</v>
      </c>
      <c r="F47" s="6">
        <v>69.567013929059101</v>
      </c>
      <c r="G47" s="6">
        <v>30.432986070940899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86660.794297300003</v>
      </c>
      <c r="E48" s="6">
        <v>21862.6641084</v>
      </c>
      <c r="F48" s="6">
        <v>79.854434764998501</v>
      </c>
      <c r="G48" s="6">
        <v>20.145565235001499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58457.6380985</v>
      </c>
      <c r="E49" s="6">
        <v>22690.565146500001</v>
      </c>
      <c r="F49" s="6">
        <v>72.038117617967004</v>
      </c>
      <c r="G49" s="6">
        <v>27.961882382033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61614.838820600002</v>
      </c>
      <c r="E50" s="6">
        <v>21811.5103738</v>
      </c>
      <c r="F50" s="6">
        <v>73.855369934773407</v>
      </c>
      <c r="G50" s="6">
        <v>26.1446300652266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41573.969862899998</v>
      </c>
      <c r="E51" s="6">
        <v>24878.570413099998</v>
      </c>
      <c r="F51" s="6">
        <v>62.561897092615503</v>
      </c>
      <c r="G51" s="6">
        <v>37.438102907384497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85130.753230799994</v>
      </c>
      <c r="E52" s="6">
        <v>36662.275057300001</v>
      </c>
      <c r="F52" s="6">
        <v>69.897886954107193</v>
      </c>
      <c r="G52" s="6">
        <v>30.1021130458928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69736.335322300001</v>
      </c>
      <c r="E53" s="6">
        <v>33681.665060200001</v>
      </c>
      <c r="F53" s="6">
        <v>67.431525522031393</v>
      </c>
      <c r="G53" s="6">
        <v>32.5684744779686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62873.709264700003</v>
      </c>
      <c r="E54" s="6">
        <v>21999.652626399999</v>
      </c>
      <c r="F54" s="6">
        <v>74.079437722017502</v>
      </c>
      <c r="G54" s="6">
        <v>25.920562277982398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83723.534689299995</v>
      </c>
      <c r="E55" s="6">
        <v>16047.204174099999</v>
      </c>
      <c r="F55" s="6">
        <v>83.915921284224595</v>
      </c>
      <c r="G55" s="6">
        <v>16.084078715775401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96570.260792200002</v>
      </c>
      <c r="E56" s="6">
        <v>42763.676920400001</v>
      </c>
      <c r="F56" s="6">
        <v>69.308498975599605</v>
      </c>
      <c r="G56" s="6">
        <v>30.691501024400399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53509.502166500002</v>
      </c>
      <c r="E57" s="6">
        <v>23455.865839300001</v>
      </c>
      <c r="F57" s="6">
        <v>69.524129557163405</v>
      </c>
      <c r="G57" s="6">
        <v>30.475870442836602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61743.229783399998</v>
      </c>
      <c r="E58" s="6">
        <v>28195.007150400001</v>
      </c>
      <c r="F58" s="6">
        <v>68.650700623414195</v>
      </c>
      <c r="G58" s="6">
        <v>31.349299376585801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62464.853979799998</v>
      </c>
      <c r="E59" s="6">
        <v>14881.2654989</v>
      </c>
      <c r="F59" s="6">
        <v>80.7601653461127</v>
      </c>
      <c r="G59" s="6">
        <v>19.2398346538873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35551.309176299997</v>
      </c>
      <c r="E60" s="6">
        <v>20789.650008100001</v>
      </c>
      <c r="F60" s="6">
        <v>63.100290962287403</v>
      </c>
      <c r="G60" s="6">
        <v>36.899709037712597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938</v>
      </c>
    </row>
    <row r="11" spans="1:7" x14ac:dyDescent="0.25">
      <c r="A11" t="s">
        <v>939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1409701.4354244999</v>
      </c>
      <c r="E17" s="6">
        <v>1400648.0773115</v>
      </c>
      <c r="F17" s="6">
        <v>50.161071746983303</v>
      </c>
      <c r="G17" s="6">
        <v>49.838928253016697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941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176.85397520000001</v>
      </c>
      <c r="E28" s="6">
        <v>958.25980440000001</v>
      </c>
      <c r="F28" s="6">
        <v>15.5802861685215</v>
      </c>
      <c r="G28" s="6">
        <v>84.419713831478504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3208.9432327999998</v>
      </c>
      <c r="E29" s="6">
        <v>4712.2553066</v>
      </c>
      <c r="F29" s="6">
        <v>40.510829476609302</v>
      </c>
      <c r="G29" s="6">
        <v>59.489170523390698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91774.628022200006</v>
      </c>
      <c r="E30" s="6">
        <v>41987.973253999997</v>
      </c>
      <c r="F30" s="6">
        <v>68.610080206723097</v>
      </c>
      <c r="G30" s="6">
        <v>31.389919793276899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40204.867229800002</v>
      </c>
      <c r="E31" s="6">
        <v>34525.621290299998</v>
      </c>
      <c r="F31" s="6">
        <v>53.799818555964897</v>
      </c>
      <c r="G31" s="6">
        <v>46.200181444035103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51417.169542399999</v>
      </c>
      <c r="E32" s="6">
        <v>37918.788763899996</v>
      </c>
      <c r="F32" s="6">
        <v>57.554841876895203</v>
      </c>
      <c r="G32" s="6">
        <v>42.445158123104797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6659.4073166999997</v>
      </c>
      <c r="E33" s="6">
        <v>5332.0643626000001</v>
      </c>
      <c r="F33" s="6">
        <v>55.534528995266299</v>
      </c>
      <c r="G33" s="6">
        <v>44.465471004733701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1600.1478179000001</v>
      </c>
      <c r="E34" s="6">
        <v>2268.4154023000001</v>
      </c>
      <c r="F34" s="6">
        <v>41.362845243027301</v>
      </c>
      <c r="G34" s="6">
        <v>58.637154756972699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31802.781139800001</v>
      </c>
      <c r="E35" s="6">
        <v>72701.148728500004</v>
      </c>
      <c r="F35" s="6">
        <v>30.432138944323999</v>
      </c>
      <c r="G35" s="6">
        <v>69.567861055676005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24397.453127799999</v>
      </c>
      <c r="E36" s="6">
        <v>39516.251008599997</v>
      </c>
      <c r="F36" s="6">
        <v>38.172491263740099</v>
      </c>
      <c r="G36" s="6">
        <v>61.827508736259901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60827.858205299999</v>
      </c>
      <c r="E37" s="6">
        <v>30830.011361600002</v>
      </c>
      <c r="F37" s="6">
        <v>66.364032344110399</v>
      </c>
      <c r="G37" s="6">
        <v>33.635967655889601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63714.141090199999</v>
      </c>
      <c r="E38" s="6">
        <v>76803.810722199996</v>
      </c>
      <c r="F38" s="6">
        <v>45.342349691562703</v>
      </c>
      <c r="G38" s="6">
        <v>54.657650308437297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44262.381698999998</v>
      </c>
      <c r="E39" s="6">
        <v>42970.664036599999</v>
      </c>
      <c r="F39" s="6">
        <v>50.7403832180268</v>
      </c>
      <c r="G39" s="6">
        <v>49.2596167819732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52278.213054799999</v>
      </c>
      <c r="E40" s="6">
        <v>50429.664203400003</v>
      </c>
      <c r="F40" s="6">
        <v>50.899906073782901</v>
      </c>
      <c r="G40" s="6">
        <v>49.100093926217099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54092.442309799997</v>
      </c>
      <c r="E41" s="6">
        <v>33715.938188799999</v>
      </c>
      <c r="F41" s="6">
        <v>61.6028242437092</v>
      </c>
      <c r="G41" s="6">
        <v>38.3971757562908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56997.835039700003</v>
      </c>
      <c r="E42" s="6">
        <v>26197.586326100001</v>
      </c>
      <c r="F42" s="6">
        <v>68.510783531088293</v>
      </c>
      <c r="G42" s="6">
        <v>31.4892164689117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58643.355968199998</v>
      </c>
      <c r="E43" s="6">
        <v>33840.543113500004</v>
      </c>
      <c r="F43" s="6">
        <v>63.409259936580597</v>
      </c>
      <c r="G43" s="6">
        <v>36.590740063419403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53182.991356099999</v>
      </c>
      <c r="E44" s="6">
        <v>66584.492668299994</v>
      </c>
      <c r="F44" s="6">
        <v>44.405200450954702</v>
      </c>
      <c r="G44" s="6">
        <v>55.594799549045298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66174.9847171</v>
      </c>
      <c r="E45" s="6">
        <v>46626.034779900001</v>
      </c>
      <c r="F45" s="6">
        <v>58.665236371254601</v>
      </c>
      <c r="G45" s="6">
        <v>41.334763628745399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39337.8683781</v>
      </c>
      <c r="E46" s="6">
        <v>25647.224632400001</v>
      </c>
      <c r="F46" s="6">
        <v>60.533680196078102</v>
      </c>
      <c r="G46" s="6">
        <v>39.466319803921898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90672.691631900001</v>
      </c>
      <c r="E47" s="6">
        <v>56025.448065700002</v>
      </c>
      <c r="F47" s="6">
        <v>61.809026221334797</v>
      </c>
      <c r="G47" s="6">
        <v>38.190973778665203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70035.587771100007</v>
      </c>
      <c r="E48" s="6">
        <v>38487.870634600004</v>
      </c>
      <c r="F48" s="6">
        <v>64.534975939747099</v>
      </c>
      <c r="G48" s="6">
        <v>35.465024060252901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50802.624709000003</v>
      </c>
      <c r="E49" s="6">
        <v>30345.578536000001</v>
      </c>
      <c r="F49" s="6">
        <v>62.604743762001</v>
      </c>
      <c r="G49" s="6">
        <v>37.395256237999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39389.865931599998</v>
      </c>
      <c r="E50" s="6">
        <v>44036.4832628</v>
      </c>
      <c r="F50" s="6">
        <v>47.215138037281001</v>
      </c>
      <c r="G50" s="6">
        <v>52.784861962718999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11846.148845399999</v>
      </c>
      <c r="E51" s="6">
        <v>54606.391430600001</v>
      </c>
      <c r="F51" s="6">
        <v>17.826480065621102</v>
      </c>
      <c r="G51" s="6">
        <v>82.173519934378902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26570.333615299998</v>
      </c>
      <c r="E52" s="6">
        <v>95222.694672800004</v>
      </c>
      <c r="F52" s="6">
        <v>21.815972546842499</v>
      </c>
      <c r="G52" s="6">
        <v>78.184027453157498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38370.637264600002</v>
      </c>
      <c r="E53" s="6">
        <v>65047.3631179</v>
      </c>
      <c r="F53" s="6">
        <v>37.102474542809802</v>
      </c>
      <c r="G53" s="6">
        <v>62.897525457190198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29453.665826199998</v>
      </c>
      <c r="E54" s="6">
        <v>55419.696064900003</v>
      </c>
      <c r="F54" s="6">
        <v>34.703074286124803</v>
      </c>
      <c r="G54" s="6">
        <v>65.296925713875197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58792.781676899998</v>
      </c>
      <c r="E55" s="6">
        <v>40977.957186500003</v>
      </c>
      <c r="F55" s="6">
        <v>58.927880405291504</v>
      </c>
      <c r="G55" s="6">
        <v>41.072119594708496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68564.488515999998</v>
      </c>
      <c r="E56" s="6">
        <v>70769.449196600006</v>
      </c>
      <c r="F56" s="6">
        <v>49.208749599416301</v>
      </c>
      <c r="G56" s="6">
        <v>50.791250400583699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24698.523805699999</v>
      </c>
      <c r="E57" s="6">
        <v>52266.8442001</v>
      </c>
      <c r="F57" s="6">
        <v>32.0904381355505</v>
      </c>
      <c r="G57" s="6">
        <v>67.9095618644495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50926.018367999997</v>
      </c>
      <c r="E58" s="6">
        <v>39012.218565800002</v>
      </c>
      <c r="F58" s="6">
        <v>56.6233229649416</v>
      </c>
      <c r="G58" s="6">
        <v>43.3766770350584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25881.636831600001</v>
      </c>
      <c r="E59" s="6">
        <v>51464.482647099998</v>
      </c>
      <c r="F59" s="6">
        <v>33.462101274166002</v>
      </c>
      <c r="G59" s="6">
        <v>66.537898725833998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22942.107408299998</v>
      </c>
      <c r="E60" s="6">
        <v>33398.851776099997</v>
      </c>
      <c r="F60" s="6">
        <v>40.720122164076201</v>
      </c>
      <c r="G60" s="6">
        <v>59.279877835923799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942</v>
      </c>
    </row>
    <row r="11" spans="1:7" x14ac:dyDescent="0.25">
      <c r="A11" t="s">
        <v>943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473120.55581609998</v>
      </c>
      <c r="E17" s="6">
        <v>2337228.9569199001</v>
      </c>
      <c r="F17" s="6">
        <v>16.8349364971155</v>
      </c>
      <c r="G17" s="6">
        <v>83.165063502884493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945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400.62839279999997</v>
      </c>
      <c r="E28" s="6">
        <v>734.48538680000001</v>
      </c>
      <c r="F28" s="6">
        <v>35.294117647058798</v>
      </c>
      <c r="G28" s="6">
        <v>64.705882352941202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2765.4085792999999</v>
      </c>
      <c r="E29" s="6">
        <v>5155.7899600999999</v>
      </c>
      <c r="F29" s="6">
        <v>34.911491809539598</v>
      </c>
      <c r="G29" s="6">
        <v>65.088508190460402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28897.001465199999</v>
      </c>
      <c r="E30" s="6">
        <v>104865.59981099999</v>
      </c>
      <c r="F30" s="6">
        <v>21.6031993916835</v>
      </c>
      <c r="G30" s="6">
        <v>78.396800608316497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13717.772044400001</v>
      </c>
      <c r="E31" s="6">
        <v>61012.716475699999</v>
      </c>
      <c r="F31" s="6">
        <v>18.356325933438001</v>
      </c>
      <c r="G31" s="6">
        <v>81.643674066561999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27175.162849200002</v>
      </c>
      <c r="E32" s="6">
        <v>62160.795457100001</v>
      </c>
      <c r="F32" s="6">
        <v>30.419064578706799</v>
      </c>
      <c r="G32" s="6">
        <v>69.580935421293205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4562.1842513000001</v>
      </c>
      <c r="E33" s="6">
        <v>7429.2874279999996</v>
      </c>
      <c r="F33" s="6">
        <v>38.045240595242099</v>
      </c>
      <c r="G33" s="6">
        <v>61.954759404757901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1114.7686257</v>
      </c>
      <c r="E34" s="6">
        <v>2753.7945945000001</v>
      </c>
      <c r="F34" s="6">
        <v>28.816089133018401</v>
      </c>
      <c r="G34" s="6">
        <v>71.183910866981606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8057.0348905999999</v>
      </c>
      <c r="E35" s="6">
        <v>96446.894977699994</v>
      </c>
      <c r="F35" s="6">
        <v>7.70979129756536</v>
      </c>
      <c r="G35" s="6">
        <v>92.290208702434697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3931.6049275999999</v>
      </c>
      <c r="E36" s="6">
        <v>59982.099208799998</v>
      </c>
      <c r="F36" s="6">
        <v>6.15142711680339</v>
      </c>
      <c r="G36" s="6">
        <v>93.848572883196596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18590.242450599999</v>
      </c>
      <c r="E37" s="6">
        <v>73067.627116300006</v>
      </c>
      <c r="F37" s="6">
        <v>20.282210942107</v>
      </c>
      <c r="G37" s="6">
        <v>79.717789057893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21620.3913331</v>
      </c>
      <c r="E38" s="6">
        <v>118897.56047929999</v>
      </c>
      <c r="F38" s="6">
        <v>15.3862129743853</v>
      </c>
      <c r="G38" s="6">
        <v>84.613787025614698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11817.169089000001</v>
      </c>
      <c r="E39" s="6">
        <v>75415.876646599994</v>
      </c>
      <c r="F39" s="6">
        <v>13.546665703748801</v>
      </c>
      <c r="G39" s="6">
        <v>86.453334296251199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10689.746033199999</v>
      </c>
      <c r="E40" s="6">
        <v>92018.131225000005</v>
      </c>
      <c r="F40" s="6">
        <v>10.407912536568899</v>
      </c>
      <c r="G40" s="6">
        <v>89.592087463431099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12124.004936400001</v>
      </c>
      <c r="E41" s="6">
        <v>75684.375562200003</v>
      </c>
      <c r="F41" s="6">
        <v>13.807343749601801</v>
      </c>
      <c r="G41" s="6">
        <v>86.192656250398201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10739.403951599999</v>
      </c>
      <c r="E42" s="6">
        <v>72456.017414200003</v>
      </c>
      <c r="F42" s="6">
        <v>12.9086478261588</v>
      </c>
      <c r="G42" s="6">
        <v>87.091352173841202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17894.454721099999</v>
      </c>
      <c r="E43" s="6">
        <v>74589.444360599999</v>
      </c>
      <c r="F43" s="6">
        <v>19.3487243712466</v>
      </c>
      <c r="G43" s="6">
        <v>80.651275628753396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20615.541956000001</v>
      </c>
      <c r="E44" s="6">
        <v>99151.942068400007</v>
      </c>
      <c r="F44" s="6">
        <v>17.2129707189975</v>
      </c>
      <c r="G44" s="6">
        <v>82.787029281002503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14827.8079402</v>
      </c>
      <c r="E45" s="6">
        <v>97973.211556800001</v>
      </c>
      <c r="F45" s="6">
        <v>13.1451009984838</v>
      </c>
      <c r="G45" s="6">
        <v>86.854899001516301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16035.2863048</v>
      </c>
      <c r="E46" s="6">
        <v>48949.806705700001</v>
      </c>
      <c r="F46" s="6">
        <v>24.6753302364422</v>
      </c>
      <c r="G46" s="6">
        <v>75.324669763557793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37836.288846299998</v>
      </c>
      <c r="E47" s="6">
        <v>108861.8508513</v>
      </c>
      <c r="F47" s="6">
        <v>25.791935006329901</v>
      </c>
      <c r="G47" s="6">
        <v>74.208064993670106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28461.154046799998</v>
      </c>
      <c r="E48" s="6">
        <v>80062.304358900001</v>
      </c>
      <c r="F48" s="6">
        <v>26.225808193839399</v>
      </c>
      <c r="G48" s="6">
        <v>73.774191806160601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17591.029669799998</v>
      </c>
      <c r="E49" s="6">
        <v>63557.173575200002</v>
      </c>
      <c r="F49" s="6">
        <v>21.677657626860501</v>
      </c>
      <c r="G49" s="6">
        <v>78.322342373139506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16379.750383799999</v>
      </c>
      <c r="E50" s="6">
        <v>67046.5988106</v>
      </c>
      <c r="F50" s="6">
        <v>19.633785419079</v>
      </c>
      <c r="G50" s="6">
        <v>80.366214580921095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4032.8174451</v>
      </c>
      <c r="E51" s="6">
        <v>62419.722830899998</v>
      </c>
      <c r="F51" s="6">
        <v>6.0687182587006303</v>
      </c>
      <c r="G51" s="6">
        <v>93.931281741299401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11245.112004299999</v>
      </c>
      <c r="E52" s="6">
        <v>110547.9162838</v>
      </c>
      <c r="F52" s="6">
        <v>9.2329685552278207</v>
      </c>
      <c r="G52" s="6">
        <v>90.767031444772201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13630.709461</v>
      </c>
      <c r="E53" s="6">
        <v>89787.290921499996</v>
      </c>
      <c r="F53" s="6">
        <v>13.1802098383122</v>
      </c>
      <c r="G53" s="6">
        <v>86.819790161687806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10042.2957589</v>
      </c>
      <c r="E54" s="6">
        <v>74831.066132199994</v>
      </c>
      <c r="F54" s="6">
        <v>11.832093763158801</v>
      </c>
      <c r="G54" s="6">
        <v>88.167906236841205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23410.251253300001</v>
      </c>
      <c r="E55" s="6">
        <v>76360.487610099997</v>
      </c>
      <c r="F55" s="6">
        <v>23.464045189994899</v>
      </c>
      <c r="G55" s="6">
        <v>76.535954810005094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22347.482813999999</v>
      </c>
      <c r="E56" s="6">
        <v>116986.4548986</v>
      </c>
      <c r="F56" s="6">
        <v>16.0387936929591</v>
      </c>
      <c r="G56" s="6">
        <v>83.961206307040896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7286.4469596999998</v>
      </c>
      <c r="E57" s="6">
        <v>69678.921046100004</v>
      </c>
      <c r="F57" s="6">
        <v>9.4671761449265102</v>
      </c>
      <c r="G57" s="6">
        <v>90.532823855073502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18737.7203032</v>
      </c>
      <c r="E58" s="6">
        <v>71200.516630600003</v>
      </c>
      <c r="F58" s="6">
        <v>20.833986680205999</v>
      </c>
      <c r="G58" s="6">
        <v>79.166013319794004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9405.3054140000004</v>
      </c>
      <c r="E59" s="6">
        <v>67940.814064699996</v>
      </c>
      <c r="F59" s="6">
        <v>12.160022348102499</v>
      </c>
      <c r="G59" s="6">
        <v>87.839977651897499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7138.5767138000001</v>
      </c>
      <c r="E60" s="6">
        <v>49202.382470600001</v>
      </c>
      <c r="F60" s="6">
        <v>12.670314487256</v>
      </c>
      <c r="G60" s="6">
        <v>87.329685512744007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946</v>
      </c>
    </row>
    <row r="11" spans="1:7" x14ac:dyDescent="0.25">
      <c r="A11" t="s">
        <v>947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1027322.6064968</v>
      </c>
      <c r="E17" s="6">
        <v>1783026.9062391999</v>
      </c>
      <c r="F17" s="6">
        <v>36.554976590675203</v>
      </c>
      <c r="G17" s="6">
        <v>63.445023409324797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949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86.622355200000001</v>
      </c>
      <c r="E28" s="6">
        <v>1048.4914243999999</v>
      </c>
      <c r="F28" s="6">
        <v>7.6311605723370404</v>
      </c>
      <c r="G28" s="6">
        <v>92.368839427663005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896.39877100000001</v>
      </c>
      <c r="E29" s="6">
        <v>7024.7997684000002</v>
      </c>
      <c r="F29" s="6">
        <v>11.316453773268201</v>
      </c>
      <c r="G29" s="6">
        <v>88.683546226731806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61612.930497000001</v>
      </c>
      <c r="E30" s="6">
        <v>72149.670779199994</v>
      </c>
      <c r="F30" s="6">
        <v>46.061402745733403</v>
      </c>
      <c r="G30" s="6">
        <v>53.938597254266597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13507.137228</v>
      </c>
      <c r="E31" s="6">
        <v>61223.3512921</v>
      </c>
      <c r="F31" s="6">
        <v>18.074466654084599</v>
      </c>
      <c r="G31" s="6">
        <v>81.925533345915397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28719.4250259</v>
      </c>
      <c r="E32" s="6">
        <v>60616.533280399999</v>
      </c>
      <c r="F32" s="6">
        <v>32.147665475789402</v>
      </c>
      <c r="G32" s="6">
        <v>67.852334524210605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3497.7670143</v>
      </c>
      <c r="E33" s="6">
        <v>8493.7046649999993</v>
      </c>
      <c r="F33" s="6">
        <v>29.168788517742499</v>
      </c>
      <c r="G33" s="6">
        <v>70.831211482257501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1300.5418256</v>
      </c>
      <c r="E34" s="6">
        <v>2568.0213945999999</v>
      </c>
      <c r="F34" s="6">
        <v>33.618213056700803</v>
      </c>
      <c r="G34" s="6">
        <v>66.381786943299204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54155.545673799999</v>
      </c>
      <c r="E35" s="6">
        <v>50348.384194500002</v>
      </c>
      <c r="F35" s="6">
        <v>51.8215398617535</v>
      </c>
      <c r="G35" s="6">
        <v>48.1784601382465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27415.425464799999</v>
      </c>
      <c r="E36" s="6">
        <v>36498.278671599997</v>
      </c>
      <c r="F36" s="6">
        <v>42.8944399878498</v>
      </c>
      <c r="G36" s="6">
        <v>57.1055600121502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35096.102042400002</v>
      </c>
      <c r="E37" s="6">
        <v>56561.767524499999</v>
      </c>
      <c r="F37" s="6">
        <v>38.290331433880603</v>
      </c>
      <c r="G37" s="6">
        <v>61.709668566119397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46474.372373600003</v>
      </c>
      <c r="E38" s="6">
        <v>94043.579438800007</v>
      </c>
      <c r="F38" s="6">
        <v>33.073619259442502</v>
      </c>
      <c r="G38" s="6">
        <v>66.926380740557505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31415.069730700001</v>
      </c>
      <c r="E39" s="6">
        <v>55817.976004900003</v>
      </c>
      <c r="F39" s="6">
        <v>36.012808524326701</v>
      </c>
      <c r="G39" s="6">
        <v>63.987191475673299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45223.824088900001</v>
      </c>
      <c r="E40" s="6">
        <v>57484.053169300001</v>
      </c>
      <c r="F40" s="6">
        <v>44.031504979127</v>
      </c>
      <c r="G40" s="6">
        <v>55.968495020873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24516.362777300001</v>
      </c>
      <c r="E41" s="6">
        <v>63292.017721299999</v>
      </c>
      <c r="F41" s="6">
        <v>27.920299449881</v>
      </c>
      <c r="G41" s="6">
        <v>72.079700550119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24982.861472500001</v>
      </c>
      <c r="E42" s="6">
        <v>58212.5598933</v>
      </c>
      <c r="F42" s="6">
        <v>30.029130284289899</v>
      </c>
      <c r="G42" s="6">
        <v>69.970869715710194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19808.707803000001</v>
      </c>
      <c r="E43" s="6">
        <v>72675.191278700004</v>
      </c>
      <c r="F43" s="6">
        <v>21.4185474441352</v>
      </c>
      <c r="G43" s="6">
        <v>78.5814525558648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24475.078528099999</v>
      </c>
      <c r="E44" s="6">
        <v>95292.405496299994</v>
      </c>
      <c r="F44" s="6">
        <v>20.435495266072198</v>
      </c>
      <c r="G44" s="6">
        <v>79.564504733927805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52811.329569399997</v>
      </c>
      <c r="E45" s="6">
        <v>59989.689927599997</v>
      </c>
      <c r="F45" s="6">
        <v>46.818131436129903</v>
      </c>
      <c r="G45" s="6">
        <v>53.181868563870097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27438.1387178</v>
      </c>
      <c r="E46" s="6">
        <v>37546.9542927</v>
      </c>
      <c r="F46" s="6">
        <v>42.222204272857901</v>
      </c>
      <c r="G46" s="6">
        <v>57.777795727142099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35985.594586899999</v>
      </c>
      <c r="E47" s="6">
        <v>110712.5451107</v>
      </c>
      <c r="F47" s="6">
        <v>24.530368729337599</v>
      </c>
      <c r="G47" s="6">
        <v>75.469631270662404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46229.897227000001</v>
      </c>
      <c r="E48" s="6">
        <v>62293.561178700002</v>
      </c>
      <c r="F48" s="6">
        <v>42.598990030501902</v>
      </c>
      <c r="G48" s="6">
        <v>57.401009969498098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32628.527008599998</v>
      </c>
      <c r="E49" s="6">
        <v>48519.676236400002</v>
      </c>
      <c r="F49" s="6">
        <v>40.208563719013</v>
      </c>
      <c r="G49" s="6">
        <v>59.791436280987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23658.932795699999</v>
      </c>
      <c r="E50" s="6">
        <v>59767.416398699999</v>
      </c>
      <c r="F50" s="6">
        <v>28.3590652403715</v>
      </c>
      <c r="G50" s="6">
        <v>71.640934759628493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25569.730977499999</v>
      </c>
      <c r="E51" s="6">
        <v>40882.809298499997</v>
      </c>
      <c r="F51" s="6">
        <v>38.478184387384204</v>
      </c>
      <c r="G51" s="6">
        <v>61.521815612615796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46862.238132400002</v>
      </c>
      <c r="E52" s="6">
        <v>74930.7901557</v>
      </c>
      <c r="F52" s="6">
        <v>38.476946333535501</v>
      </c>
      <c r="G52" s="6">
        <v>61.523053666464499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29503.813725100001</v>
      </c>
      <c r="E53" s="6">
        <v>73914.186657400001</v>
      </c>
      <c r="F53" s="6">
        <v>28.5287025623951</v>
      </c>
      <c r="G53" s="6">
        <v>71.471297437604903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46055.5164955</v>
      </c>
      <c r="E54" s="6">
        <v>38817.845395600001</v>
      </c>
      <c r="F54" s="6">
        <v>54.263806062723503</v>
      </c>
      <c r="G54" s="6">
        <v>45.736193937276497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42882.202120499998</v>
      </c>
      <c r="E55" s="6">
        <v>56888.536742900003</v>
      </c>
      <c r="F55" s="6">
        <v>42.980740254125699</v>
      </c>
      <c r="G55" s="6">
        <v>57.019259745874301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45235.357306500002</v>
      </c>
      <c r="E56" s="6">
        <v>94098.580406099994</v>
      </c>
      <c r="F56" s="6">
        <v>32.4654266211909</v>
      </c>
      <c r="G56" s="6">
        <v>67.5345733788091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38685.298120300002</v>
      </c>
      <c r="E57" s="6">
        <v>38280.069885500001</v>
      </c>
      <c r="F57" s="6">
        <v>50.263253619971898</v>
      </c>
      <c r="G57" s="6">
        <v>49.736746380028102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32210.5504287</v>
      </c>
      <c r="E58" s="6">
        <v>57727.686505099999</v>
      </c>
      <c r="F58" s="6">
        <v>35.814078112748597</v>
      </c>
      <c r="G58" s="6">
        <v>64.185921887251496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37642.428540699999</v>
      </c>
      <c r="E59" s="6">
        <v>39703.690938</v>
      </c>
      <c r="F59" s="6">
        <v>48.667507554876302</v>
      </c>
      <c r="G59" s="6">
        <v>51.332492445123698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20738.8780721</v>
      </c>
      <c r="E60" s="6">
        <v>35602.081112300002</v>
      </c>
      <c r="F60" s="6">
        <v>36.809593539618497</v>
      </c>
      <c r="G60" s="6">
        <v>63.190406460381503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916</v>
      </c>
    </row>
    <row r="9" spans="1:7" x14ac:dyDescent="0.25">
      <c r="A9" t="s">
        <v>917</v>
      </c>
    </row>
    <row r="10" spans="1:7" x14ac:dyDescent="0.25">
      <c r="A10" t="s">
        <v>950</v>
      </c>
    </row>
    <row r="11" spans="1:7" x14ac:dyDescent="0.25">
      <c r="A11" t="s">
        <v>951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616381.03664019995</v>
      </c>
      <c r="E17" s="6">
        <v>2193968.4760957998</v>
      </c>
      <c r="F17" s="6">
        <v>21.932540199959899</v>
      </c>
      <c r="G17" s="6">
        <v>78.067459800040098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953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1104.4350288000001</v>
      </c>
      <c r="F28" s="6">
        <v>2.7027027027027</v>
      </c>
      <c r="G28" s="6">
        <v>97.297297297297305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243.17409269999999</v>
      </c>
      <c r="E29" s="6">
        <v>7678.0244467000002</v>
      </c>
      <c r="F29" s="6">
        <v>3.0699153857898298</v>
      </c>
      <c r="G29" s="6">
        <v>96.930084614210202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30979.848519300001</v>
      </c>
      <c r="E30" s="6">
        <v>102782.75275689999</v>
      </c>
      <c r="F30" s="6">
        <v>23.160321512685901</v>
      </c>
      <c r="G30" s="6">
        <v>76.839678487314103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7924.1997856999997</v>
      </c>
      <c r="E31" s="6">
        <v>66806.288734400005</v>
      </c>
      <c r="F31" s="6">
        <v>10.6037039802953</v>
      </c>
      <c r="G31" s="6">
        <v>89.396296019704707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9915.8856839</v>
      </c>
      <c r="E32" s="6">
        <v>79420.072622399995</v>
      </c>
      <c r="F32" s="6">
        <v>11.0995458848744</v>
      </c>
      <c r="G32" s="6">
        <v>88.900454115125598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1021.7103192</v>
      </c>
      <c r="E33" s="6">
        <v>10969.761360099999</v>
      </c>
      <c r="F33" s="6">
        <v>8.5203079865810292</v>
      </c>
      <c r="G33" s="6">
        <v>91.479692013418997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796.41577949999999</v>
      </c>
      <c r="E34" s="6">
        <v>3072.1474407000001</v>
      </c>
      <c r="F34" s="6">
        <v>20.586862206140299</v>
      </c>
      <c r="G34" s="6">
        <v>79.413137793859605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34640.996198399997</v>
      </c>
      <c r="E35" s="6">
        <v>69862.933669899998</v>
      </c>
      <c r="F35" s="6">
        <v>33.148032080760899</v>
      </c>
      <c r="G35" s="6">
        <v>66.851967919239101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13094.702164300001</v>
      </c>
      <c r="E36" s="6">
        <v>50819.001972099999</v>
      </c>
      <c r="F36" s="6">
        <v>20.488097726825899</v>
      </c>
      <c r="G36" s="6">
        <v>79.511902273174101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24976.008605700001</v>
      </c>
      <c r="E37" s="6">
        <v>66681.8609612</v>
      </c>
      <c r="F37" s="6">
        <v>27.2491699007583</v>
      </c>
      <c r="G37" s="6">
        <v>72.750830099241696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30679.165983800001</v>
      </c>
      <c r="E38" s="6">
        <v>109838.7858286</v>
      </c>
      <c r="F38" s="6">
        <v>21.832915715109898</v>
      </c>
      <c r="G38" s="6">
        <v>78.167084284890095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16678.722696299999</v>
      </c>
      <c r="E39" s="6">
        <v>70554.323039299998</v>
      </c>
      <c r="F39" s="6">
        <v>19.119729863442501</v>
      </c>
      <c r="G39" s="6">
        <v>80.880270136557499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30143.799847499999</v>
      </c>
      <c r="E40" s="6">
        <v>72564.077410700003</v>
      </c>
      <c r="F40" s="6">
        <v>29.3490632385681</v>
      </c>
      <c r="G40" s="6">
        <v>70.650936761431893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11412.290685600001</v>
      </c>
      <c r="E41" s="6">
        <v>76396.089812999999</v>
      </c>
      <c r="F41" s="6">
        <v>12.9968126285873</v>
      </c>
      <c r="G41" s="6">
        <v>87.003187371412693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10716.3916419</v>
      </c>
      <c r="E42" s="6">
        <v>72479.029723900007</v>
      </c>
      <c r="F42" s="6">
        <v>12.880987277871199</v>
      </c>
      <c r="G42" s="6">
        <v>87.119012722128801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6709.1944997999999</v>
      </c>
      <c r="E43" s="6">
        <v>85774.704581900005</v>
      </c>
      <c r="F43" s="6">
        <v>7.2544459807789003</v>
      </c>
      <c r="G43" s="6">
        <v>92.745554019221103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15249.997046500001</v>
      </c>
      <c r="E44" s="6">
        <v>104517.4869779</v>
      </c>
      <c r="F44" s="6">
        <v>12.7330027600756</v>
      </c>
      <c r="G44" s="6">
        <v>87.266997239924393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29140.3115923</v>
      </c>
      <c r="E45" s="6">
        <v>83660.707904700001</v>
      </c>
      <c r="F45" s="6">
        <v>25.833376083161198</v>
      </c>
      <c r="G45" s="6">
        <v>74.166623916838802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16117.2759346</v>
      </c>
      <c r="E46" s="6">
        <v>48867.817075899999</v>
      </c>
      <c r="F46" s="6">
        <v>24.801497063327801</v>
      </c>
      <c r="G46" s="6">
        <v>75.198502936672199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20218.642632800002</v>
      </c>
      <c r="E47" s="6">
        <v>126479.4970648</v>
      </c>
      <c r="F47" s="6">
        <v>13.7824805921045</v>
      </c>
      <c r="G47" s="6">
        <v>86.217519407895495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14866.999623600001</v>
      </c>
      <c r="E48" s="6">
        <v>93656.458782100002</v>
      </c>
      <c r="F48" s="6">
        <v>13.6993419137287</v>
      </c>
      <c r="G48" s="6">
        <v>86.300658086271298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13538.0111108</v>
      </c>
      <c r="E49" s="6">
        <v>67610.192134199999</v>
      </c>
      <c r="F49" s="6">
        <v>16.683069457405601</v>
      </c>
      <c r="G49" s="6">
        <v>83.316930542594406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15144.238628999999</v>
      </c>
      <c r="E50" s="6">
        <v>68282.110565399998</v>
      </c>
      <c r="F50" s="6">
        <v>18.152824347749998</v>
      </c>
      <c r="G50" s="6">
        <v>81.847175652250002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18971.6432303</v>
      </c>
      <c r="E51" s="6">
        <v>47480.897045700003</v>
      </c>
      <c r="F51" s="6">
        <v>28.549161779977599</v>
      </c>
      <c r="G51" s="6">
        <v>71.450838220022405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40054.799903899999</v>
      </c>
      <c r="E52" s="6">
        <v>81738.228384200003</v>
      </c>
      <c r="F52" s="6">
        <v>32.887596660418701</v>
      </c>
      <c r="G52" s="6">
        <v>67.112403339581306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24453.080709400001</v>
      </c>
      <c r="E53" s="6">
        <v>78964.919673099997</v>
      </c>
      <c r="F53" s="6">
        <v>23.644898005142501</v>
      </c>
      <c r="G53" s="6">
        <v>76.355101994857506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33611.181009599997</v>
      </c>
      <c r="E54" s="6">
        <v>51262.180881499997</v>
      </c>
      <c r="F54" s="6">
        <v>39.601566687939297</v>
      </c>
      <c r="G54" s="6">
        <v>60.398433312060703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29550.670735700001</v>
      </c>
      <c r="E55" s="6">
        <v>70220.068127699997</v>
      </c>
      <c r="F55" s="6">
        <v>29.6185746165105</v>
      </c>
      <c r="G55" s="6">
        <v>70.3814253834895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28558.5350158</v>
      </c>
      <c r="E56" s="6">
        <v>110775.4026968</v>
      </c>
      <c r="F56" s="6">
        <v>20.496467324929</v>
      </c>
      <c r="G56" s="6">
        <v>79.503532675071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25671.309593800001</v>
      </c>
      <c r="E57" s="6">
        <v>51294.058411999998</v>
      </c>
      <c r="F57" s="6">
        <v>33.354364773342503</v>
      </c>
      <c r="G57" s="6">
        <v>66.645635226657504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20308.9750417</v>
      </c>
      <c r="E58" s="6">
        <v>69629.261892099996</v>
      </c>
      <c r="F58" s="6">
        <v>22.581024194024</v>
      </c>
      <c r="G58" s="6">
        <v>77.418975805976004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26854.683908300001</v>
      </c>
      <c r="E59" s="6">
        <v>50491.435570399997</v>
      </c>
      <c r="F59" s="6">
        <v>34.720143802037001</v>
      </c>
      <c r="G59" s="6">
        <v>65.279856197962999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14107.495667699999</v>
      </c>
      <c r="E60" s="6">
        <v>42233.463516700001</v>
      </c>
      <c r="F60" s="6">
        <v>25.0395021169717</v>
      </c>
      <c r="G60" s="6">
        <v>74.960497883028296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956</v>
      </c>
    </row>
    <row r="11" spans="1:7" x14ac:dyDescent="0.25">
      <c r="A11" t="s">
        <v>957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2359502.8095598002</v>
      </c>
      <c r="E17" s="6">
        <v>450846.70317619998</v>
      </c>
      <c r="F17" s="6">
        <v>83.9576287172452</v>
      </c>
      <c r="G17" s="6">
        <v>16.0423712827548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959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454.7673648</v>
      </c>
      <c r="E28" s="6">
        <v>680.34641480000005</v>
      </c>
      <c r="F28" s="6">
        <v>40.063593004769501</v>
      </c>
      <c r="G28" s="6">
        <v>59.936406995230499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4716.1156363999999</v>
      </c>
      <c r="E29" s="6">
        <v>3205.082903</v>
      </c>
      <c r="F29" s="6">
        <v>59.537904686292897</v>
      </c>
      <c r="G29" s="6">
        <v>40.462095313707103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102187.643786</v>
      </c>
      <c r="E30" s="6">
        <v>31574.957490199999</v>
      </c>
      <c r="F30" s="6">
        <v>76.394779116920404</v>
      </c>
      <c r="G30" s="6">
        <v>23.6052208830796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50212.883166899999</v>
      </c>
      <c r="E31" s="6">
        <v>24517.605353200001</v>
      </c>
      <c r="F31" s="6">
        <v>67.191964299008205</v>
      </c>
      <c r="G31" s="6">
        <v>32.808035700991802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63348.093931000003</v>
      </c>
      <c r="E32" s="6">
        <v>25987.8643753</v>
      </c>
      <c r="F32" s="6">
        <v>70.909961825005297</v>
      </c>
      <c r="G32" s="6">
        <v>29.090038174994699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8315.4123940999998</v>
      </c>
      <c r="E33" s="6">
        <v>3676.0592852</v>
      </c>
      <c r="F33" s="6">
        <v>69.344385880961397</v>
      </c>
      <c r="G33" s="6">
        <v>30.6556141190385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3263.9186159000001</v>
      </c>
      <c r="E34" s="6">
        <v>604.64460429999997</v>
      </c>
      <c r="F34" s="6">
        <v>84.370305721183499</v>
      </c>
      <c r="G34" s="6">
        <v>15.629694278816499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101569.7544608</v>
      </c>
      <c r="E35" s="6">
        <v>2934.1754074999999</v>
      </c>
      <c r="F35" s="6">
        <v>97.1922822316847</v>
      </c>
      <c r="G35" s="6">
        <v>2.8077177683152801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58884.295153699997</v>
      </c>
      <c r="E36" s="6">
        <v>5029.4089826999998</v>
      </c>
      <c r="F36" s="6">
        <v>92.130938034875001</v>
      </c>
      <c r="G36" s="6">
        <v>7.8690619651250397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72318.557750299995</v>
      </c>
      <c r="E37" s="6">
        <v>19339.311816599999</v>
      </c>
      <c r="F37" s="6">
        <v>78.900544047137799</v>
      </c>
      <c r="G37" s="6">
        <v>21.0994559528623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122538.5494763</v>
      </c>
      <c r="E38" s="6">
        <v>17979.4023361</v>
      </c>
      <c r="F38" s="6">
        <v>87.204907199256894</v>
      </c>
      <c r="G38" s="6">
        <v>12.795092800743101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73536.808061799995</v>
      </c>
      <c r="E39" s="6">
        <v>13696.2376738</v>
      </c>
      <c r="F39" s="6">
        <v>84.299255450379704</v>
      </c>
      <c r="G39" s="6">
        <v>15.7007445496203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96684.362566299998</v>
      </c>
      <c r="E40" s="6">
        <v>6023.5146918999999</v>
      </c>
      <c r="F40" s="6">
        <v>94.135294338955802</v>
      </c>
      <c r="G40" s="6">
        <v>5.8647056610442201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55818.385320000001</v>
      </c>
      <c r="E41" s="6">
        <v>31989.995178599998</v>
      </c>
      <c r="F41" s="6">
        <v>63.568403155881001</v>
      </c>
      <c r="G41" s="6">
        <v>36.431596844118999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67337.940619800007</v>
      </c>
      <c r="E42" s="6">
        <v>15857.480745999999</v>
      </c>
      <c r="F42" s="6">
        <v>80.939479017388905</v>
      </c>
      <c r="G42" s="6">
        <v>19.060520982611099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71331.453558599998</v>
      </c>
      <c r="E43" s="6">
        <v>21152.445523099999</v>
      </c>
      <c r="F43" s="6">
        <v>77.128510223802294</v>
      </c>
      <c r="G43" s="6">
        <v>22.871489776197699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94601.778107399994</v>
      </c>
      <c r="E44" s="6">
        <v>25165.705916999999</v>
      </c>
      <c r="F44" s="6">
        <v>78.987864592803007</v>
      </c>
      <c r="G44" s="6">
        <v>21.012135407197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101046.54701929999</v>
      </c>
      <c r="E45" s="6">
        <v>11754.472477699999</v>
      </c>
      <c r="F45" s="6">
        <v>89.579462552630005</v>
      </c>
      <c r="G45" s="6">
        <v>10.42053744737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47756.6225643</v>
      </c>
      <c r="E46" s="6">
        <v>17228.470446200001</v>
      </c>
      <c r="F46" s="6">
        <v>73.4885807681828</v>
      </c>
      <c r="G46" s="6">
        <v>26.5114192318172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108153.80874189999</v>
      </c>
      <c r="E47" s="6">
        <v>38544.330955700003</v>
      </c>
      <c r="F47" s="6">
        <v>73.725412581813003</v>
      </c>
      <c r="G47" s="6">
        <v>26.274587418187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83371.582156000004</v>
      </c>
      <c r="E48" s="6">
        <v>25151.876249699999</v>
      </c>
      <c r="F48" s="6">
        <v>76.823558132774195</v>
      </c>
      <c r="G48" s="6">
        <v>23.176441867225801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67673.419996099998</v>
      </c>
      <c r="E49" s="6">
        <v>13474.783248899999</v>
      </c>
      <c r="F49" s="6">
        <v>83.394847069851494</v>
      </c>
      <c r="G49" s="6">
        <v>16.605152930148499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60877.388080199999</v>
      </c>
      <c r="E50" s="6">
        <v>22548.961114199999</v>
      </c>
      <c r="F50" s="6">
        <v>72.9714157074566</v>
      </c>
      <c r="G50" s="6">
        <v>27.0285842925434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62280.618148000001</v>
      </c>
      <c r="E51" s="6">
        <v>4171.9221280000002</v>
      </c>
      <c r="F51" s="6">
        <v>93.721952372817398</v>
      </c>
      <c r="G51" s="6">
        <v>6.2780476271826302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119768.4775642</v>
      </c>
      <c r="E52" s="6">
        <v>2024.5507239000001</v>
      </c>
      <c r="F52" s="6">
        <v>98.337712139720395</v>
      </c>
      <c r="G52" s="6">
        <v>1.6622878602796101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90866.129923800007</v>
      </c>
      <c r="E53" s="6">
        <v>12551.870458699999</v>
      </c>
      <c r="F53" s="6">
        <v>87.862973164946297</v>
      </c>
      <c r="G53" s="6">
        <v>12.1370268350537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81539.461373099999</v>
      </c>
      <c r="E54" s="6">
        <v>3333.9005179999999</v>
      </c>
      <c r="F54" s="6">
        <v>96.071911794565594</v>
      </c>
      <c r="G54" s="6">
        <v>3.9280882054344501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81731.291425599993</v>
      </c>
      <c r="E55" s="6">
        <v>18039.447437800001</v>
      </c>
      <c r="F55" s="6">
        <v>81.919100085548607</v>
      </c>
      <c r="G55" s="6">
        <v>18.0808999144514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124289.6978079</v>
      </c>
      <c r="E56" s="6">
        <v>15044.2399047</v>
      </c>
      <c r="F56" s="6">
        <v>89.202745467704105</v>
      </c>
      <c r="G56" s="6">
        <v>10.7972545322959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75764.465808399997</v>
      </c>
      <c r="E57" s="6">
        <v>1200.9021974</v>
      </c>
      <c r="F57" s="6">
        <v>98.4396849797307</v>
      </c>
      <c r="G57" s="6">
        <v>1.56031502026925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82229.278628800006</v>
      </c>
      <c r="E58" s="6">
        <v>7708.9583050000001</v>
      </c>
      <c r="F58" s="6">
        <v>91.428608600951094</v>
      </c>
      <c r="G58" s="6">
        <v>8.5713913990489505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73440.677816900003</v>
      </c>
      <c r="E59" s="6">
        <v>3905.4416618</v>
      </c>
      <c r="F59" s="6">
        <v>94.950694762552999</v>
      </c>
      <c r="G59" s="6">
        <v>5.0493052374469798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51592.622535199996</v>
      </c>
      <c r="E60" s="6">
        <v>4748.3366491999996</v>
      </c>
      <c r="F60" s="6">
        <v>91.572140911447704</v>
      </c>
      <c r="G60" s="6">
        <v>8.4278590885522995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960</v>
      </c>
    </row>
    <row r="11" spans="1:7" x14ac:dyDescent="0.25">
      <c r="A11" t="s">
        <v>961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2545170.7671642001</v>
      </c>
      <c r="E17" s="6">
        <v>265178.74557179998</v>
      </c>
      <c r="F17" s="6">
        <v>90.564207605849106</v>
      </c>
      <c r="G17" s="6">
        <v>9.4357923941508908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963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660.49545839999996</v>
      </c>
      <c r="E28" s="6">
        <v>474.61832120000003</v>
      </c>
      <c r="F28" s="6">
        <v>58.187599364069897</v>
      </c>
      <c r="G28" s="6">
        <v>41.812400635929997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6132.9033815000003</v>
      </c>
      <c r="E29" s="6">
        <v>1788.2951579</v>
      </c>
      <c r="F29" s="6">
        <v>77.423932135963597</v>
      </c>
      <c r="G29" s="6">
        <v>22.5760678640363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113758.442054</v>
      </c>
      <c r="E30" s="6">
        <v>20004.1592222</v>
      </c>
      <c r="F30" s="6">
        <v>85.045028258014796</v>
      </c>
      <c r="G30" s="6">
        <v>14.954971741985201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59280.909109300002</v>
      </c>
      <c r="E31" s="6">
        <v>15449.579410799999</v>
      </c>
      <c r="F31" s="6">
        <v>79.326270018100303</v>
      </c>
      <c r="G31" s="6">
        <v>20.673729981899701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70174.256383800006</v>
      </c>
      <c r="E32" s="6">
        <v>19161.7019225</v>
      </c>
      <c r="F32" s="6">
        <v>78.550963927871507</v>
      </c>
      <c r="G32" s="6">
        <v>21.4490360721285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9736.1612786000005</v>
      </c>
      <c r="E33" s="6">
        <v>2255.3104007000002</v>
      </c>
      <c r="F33" s="6">
        <v>81.192380209735404</v>
      </c>
      <c r="G33" s="6">
        <v>18.807619790264599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3531.6756934999999</v>
      </c>
      <c r="E34" s="6">
        <v>336.88752670000002</v>
      </c>
      <c r="F34" s="6">
        <v>91.291662885566495</v>
      </c>
      <c r="G34" s="6">
        <v>8.7083371144334905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102825.6429146</v>
      </c>
      <c r="E35" s="6">
        <v>1678.2869536999999</v>
      </c>
      <c r="F35" s="6">
        <v>98.394044170573295</v>
      </c>
      <c r="G35" s="6">
        <v>1.60595582942674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61237.137814599999</v>
      </c>
      <c r="E36" s="6">
        <v>2676.5663218</v>
      </c>
      <c r="F36" s="6">
        <v>95.812218431139797</v>
      </c>
      <c r="G36" s="6">
        <v>4.1877815688602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81779.516727099995</v>
      </c>
      <c r="E37" s="6">
        <v>9878.3528397999999</v>
      </c>
      <c r="F37" s="6">
        <v>89.222580792596403</v>
      </c>
      <c r="G37" s="6">
        <v>10.7774192074036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129658.9335363</v>
      </c>
      <c r="E38" s="6">
        <v>10859.0182761</v>
      </c>
      <c r="F38" s="6">
        <v>92.272148763883607</v>
      </c>
      <c r="G38" s="6">
        <v>7.7278512361163996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81059.240419299997</v>
      </c>
      <c r="E39" s="6">
        <v>6173.8053163000004</v>
      </c>
      <c r="F39" s="6">
        <v>92.9226301062414</v>
      </c>
      <c r="G39" s="6">
        <v>7.0773698937585703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99441.630720600006</v>
      </c>
      <c r="E40" s="6">
        <v>3266.2465376</v>
      </c>
      <c r="F40" s="6">
        <v>96.819867545905097</v>
      </c>
      <c r="G40" s="6">
        <v>3.1801324540949301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70254.0616324</v>
      </c>
      <c r="E41" s="6">
        <v>17554.318866199999</v>
      </c>
      <c r="F41" s="6">
        <v>80.008378737289306</v>
      </c>
      <c r="G41" s="6">
        <v>19.991621262710702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74298.710585399996</v>
      </c>
      <c r="E42" s="6">
        <v>8896.7107804000007</v>
      </c>
      <c r="F42" s="6">
        <v>89.306249509474497</v>
      </c>
      <c r="G42" s="6">
        <v>10.693750490525501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80237.895865700004</v>
      </c>
      <c r="E43" s="6">
        <v>12246.003215999999</v>
      </c>
      <c r="F43" s="6">
        <v>86.7587727835935</v>
      </c>
      <c r="G43" s="6">
        <v>13.2412272164065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103182.1211298</v>
      </c>
      <c r="E44" s="6">
        <v>16585.362894599999</v>
      </c>
      <c r="F44" s="6">
        <v>86.152031972867505</v>
      </c>
      <c r="G44" s="6">
        <v>13.8479680271326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106767.7715893</v>
      </c>
      <c r="E45" s="6">
        <v>6033.2479076999998</v>
      </c>
      <c r="F45" s="6">
        <v>94.651424309280799</v>
      </c>
      <c r="G45" s="6">
        <v>5.3485756907192297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54491.146093000003</v>
      </c>
      <c r="E46" s="6">
        <v>10493.946917499999</v>
      </c>
      <c r="F46" s="6">
        <v>83.851762871518204</v>
      </c>
      <c r="G46" s="6">
        <v>16.148237128481799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123532.890453</v>
      </c>
      <c r="E47" s="6">
        <v>23165.2492446</v>
      </c>
      <c r="F47" s="6">
        <v>84.208900472526594</v>
      </c>
      <c r="G47" s="6">
        <v>15.791099527473399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92322.882841300001</v>
      </c>
      <c r="E48" s="6">
        <v>16200.5755644</v>
      </c>
      <c r="F48" s="6">
        <v>85.071821519144393</v>
      </c>
      <c r="G48" s="6">
        <v>14.9281784808556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72093.4298882</v>
      </c>
      <c r="E49" s="6">
        <v>9054.7733568000003</v>
      </c>
      <c r="F49" s="6">
        <v>88.841683494257893</v>
      </c>
      <c r="G49" s="6">
        <v>11.1583165057421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71127.953031800003</v>
      </c>
      <c r="E50" s="6">
        <v>12298.3961626</v>
      </c>
      <c r="F50" s="6">
        <v>85.258379059663397</v>
      </c>
      <c r="G50" s="6">
        <v>14.741620940336601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65274.081894700001</v>
      </c>
      <c r="E51" s="6">
        <v>1178.4583812999999</v>
      </c>
      <c r="F51" s="6">
        <v>98.226616504944005</v>
      </c>
      <c r="G51" s="6">
        <v>1.7733834950559599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120626.8768227</v>
      </c>
      <c r="E52" s="6">
        <v>1166.1514654</v>
      </c>
      <c r="F52" s="6">
        <v>99.0425137778482</v>
      </c>
      <c r="G52" s="6">
        <v>0.95748622215179902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96228.327948999999</v>
      </c>
      <c r="E53" s="6">
        <v>7189.6724334999999</v>
      </c>
      <c r="F53" s="6">
        <v>93.047948706309896</v>
      </c>
      <c r="G53" s="6">
        <v>6.9520512936900802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83177.242646500003</v>
      </c>
      <c r="E54" s="6">
        <v>1696.1192446</v>
      </c>
      <c r="F54" s="6">
        <v>98.001588240635201</v>
      </c>
      <c r="G54" s="6">
        <v>1.9984117593648201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90047.101226300001</v>
      </c>
      <c r="E55" s="6">
        <v>9723.6376371000006</v>
      </c>
      <c r="F55" s="6">
        <v>90.254018615204401</v>
      </c>
      <c r="G55" s="6">
        <v>9.7459813847956092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131156.22737519999</v>
      </c>
      <c r="E56" s="6">
        <v>8177.7103373999998</v>
      </c>
      <c r="F56" s="6">
        <v>94.130855359684205</v>
      </c>
      <c r="G56" s="6">
        <v>5.8691446403157901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76149.026457</v>
      </c>
      <c r="E57" s="6">
        <v>816.34154880000006</v>
      </c>
      <c r="F57" s="6">
        <v>98.939339121020694</v>
      </c>
      <c r="G57" s="6">
        <v>1.0606608789793399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85306.3148411</v>
      </c>
      <c r="E58" s="6">
        <v>4631.9220926999997</v>
      </c>
      <c r="F58" s="6">
        <v>94.849885598592095</v>
      </c>
      <c r="G58" s="6">
        <v>5.1501144014079099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75655.618350000004</v>
      </c>
      <c r="E59" s="6">
        <v>1690.5011287</v>
      </c>
      <c r="F59" s="6">
        <v>97.814368529289297</v>
      </c>
      <c r="G59" s="6">
        <v>2.18563147071074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53964.141000199998</v>
      </c>
      <c r="E60" s="6">
        <v>2376.8181841999999</v>
      </c>
      <c r="F60" s="6">
        <v>95.781367199623205</v>
      </c>
      <c r="G60" s="6">
        <v>4.2186328003767901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964</v>
      </c>
    </row>
    <row r="11" spans="1:7" x14ac:dyDescent="0.25">
      <c r="A11" t="s">
        <v>965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2682854.8036536998</v>
      </c>
      <c r="E17" s="6">
        <v>127494.7090823</v>
      </c>
      <c r="F17" s="6">
        <v>95.463386012860099</v>
      </c>
      <c r="G17" s="6">
        <v>4.53661398713992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967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886.07450840000001</v>
      </c>
      <c r="E28" s="6">
        <v>249.0392712</v>
      </c>
      <c r="F28" s="6">
        <v>78.060413354530994</v>
      </c>
      <c r="G28" s="6">
        <v>21.939586645468999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6846.3711561999999</v>
      </c>
      <c r="E29" s="6">
        <v>1074.8273832</v>
      </c>
      <c r="F29" s="6">
        <v>86.431000588436007</v>
      </c>
      <c r="G29" s="6">
        <v>13.568999411564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128667.18425429999</v>
      </c>
      <c r="E30" s="6">
        <v>5095.4170218999998</v>
      </c>
      <c r="F30" s="6">
        <v>96.190701307177207</v>
      </c>
      <c r="G30" s="6">
        <v>3.8092986928227499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67871.052479999998</v>
      </c>
      <c r="E31" s="6">
        <v>6859.4360401000004</v>
      </c>
      <c r="F31" s="6">
        <v>90.821101031267801</v>
      </c>
      <c r="G31" s="6">
        <v>9.1788989687322093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83193.834294300003</v>
      </c>
      <c r="E32" s="6">
        <v>6142.1240120000002</v>
      </c>
      <c r="F32" s="6">
        <v>93.124690070552603</v>
      </c>
      <c r="G32" s="6">
        <v>6.8753099294473596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11351.169798999999</v>
      </c>
      <c r="E33" s="6">
        <v>640.30188029999999</v>
      </c>
      <c r="F33" s="6">
        <v>94.660356147900501</v>
      </c>
      <c r="G33" s="6">
        <v>5.33964385209954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3663.8732233000001</v>
      </c>
      <c r="E34" s="6">
        <v>204.68999690000001</v>
      </c>
      <c r="F34" s="6">
        <v>94.708888410270902</v>
      </c>
      <c r="G34" s="6">
        <v>5.2911115897291099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103382.3442799</v>
      </c>
      <c r="E35" s="6">
        <v>1121.5855884</v>
      </c>
      <c r="F35" s="6">
        <v>98.926752716559605</v>
      </c>
      <c r="G35" s="6">
        <v>1.0732472834404101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62010.5934634</v>
      </c>
      <c r="E36" s="6">
        <v>1903.1106729999999</v>
      </c>
      <c r="F36" s="6">
        <v>97.022374624167398</v>
      </c>
      <c r="G36" s="6">
        <v>2.9776253758325701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89184.1088513</v>
      </c>
      <c r="E37" s="6">
        <v>2473.7607155999999</v>
      </c>
      <c r="F37" s="6">
        <v>97.301092936930601</v>
      </c>
      <c r="G37" s="6">
        <v>2.6989070630694001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135465.3591384</v>
      </c>
      <c r="E38" s="6">
        <v>5052.5926740000004</v>
      </c>
      <c r="F38" s="6">
        <v>96.404308055425204</v>
      </c>
      <c r="G38" s="6">
        <v>3.5956919445748201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84255.976355299994</v>
      </c>
      <c r="E39" s="6">
        <v>2977.0693802999999</v>
      </c>
      <c r="F39" s="6">
        <v>96.587222932323797</v>
      </c>
      <c r="G39" s="6">
        <v>3.4127770676761502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98101.521701299993</v>
      </c>
      <c r="E40" s="6">
        <v>4606.3555569</v>
      </c>
      <c r="F40" s="6">
        <v>95.515090293103796</v>
      </c>
      <c r="G40" s="6">
        <v>4.4849097068961497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80986.834202700004</v>
      </c>
      <c r="E41" s="6">
        <v>6821.5462958999997</v>
      </c>
      <c r="F41" s="6">
        <v>92.231326603263398</v>
      </c>
      <c r="G41" s="6">
        <v>7.7686733967366104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80384.823420999994</v>
      </c>
      <c r="E42" s="6">
        <v>2810.5979447999998</v>
      </c>
      <c r="F42" s="6">
        <v>96.621691556267095</v>
      </c>
      <c r="G42" s="6">
        <v>3.3783084437329198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89564.000627700007</v>
      </c>
      <c r="E43" s="6">
        <v>2919.8984540000001</v>
      </c>
      <c r="F43" s="6">
        <v>96.842803468503703</v>
      </c>
      <c r="G43" s="6">
        <v>3.1571965314963299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110820.88342529999</v>
      </c>
      <c r="E44" s="6">
        <v>8946.6005991000002</v>
      </c>
      <c r="F44" s="6">
        <v>92.530025430544001</v>
      </c>
      <c r="G44" s="6">
        <v>7.4699745694560402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110056.2036203</v>
      </c>
      <c r="E45" s="6">
        <v>2744.8158767</v>
      </c>
      <c r="F45" s="6">
        <v>97.566674584201806</v>
      </c>
      <c r="G45" s="6">
        <v>2.43332541579821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59866.4723084</v>
      </c>
      <c r="E46" s="6">
        <v>5118.6207021</v>
      </c>
      <c r="F46" s="6">
        <v>92.1233925120751</v>
      </c>
      <c r="G46" s="6">
        <v>7.8766074879248897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137428.6523367</v>
      </c>
      <c r="E47" s="6">
        <v>9269.4873609000006</v>
      </c>
      <c r="F47" s="6">
        <v>93.681250914287006</v>
      </c>
      <c r="G47" s="6">
        <v>6.31874908571295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102488.4917248</v>
      </c>
      <c r="E48" s="6">
        <v>6034.9666809</v>
      </c>
      <c r="F48" s="6">
        <v>94.439021047100198</v>
      </c>
      <c r="G48" s="6">
        <v>5.5609789528998501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76636.450568400003</v>
      </c>
      <c r="E49" s="6">
        <v>4511.7526766000001</v>
      </c>
      <c r="F49" s="6">
        <v>94.440107733527697</v>
      </c>
      <c r="G49" s="6">
        <v>5.55989226647233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77504.101514099995</v>
      </c>
      <c r="E50" s="6">
        <v>5922.2476803</v>
      </c>
      <c r="F50" s="6">
        <v>92.901226366144797</v>
      </c>
      <c r="G50" s="6">
        <v>7.0987736338551599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65071.446821999998</v>
      </c>
      <c r="E51" s="6">
        <v>1381.0934540000001</v>
      </c>
      <c r="F51" s="6">
        <v>97.921684486004807</v>
      </c>
      <c r="G51" s="6">
        <v>2.0783155139951801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119590.84739150001</v>
      </c>
      <c r="E52" s="6">
        <v>2202.1808965999999</v>
      </c>
      <c r="F52" s="6">
        <v>98.191866211429797</v>
      </c>
      <c r="G52" s="6">
        <v>1.8081337885702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98537.651476800005</v>
      </c>
      <c r="E53" s="6">
        <v>4880.3489056999997</v>
      </c>
      <c r="F53" s="6">
        <v>95.280948299474304</v>
      </c>
      <c r="G53" s="6">
        <v>4.71905170052566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83243.598863799998</v>
      </c>
      <c r="E54" s="6">
        <v>1629.7630273</v>
      </c>
      <c r="F54" s="6">
        <v>98.079770859800405</v>
      </c>
      <c r="G54" s="6">
        <v>1.9202291401996401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91564.8146136</v>
      </c>
      <c r="E55" s="6">
        <v>8205.9242498000003</v>
      </c>
      <c r="F55" s="6">
        <v>91.775219525000196</v>
      </c>
      <c r="G55" s="6">
        <v>8.2247804749998394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134165.22583069999</v>
      </c>
      <c r="E56" s="6">
        <v>5168.7118818999998</v>
      </c>
      <c r="F56" s="6">
        <v>96.290414261770593</v>
      </c>
      <c r="G56" s="6">
        <v>3.7095857382293702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74990.616219000003</v>
      </c>
      <c r="E57" s="6">
        <v>1974.7517868</v>
      </c>
      <c r="F57" s="6">
        <v>97.434233294835707</v>
      </c>
      <c r="G57" s="6">
        <v>2.56576670516431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84907.220787099999</v>
      </c>
      <c r="E58" s="6">
        <v>5031.0161466999998</v>
      </c>
      <c r="F58" s="6">
        <v>94.406143239829007</v>
      </c>
      <c r="G58" s="6">
        <v>5.5938567601710201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75717.178015700003</v>
      </c>
      <c r="E59" s="6">
        <v>1628.9414630000001</v>
      </c>
      <c r="F59" s="6">
        <v>97.893958386045995</v>
      </c>
      <c r="G59" s="6">
        <v>2.1060416139539999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54449.826378999998</v>
      </c>
      <c r="E60" s="6">
        <v>1891.1328054000001</v>
      </c>
      <c r="F60" s="6">
        <v>96.643413898562798</v>
      </c>
      <c r="G60" s="6">
        <v>3.35658610143724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968</v>
      </c>
    </row>
    <row r="11" spans="1:7" x14ac:dyDescent="0.25">
      <c r="A11" t="s">
        <v>969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1094091.4428240999</v>
      </c>
      <c r="E17" s="6">
        <v>1716258.0699119</v>
      </c>
      <c r="F17" s="6">
        <v>38.930796253842203</v>
      </c>
      <c r="G17" s="6">
        <v>61.069203746157797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971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59.552869200000004</v>
      </c>
      <c r="E28" s="6">
        <v>1075.5609104</v>
      </c>
      <c r="F28" s="6">
        <v>5.2464228934817196</v>
      </c>
      <c r="G28" s="6">
        <v>94.753577106518307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606.10348680000004</v>
      </c>
      <c r="E29" s="6">
        <v>7315.0950525999997</v>
      </c>
      <c r="F29" s="6">
        <v>7.6516638711331897</v>
      </c>
      <c r="G29" s="6">
        <v>92.348336128866805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28017.285821599999</v>
      </c>
      <c r="E30" s="6">
        <v>105745.3154546</v>
      </c>
      <c r="F30" s="6">
        <v>20.9455300317825</v>
      </c>
      <c r="G30" s="6">
        <v>79.054469968217504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8135.6673627</v>
      </c>
      <c r="E31" s="6">
        <v>66594.821157400002</v>
      </c>
      <c r="F31" s="6">
        <v>10.8866776115237</v>
      </c>
      <c r="G31" s="6">
        <v>89.113322388476305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14630.9036158</v>
      </c>
      <c r="E32" s="6">
        <v>74705.054690499994</v>
      </c>
      <c r="F32" s="6">
        <v>16.377395948041499</v>
      </c>
      <c r="G32" s="6">
        <v>83.622604051958504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2364.6495042000001</v>
      </c>
      <c r="E33" s="6">
        <v>9626.8221751000001</v>
      </c>
      <c r="F33" s="6">
        <v>19.719427001457401</v>
      </c>
      <c r="G33" s="6">
        <v>80.280572998542596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1812.7393231000001</v>
      </c>
      <c r="E34" s="6">
        <v>2055.8238971000001</v>
      </c>
      <c r="F34" s="6">
        <v>46.8582060035789</v>
      </c>
      <c r="G34" s="6">
        <v>53.1417939964211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76858.6641294</v>
      </c>
      <c r="E35" s="6">
        <v>27645.265738900001</v>
      </c>
      <c r="F35" s="6">
        <v>73.546195082099104</v>
      </c>
      <c r="G35" s="6">
        <v>26.453804917900801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32801.847824500001</v>
      </c>
      <c r="E36" s="6">
        <v>31111.856311899999</v>
      </c>
      <c r="F36" s="6">
        <v>51.3220885375328</v>
      </c>
      <c r="G36" s="6">
        <v>48.6779114624672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13222.0623705</v>
      </c>
      <c r="E37" s="6">
        <v>78435.807196399997</v>
      </c>
      <c r="F37" s="6">
        <v>14.4254524275729</v>
      </c>
      <c r="G37" s="6">
        <v>85.574547572427093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55066.359391899998</v>
      </c>
      <c r="E38" s="6">
        <v>85451.592420500005</v>
      </c>
      <c r="F38" s="6">
        <v>39.1881312541596</v>
      </c>
      <c r="G38" s="6">
        <v>60.8118687458404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33972.9841915</v>
      </c>
      <c r="E39" s="6">
        <v>53260.061544099997</v>
      </c>
      <c r="F39" s="6">
        <v>38.945085437542602</v>
      </c>
      <c r="G39" s="6">
        <v>61.054914562457398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41008.400393600001</v>
      </c>
      <c r="E40" s="6">
        <v>61699.476864600001</v>
      </c>
      <c r="F40" s="6">
        <v>39.927220275917001</v>
      </c>
      <c r="G40" s="6">
        <v>60.072779724082999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13267.216452000001</v>
      </c>
      <c r="E41" s="6">
        <v>74541.164046599995</v>
      </c>
      <c r="F41" s="6">
        <v>15.1092827093099</v>
      </c>
      <c r="G41" s="6">
        <v>84.890717290690105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21337.350836400001</v>
      </c>
      <c r="E42" s="6">
        <v>61858.0705294</v>
      </c>
      <c r="F42" s="6">
        <v>25.647265782310701</v>
      </c>
      <c r="G42" s="6">
        <v>74.352734217689303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17166.431530900001</v>
      </c>
      <c r="E43" s="6">
        <v>75317.467550799993</v>
      </c>
      <c r="F43" s="6">
        <v>18.5615352524608</v>
      </c>
      <c r="G43" s="6">
        <v>81.4384647475392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31814.628936000001</v>
      </c>
      <c r="E44" s="6">
        <v>87952.8550884</v>
      </c>
      <c r="F44" s="6">
        <v>26.563661410402901</v>
      </c>
      <c r="G44" s="6">
        <v>73.436338589597099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47606.616479800003</v>
      </c>
      <c r="E45" s="6">
        <v>65194.403017199998</v>
      </c>
      <c r="F45" s="6">
        <v>42.2040657895527</v>
      </c>
      <c r="G45" s="6">
        <v>57.7959342104473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14637.976112099999</v>
      </c>
      <c r="E46" s="6">
        <v>50347.116898400003</v>
      </c>
      <c r="F46" s="6">
        <v>22.525129124205201</v>
      </c>
      <c r="G46" s="6">
        <v>77.474870875794807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22663.766858700001</v>
      </c>
      <c r="E47" s="6">
        <v>124034.3728389</v>
      </c>
      <c r="F47" s="6">
        <v>15.4492530753413</v>
      </c>
      <c r="G47" s="6">
        <v>84.550746924658696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21591.667083600001</v>
      </c>
      <c r="E48" s="6">
        <v>86931.791322100005</v>
      </c>
      <c r="F48" s="6">
        <v>19.895852381411</v>
      </c>
      <c r="G48" s="6">
        <v>80.104147618589096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26641.8946445</v>
      </c>
      <c r="E49" s="6">
        <v>54506.3086005</v>
      </c>
      <c r="F49" s="6">
        <v>32.831157781847203</v>
      </c>
      <c r="G49" s="6">
        <v>67.168842218152804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28293.040888299998</v>
      </c>
      <c r="E50" s="6">
        <v>55133.3083061</v>
      </c>
      <c r="F50" s="6">
        <v>33.9137948160378</v>
      </c>
      <c r="G50" s="6">
        <v>66.086205183962207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52335.4554469</v>
      </c>
      <c r="E51" s="6">
        <v>14117.0848291</v>
      </c>
      <c r="F51" s="6">
        <v>78.756139689367899</v>
      </c>
      <c r="G51" s="6">
        <v>21.243860310632101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105398.2072434</v>
      </c>
      <c r="E52" s="6">
        <v>16394.821044699998</v>
      </c>
      <c r="F52" s="6">
        <v>86.538785285871796</v>
      </c>
      <c r="G52" s="6">
        <v>13.4612147141282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51454.880686800003</v>
      </c>
      <c r="E53" s="6">
        <v>51963.119695699999</v>
      </c>
      <c r="F53" s="6">
        <v>49.754279232328898</v>
      </c>
      <c r="G53" s="6">
        <v>50.245720767671102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68142.287881700002</v>
      </c>
      <c r="E54" s="6">
        <v>16731.074009399999</v>
      </c>
      <c r="F54" s="6">
        <v>80.287013926857895</v>
      </c>
      <c r="G54" s="6">
        <v>19.712986073142101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25024.144248199998</v>
      </c>
      <c r="E55" s="6">
        <v>74746.594615199996</v>
      </c>
      <c r="F55" s="6">
        <v>25.081646716540298</v>
      </c>
      <c r="G55" s="6">
        <v>74.918353283459695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58679.210597500001</v>
      </c>
      <c r="E56" s="6">
        <v>80654.727115100002</v>
      </c>
      <c r="F56" s="6">
        <v>42.114083302903502</v>
      </c>
      <c r="G56" s="6">
        <v>57.885916697096498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59074.017235500003</v>
      </c>
      <c r="E57" s="6">
        <v>17891.3507703</v>
      </c>
      <c r="F57" s="6">
        <v>76.754024265885704</v>
      </c>
      <c r="G57" s="6">
        <v>23.2459757341142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33725.820204900003</v>
      </c>
      <c r="E58" s="6">
        <v>56212.416728900003</v>
      </c>
      <c r="F58" s="6">
        <v>37.498867394659101</v>
      </c>
      <c r="G58" s="6">
        <v>62.501132605340899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57922.378034599999</v>
      </c>
      <c r="E59" s="6">
        <v>19423.7414441</v>
      </c>
      <c r="F59" s="6">
        <v>74.887245055068306</v>
      </c>
      <c r="G59" s="6">
        <v>25.112754944931702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28757.231137499999</v>
      </c>
      <c r="E60" s="6">
        <v>27583.7280469</v>
      </c>
      <c r="F60" s="6">
        <v>51.041429811976798</v>
      </c>
      <c r="G60" s="6">
        <v>48.958570188023202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972</v>
      </c>
    </row>
    <row r="11" spans="1:7" x14ac:dyDescent="0.25">
      <c r="A11" t="s">
        <v>973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985901.13812300004</v>
      </c>
      <c r="E17" s="6">
        <v>1824448.3746130001</v>
      </c>
      <c r="F17" s="6">
        <v>35.081086308129002</v>
      </c>
      <c r="G17" s="6">
        <v>64.918913691870998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39.701912800000002</v>
      </c>
      <c r="E28" s="6">
        <v>1095.4118668000001</v>
      </c>
      <c r="F28" s="6">
        <v>3.4976152623211401</v>
      </c>
      <c r="G28" s="6">
        <v>96.502384737678895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583.30930550000005</v>
      </c>
      <c r="E29" s="6">
        <v>7337.8892339000004</v>
      </c>
      <c r="F29" s="6">
        <v>7.36390209888848</v>
      </c>
      <c r="G29" s="6">
        <v>92.636097901111498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23191.093171100001</v>
      </c>
      <c r="E30" s="6">
        <v>110571.5081051</v>
      </c>
      <c r="F30" s="6">
        <v>17.3375016258945</v>
      </c>
      <c r="G30" s="6">
        <v>82.662498374105496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6778.0575728000003</v>
      </c>
      <c r="E31" s="6">
        <v>67952.430947300003</v>
      </c>
      <c r="F31" s="6">
        <v>9.0700030295893601</v>
      </c>
      <c r="G31" s="6">
        <v>90.929996970410599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8527.1094658999991</v>
      </c>
      <c r="E32" s="6">
        <v>80808.848840399995</v>
      </c>
      <c r="F32" s="6">
        <v>9.5449913199158694</v>
      </c>
      <c r="G32" s="6">
        <v>90.455008680084106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2130.9273936999998</v>
      </c>
      <c r="E33" s="6">
        <v>9860.5442856000009</v>
      </c>
      <c r="F33" s="6">
        <v>17.770357556516299</v>
      </c>
      <c r="G33" s="6">
        <v>82.229642443483698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1649.3954709</v>
      </c>
      <c r="E34" s="6">
        <v>2219.1677493000002</v>
      </c>
      <c r="F34" s="6">
        <v>42.6358670394103</v>
      </c>
      <c r="G34" s="6">
        <v>57.3641329605897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67093.679622900003</v>
      </c>
      <c r="E35" s="6">
        <v>37410.250245399999</v>
      </c>
      <c r="F35" s="6">
        <v>64.202063699857106</v>
      </c>
      <c r="G35" s="6">
        <v>35.797936300142901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29218.904396099999</v>
      </c>
      <c r="E36" s="6">
        <v>34694.799740299997</v>
      </c>
      <c r="F36" s="6">
        <v>45.716180576458399</v>
      </c>
      <c r="G36" s="6">
        <v>54.283819423541601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25320.155020999999</v>
      </c>
      <c r="E37" s="6">
        <v>66337.714545900002</v>
      </c>
      <c r="F37" s="6">
        <v>27.624638386908099</v>
      </c>
      <c r="G37" s="6">
        <v>72.375361613091897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54231.011981000003</v>
      </c>
      <c r="E38" s="6">
        <v>86286.939831399999</v>
      </c>
      <c r="F38" s="6">
        <v>38.593653893704399</v>
      </c>
      <c r="G38" s="6">
        <v>61.406346106295601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27232.2194041</v>
      </c>
      <c r="E39" s="6">
        <v>60000.8263315</v>
      </c>
      <c r="F39" s="6">
        <v>31.217778967204499</v>
      </c>
      <c r="G39" s="6">
        <v>68.782221032795505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39603.270391400001</v>
      </c>
      <c r="E40" s="6">
        <v>63104.606866800001</v>
      </c>
      <c r="F40" s="6">
        <v>38.559136308347902</v>
      </c>
      <c r="G40" s="6">
        <v>61.440863691652098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9678.7669631000008</v>
      </c>
      <c r="E41" s="6">
        <v>78129.613535500001</v>
      </c>
      <c r="F41" s="6">
        <v>11.0226004717788</v>
      </c>
      <c r="G41" s="6">
        <v>88.977399528221198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14939.6800669</v>
      </c>
      <c r="E42" s="6">
        <v>68255.7412989</v>
      </c>
      <c r="F42" s="6">
        <v>17.957334456198101</v>
      </c>
      <c r="G42" s="6">
        <v>82.042665543801903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10891.812589700001</v>
      </c>
      <c r="E43" s="6">
        <v>81592.086492000002</v>
      </c>
      <c r="F43" s="6">
        <v>11.776982477867</v>
      </c>
      <c r="G43" s="6">
        <v>88.223017522133006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19855.300980100001</v>
      </c>
      <c r="E44" s="6">
        <v>99912.183044300007</v>
      </c>
      <c r="F44" s="6">
        <v>16.578206632490399</v>
      </c>
      <c r="G44" s="6">
        <v>83.421793367509594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39700.921264600001</v>
      </c>
      <c r="E45" s="6">
        <v>73100.098232400007</v>
      </c>
      <c r="F45" s="6">
        <v>35.195534084384597</v>
      </c>
      <c r="G45" s="6">
        <v>64.804465915615395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13595.304120999999</v>
      </c>
      <c r="E46" s="6">
        <v>51389.7888895</v>
      </c>
      <c r="F46" s="6">
        <v>20.920650400243801</v>
      </c>
      <c r="G46" s="6">
        <v>79.079349599756199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22154.9554087</v>
      </c>
      <c r="E47" s="6">
        <v>124543.1842889</v>
      </c>
      <c r="F47" s="6">
        <v>15.102410606139699</v>
      </c>
      <c r="G47" s="6">
        <v>84.897589393860301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18075.408698300002</v>
      </c>
      <c r="E48" s="6">
        <v>90448.049707400001</v>
      </c>
      <c r="F48" s="6">
        <v>16.6557617715495</v>
      </c>
      <c r="G48" s="6">
        <v>83.344238228450493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26857.9525297</v>
      </c>
      <c r="E49" s="6">
        <v>54290.250715299997</v>
      </c>
      <c r="F49" s="6">
        <v>33.097408760378002</v>
      </c>
      <c r="G49" s="6">
        <v>66.902591239621998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25734.945465299999</v>
      </c>
      <c r="E50" s="6">
        <v>57691.403729099999</v>
      </c>
      <c r="F50" s="6">
        <v>30.847502873861199</v>
      </c>
      <c r="G50" s="6">
        <v>69.152497126138798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50792.266478799997</v>
      </c>
      <c r="E51" s="6">
        <v>15660.2737972</v>
      </c>
      <c r="F51" s="6">
        <v>76.433897436941393</v>
      </c>
      <c r="G51" s="6">
        <v>23.5661025630586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100959.3242452</v>
      </c>
      <c r="E52" s="6">
        <v>20833.704042900001</v>
      </c>
      <c r="F52" s="6">
        <v>82.894173553499201</v>
      </c>
      <c r="G52" s="6">
        <v>17.105826446500799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46661.846759100001</v>
      </c>
      <c r="E53" s="6">
        <v>56756.153623400001</v>
      </c>
      <c r="F53" s="6">
        <v>45.119656719833401</v>
      </c>
      <c r="G53" s="6">
        <v>54.880343280166599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59009.048079699998</v>
      </c>
      <c r="E54" s="6">
        <v>25864.313811399999</v>
      </c>
      <c r="F54" s="6">
        <v>69.525993509499301</v>
      </c>
      <c r="G54" s="6">
        <v>30.474006490500699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25299.532195700001</v>
      </c>
      <c r="E55" s="6">
        <v>74471.206667699997</v>
      </c>
      <c r="F55" s="6">
        <v>25.357667472362401</v>
      </c>
      <c r="G55" s="6">
        <v>74.642332527637606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51982.477186700002</v>
      </c>
      <c r="E56" s="6">
        <v>87351.460525899995</v>
      </c>
      <c r="F56" s="6">
        <v>37.307836152540801</v>
      </c>
      <c r="G56" s="6">
        <v>62.692163847459199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53010.901336399998</v>
      </c>
      <c r="E57" s="6">
        <v>23954.466669400001</v>
      </c>
      <c r="F57" s="6">
        <v>68.876304641855498</v>
      </c>
      <c r="G57" s="6">
        <v>31.123695358144499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32696.010836500001</v>
      </c>
      <c r="E58" s="6">
        <v>57242.226097300001</v>
      </c>
      <c r="F58" s="6">
        <v>36.353848987017898</v>
      </c>
      <c r="G58" s="6">
        <v>63.646151012982102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48511.726781099998</v>
      </c>
      <c r="E59" s="6">
        <v>28834.3926976</v>
      </c>
      <c r="F59" s="6">
        <v>62.720311126222001</v>
      </c>
      <c r="G59" s="6">
        <v>37.279688873777999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29894.121027199999</v>
      </c>
      <c r="E60" s="6">
        <v>26446.8381572</v>
      </c>
      <c r="F60" s="6">
        <v>53.059304385213999</v>
      </c>
      <c r="G60" s="6">
        <v>46.940695614786001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976</v>
      </c>
    </row>
    <row r="11" spans="1:7" x14ac:dyDescent="0.25">
      <c r="A11" t="s">
        <v>977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1626096.7936257999</v>
      </c>
      <c r="E17" s="6">
        <v>1184252.7191101999</v>
      </c>
      <c r="F17" s="6">
        <v>57.861016441429101</v>
      </c>
      <c r="G17" s="6">
        <v>42.138983558570899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979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277.91338960000002</v>
      </c>
      <c r="E28" s="6">
        <v>857.20038999999997</v>
      </c>
      <c r="F28" s="6">
        <v>24.483306836248001</v>
      </c>
      <c r="G28" s="6">
        <v>75.516693163751995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2092.5672666</v>
      </c>
      <c r="E29" s="6">
        <v>5828.6312728000003</v>
      </c>
      <c r="F29" s="6">
        <v>26.4173061209308</v>
      </c>
      <c r="G29" s="6">
        <v>73.582693879069197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51585.315193599999</v>
      </c>
      <c r="E30" s="6">
        <v>82177.286082599996</v>
      </c>
      <c r="F30" s="6">
        <v>38.564826566944497</v>
      </c>
      <c r="G30" s="6">
        <v>61.435173433055503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13855.2783937</v>
      </c>
      <c r="E31" s="6">
        <v>60875.210126400001</v>
      </c>
      <c r="F31" s="6">
        <v>18.540328944823401</v>
      </c>
      <c r="G31" s="6">
        <v>81.459671055176599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32573.431598200001</v>
      </c>
      <c r="E32" s="6">
        <v>56762.526708099998</v>
      </c>
      <c r="F32" s="6">
        <v>36.461725172877998</v>
      </c>
      <c r="G32" s="6">
        <v>63.538274827122002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6265.9154294</v>
      </c>
      <c r="E33" s="6">
        <v>5725.5562498999998</v>
      </c>
      <c r="F33" s="6">
        <v>52.253097842997803</v>
      </c>
      <c r="G33" s="6">
        <v>47.746902157002197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2428.1701324999999</v>
      </c>
      <c r="E34" s="6">
        <v>1440.3930877</v>
      </c>
      <c r="F34" s="6">
        <v>62.766717106266299</v>
      </c>
      <c r="G34" s="6">
        <v>37.233282893733701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93110.984158599997</v>
      </c>
      <c r="E35" s="6">
        <v>11392.945709699999</v>
      </c>
      <c r="F35" s="6">
        <v>89.098069590246197</v>
      </c>
      <c r="G35" s="6">
        <v>10.901930409753801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51688.518903900003</v>
      </c>
      <c r="E36" s="6">
        <v>12225.1852325</v>
      </c>
      <c r="F36" s="6">
        <v>80.8723568791915</v>
      </c>
      <c r="G36" s="6">
        <v>19.1276431208085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49871.737175599999</v>
      </c>
      <c r="E37" s="6">
        <v>41786.132391300001</v>
      </c>
      <c r="F37" s="6">
        <v>54.410753175098797</v>
      </c>
      <c r="G37" s="6">
        <v>45.589246824901203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85358.755323799996</v>
      </c>
      <c r="E38" s="6">
        <v>55159.196488599999</v>
      </c>
      <c r="F38" s="6">
        <v>60.745800961971803</v>
      </c>
      <c r="G38" s="6">
        <v>39.254199038028197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54140.926355600001</v>
      </c>
      <c r="E39" s="6">
        <v>33092.119379999996</v>
      </c>
      <c r="F39" s="6">
        <v>62.064697958270401</v>
      </c>
      <c r="G39" s="6">
        <v>37.935302041729599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72788.976767400003</v>
      </c>
      <c r="E40" s="6">
        <v>29918.900490799999</v>
      </c>
      <c r="F40" s="6">
        <v>70.869906681465096</v>
      </c>
      <c r="G40" s="6">
        <v>29.130093318535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22379.013178500001</v>
      </c>
      <c r="E41" s="6">
        <v>65429.367320099998</v>
      </c>
      <c r="F41" s="6">
        <v>25.4861928342441</v>
      </c>
      <c r="G41" s="6">
        <v>74.513807165755907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33532.595360200001</v>
      </c>
      <c r="E42" s="6">
        <v>49662.8260056</v>
      </c>
      <c r="F42" s="6">
        <v>40.3058182886788</v>
      </c>
      <c r="G42" s="6">
        <v>59.6941817113212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30584.5552188</v>
      </c>
      <c r="E43" s="6">
        <v>61899.343862900001</v>
      </c>
      <c r="F43" s="6">
        <v>33.070140340624803</v>
      </c>
      <c r="G43" s="6">
        <v>66.929859659375197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35890.786357999998</v>
      </c>
      <c r="E44" s="6">
        <v>83876.697666399996</v>
      </c>
      <c r="F44" s="6">
        <v>29.967053787894599</v>
      </c>
      <c r="G44" s="6">
        <v>70.032946212105401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75912.124902299998</v>
      </c>
      <c r="E45" s="6">
        <v>36888.894594700003</v>
      </c>
      <c r="F45" s="6">
        <v>67.297374829417095</v>
      </c>
      <c r="G45" s="6">
        <v>32.702625170582898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25076.478285199999</v>
      </c>
      <c r="E46" s="6">
        <v>39908.614725300002</v>
      </c>
      <c r="F46" s="6">
        <v>38.588047078963598</v>
      </c>
      <c r="G46" s="6">
        <v>61.411952921036402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53998.138089499997</v>
      </c>
      <c r="E47" s="6">
        <v>92700.001608100007</v>
      </c>
      <c r="F47" s="6">
        <v>36.809013529967402</v>
      </c>
      <c r="G47" s="6">
        <v>63.190986470032598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50432.233772599997</v>
      </c>
      <c r="E48" s="6">
        <v>58091.224633099999</v>
      </c>
      <c r="F48" s="6">
        <v>46.471274057693599</v>
      </c>
      <c r="G48" s="6">
        <v>53.528725942306401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45519.435837500001</v>
      </c>
      <c r="E49" s="6">
        <v>35628.767407500003</v>
      </c>
      <c r="F49" s="6">
        <v>56.094200508752103</v>
      </c>
      <c r="G49" s="6">
        <v>43.905799491247897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46089.536968100001</v>
      </c>
      <c r="E50" s="6">
        <v>37336.812226299997</v>
      </c>
      <c r="F50" s="6">
        <v>55.245779556650902</v>
      </c>
      <c r="G50" s="6">
        <v>44.754220443349098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57307.950258899997</v>
      </c>
      <c r="E51" s="6">
        <v>9144.5900170999994</v>
      </c>
      <c r="F51" s="6">
        <v>86.238915804994903</v>
      </c>
      <c r="G51" s="6">
        <v>13.761084195004999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110603.7935439</v>
      </c>
      <c r="E52" s="6">
        <v>11189.234744199999</v>
      </c>
      <c r="F52" s="6">
        <v>90.812910310652597</v>
      </c>
      <c r="G52" s="6">
        <v>9.1870896893474008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71092.338769900001</v>
      </c>
      <c r="E53" s="6">
        <v>32325.661612600001</v>
      </c>
      <c r="F53" s="6">
        <v>68.742712590612001</v>
      </c>
      <c r="G53" s="6">
        <v>31.257287409387999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73595.160952599996</v>
      </c>
      <c r="E54" s="6">
        <v>11278.2009385</v>
      </c>
      <c r="F54" s="6">
        <v>86.711730645274898</v>
      </c>
      <c r="G54" s="6">
        <v>13.288269354725101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53519.467581500001</v>
      </c>
      <c r="E55" s="6">
        <v>46251.271281900001</v>
      </c>
      <c r="F55" s="6">
        <v>53.642448869478201</v>
      </c>
      <c r="G55" s="6">
        <v>46.357551130521699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88346.741026200005</v>
      </c>
      <c r="E56" s="6">
        <v>50987.196686399999</v>
      </c>
      <c r="F56" s="6">
        <v>63.406476897559699</v>
      </c>
      <c r="G56" s="6">
        <v>36.593523102440301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66210.949378000005</v>
      </c>
      <c r="E57" s="6">
        <v>10754.4186278</v>
      </c>
      <c r="F57" s="6">
        <v>86.026937950859207</v>
      </c>
      <c r="G57" s="6">
        <v>13.9730620491408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56682.749145499998</v>
      </c>
      <c r="E58" s="6">
        <v>33255.487788300001</v>
      </c>
      <c r="F58" s="6">
        <v>63.024083057378498</v>
      </c>
      <c r="G58" s="6">
        <v>36.975916942621502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70239.772392800005</v>
      </c>
      <c r="E59" s="6">
        <v>7106.3470858999999</v>
      </c>
      <c r="F59" s="6">
        <v>90.812277159092702</v>
      </c>
      <c r="G59" s="6">
        <v>9.1877228409073393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43044.482517299999</v>
      </c>
      <c r="E60" s="6">
        <v>13296.4766671</v>
      </c>
      <c r="F60" s="6">
        <v>76.399981719193704</v>
      </c>
      <c r="G60" s="6">
        <v>23.600018280806299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980</v>
      </c>
    </row>
    <row r="11" spans="1:7" x14ac:dyDescent="0.25">
      <c r="A11" t="s">
        <v>981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907754.03994209995</v>
      </c>
      <c r="E17" s="6">
        <v>1902595.4727938999</v>
      </c>
      <c r="F17" s="6">
        <v>32.300396652740901</v>
      </c>
      <c r="G17" s="6">
        <v>67.699603347259099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642.44913440000005</v>
      </c>
      <c r="E28" s="6">
        <v>492.6646452</v>
      </c>
      <c r="F28" s="6">
        <v>56.597774244833097</v>
      </c>
      <c r="G28" s="6">
        <v>43.402225755166903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5931.0410776999997</v>
      </c>
      <c r="E29" s="6">
        <v>1990.1574617000001</v>
      </c>
      <c r="F29" s="6">
        <v>74.875551322177202</v>
      </c>
      <c r="G29" s="6">
        <v>25.124448677822802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56877.238201799999</v>
      </c>
      <c r="E30" s="6">
        <v>76885.363074399997</v>
      </c>
      <c r="F30" s="6">
        <v>42.521031782536099</v>
      </c>
      <c r="G30" s="6">
        <v>57.478968217463901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43883.755266699998</v>
      </c>
      <c r="E31" s="6">
        <v>30846.733253400002</v>
      </c>
      <c r="F31" s="6">
        <v>58.722692887116303</v>
      </c>
      <c r="G31" s="6">
        <v>41.277307112883697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49578.6287238</v>
      </c>
      <c r="E32" s="6">
        <v>39757.329582500002</v>
      </c>
      <c r="F32" s="6">
        <v>55.496834268921397</v>
      </c>
      <c r="G32" s="6">
        <v>44.503165731078603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6297.1407149999995</v>
      </c>
      <c r="E33" s="6">
        <v>5694.3309643000002</v>
      </c>
      <c r="F33" s="6">
        <v>52.513493617887598</v>
      </c>
      <c r="G33" s="6">
        <v>47.486506382112402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1116.1794728</v>
      </c>
      <c r="E34" s="6">
        <v>2752.3837474000002</v>
      </c>
      <c r="F34" s="6">
        <v>28.852558670148699</v>
      </c>
      <c r="G34" s="6">
        <v>71.147441329851304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14397.236142100001</v>
      </c>
      <c r="E35" s="6">
        <v>90106.693726199999</v>
      </c>
      <c r="F35" s="6">
        <v>13.776741372543601</v>
      </c>
      <c r="G35" s="6">
        <v>86.223258627456403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19295.438276600002</v>
      </c>
      <c r="E36" s="6">
        <v>44618.265859799998</v>
      </c>
      <c r="F36" s="6">
        <v>30.189829454135602</v>
      </c>
      <c r="G36" s="6">
        <v>69.810170545864395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30517.204926400002</v>
      </c>
      <c r="E37" s="6">
        <v>61140.664640499999</v>
      </c>
      <c r="F37" s="6">
        <v>33.294691520323703</v>
      </c>
      <c r="G37" s="6">
        <v>66.705308479676305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38937.865411799998</v>
      </c>
      <c r="E38" s="6">
        <v>101580.0864006</v>
      </c>
      <c r="F38" s="6">
        <v>27.7102426484158</v>
      </c>
      <c r="G38" s="6">
        <v>72.2897573515842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28570.849111200001</v>
      </c>
      <c r="E39" s="6">
        <v>58662.1966244</v>
      </c>
      <c r="F39" s="6">
        <v>32.7523232397469</v>
      </c>
      <c r="G39" s="6">
        <v>67.2476767602531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22204.590386899999</v>
      </c>
      <c r="E40" s="6">
        <v>80503.286871300006</v>
      </c>
      <c r="F40" s="6">
        <v>21.619169804356201</v>
      </c>
      <c r="G40" s="6">
        <v>78.380830195643796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44636.792628700001</v>
      </c>
      <c r="E41" s="6">
        <v>43171.587869900002</v>
      </c>
      <c r="F41" s="6">
        <v>50.834319429694602</v>
      </c>
      <c r="G41" s="6">
        <v>49.165680570305398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33104.473888499997</v>
      </c>
      <c r="E42" s="6">
        <v>50090.947477299997</v>
      </c>
      <c r="F42" s="6">
        <v>39.791220892966798</v>
      </c>
      <c r="G42" s="6">
        <v>60.208779107033202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36038.6097639</v>
      </c>
      <c r="E43" s="6">
        <v>56445.289317800001</v>
      </c>
      <c r="F43" s="6">
        <v>38.967442032329998</v>
      </c>
      <c r="G43" s="6">
        <v>61.032557967670002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44942.595066000002</v>
      </c>
      <c r="E44" s="6">
        <v>74824.888958399999</v>
      </c>
      <c r="F44" s="6">
        <v>37.524871990167199</v>
      </c>
      <c r="G44" s="6">
        <v>62.475128009832801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33754.922103800003</v>
      </c>
      <c r="E45" s="6">
        <v>79046.097393200005</v>
      </c>
      <c r="F45" s="6">
        <v>29.9243058744675</v>
      </c>
      <c r="G45" s="6">
        <v>70.075694125532493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23910.656172300001</v>
      </c>
      <c r="E46" s="6">
        <v>41074.436838200003</v>
      </c>
      <c r="F46" s="6">
        <v>36.794063168358697</v>
      </c>
      <c r="G46" s="6">
        <v>63.205936831641303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73208.915639700004</v>
      </c>
      <c r="E47" s="6">
        <v>73489.224057900006</v>
      </c>
      <c r="F47" s="6">
        <v>49.9044608136211</v>
      </c>
      <c r="G47" s="6">
        <v>50.0955391863789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45413.400735499999</v>
      </c>
      <c r="E48" s="6">
        <v>63110.057670200003</v>
      </c>
      <c r="F48" s="6">
        <v>41.846621368928602</v>
      </c>
      <c r="G48" s="6">
        <v>58.153378631071398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26860.260934400001</v>
      </c>
      <c r="E49" s="6">
        <v>54287.942310600003</v>
      </c>
      <c r="F49" s="6">
        <v>33.100253437903497</v>
      </c>
      <c r="G49" s="6">
        <v>66.899746562096496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28605.7092634</v>
      </c>
      <c r="E50" s="6">
        <v>54820.639930999998</v>
      </c>
      <c r="F50" s="6">
        <v>34.288578536192396</v>
      </c>
      <c r="G50" s="6">
        <v>65.711421463807596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9296.1566335999996</v>
      </c>
      <c r="E51" s="6">
        <v>57156.383642399996</v>
      </c>
      <c r="F51" s="6">
        <v>13.9891666969989</v>
      </c>
      <c r="G51" s="6">
        <v>86.010833303001107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15797.404167999999</v>
      </c>
      <c r="E52" s="6">
        <v>105995.62412009999</v>
      </c>
      <c r="F52" s="6">
        <v>12.970696590802699</v>
      </c>
      <c r="G52" s="6">
        <v>87.029303409197297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26578.663831599999</v>
      </c>
      <c r="E53" s="6">
        <v>76839.3365509</v>
      </c>
      <c r="F53" s="6">
        <v>25.7002298761305</v>
      </c>
      <c r="G53" s="6">
        <v>74.299770123869493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15968.5697977</v>
      </c>
      <c r="E54" s="6">
        <v>68904.792093399999</v>
      </c>
      <c r="F54" s="6">
        <v>18.814583800968201</v>
      </c>
      <c r="G54" s="6">
        <v>81.185416199031806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39474.514221799996</v>
      </c>
      <c r="E55" s="6">
        <v>60296.224641599998</v>
      </c>
      <c r="F55" s="6">
        <v>39.565221899224497</v>
      </c>
      <c r="G55" s="6">
        <v>60.434778100775503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35377.0704252</v>
      </c>
      <c r="E56" s="6">
        <v>103956.8672874</v>
      </c>
      <c r="F56" s="6">
        <v>25.390131798450501</v>
      </c>
      <c r="G56" s="6">
        <v>74.609868201549602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11905.775318800001</v>
      </c>
      <c r="E57" s="6">
        <v>65059.592686999997</v>
      </c>
      <c r="F57" s="6">
        <v>15.4690033027618</v>
      </c>
      <c r="G57" s="6">
        <v>84.530996697238194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21556.606426300001</v>
      </c>
      <c r="E58" s="6">
        <v>68381.630507499998</v>
      </c>
      <c r="F58" s="6">
        <v>23.9682332689788</v>
      </c>
      <c r="G58" s="6">
        <v>76.031766731021193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10383.062902</v>
      </c>
      <c r="E59" s="6">
        <v>66963.056576699993</v>
      </c>
      <c r="F59" s="6">
        <v>13.4241549181525</v>
      </c>
      <c r="G59" s="6">
        <v>86.575845081847504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12690.263173699999</v>
      </c>
      <c r="E60" s="6">
        <v>43650.696010699998</v>
      </c>
      <c r="F60" s="6">
        <v>22.524045308078001</v>
      </c>
      <c r="G60" s="6">
        <v>77.475954691921999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984</v>
      </c>
    </row>
    <row r="11" spans="1:7" x14ac:dyDescent="0.25">
      <c r="A11" t="s">
        <v>985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2020714.3485892001</v>
      </c>
      <c r="E17" s="6">
        <v>789635.16414679994</v>
      </c>
      <c r="F17" s="6">
        <v>71.902599282818201</v>
      </c>
      <c r="G17" s="6">
        <v>28.097400717181799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987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270.69486000000001</v>
      </c>
      <c r="E28" s="6">
        <v>864.41891959999998</v>
      </c>
      <c r="F28" s="6">
        <v>23.847376788553301</v>
      </c>
      <c r="G28" s="6">
        <v>76.152623211446695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1942.9023784000001</v>
      </c>
      <c r="E29" s="6">
        <v>5978.2961610000002</v>
      </c>
      <c r="F29" s="6">
        <v>24.5278838642412</v>
      </c>
      <c r="G29" s="6">
        <v>75.472116135758796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79645.232566499995</v>
      </c>
      <c r="E30" s="6">
        <v>54117.3687097</v>
      </c>
      <c r="F30" s="6">
        <v>59.5422276530376</v>
      </c>
      <c r="G30" s="6">
        <v>40.4577723469624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27549.1332502</v>
      </c>
      <c r="E31" s="6">
        <v>47181.355269899999</v>
      </c>
      <c r="F31" s="6">
        <v>36.864650286328903</v>
      </c>
      <c r="G31" s="6">
        <v>63.135349713671097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41518.050644299998</v>
      </c>
      <c r="E32" s="6">
        <v>47817.907661999998</v>
      </c>
      <c r="F32" s="6">
        <v>46.474064230609102</v>
      </c>
      <c r="G32" s="6">
        <v>53.525935769390898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5860.9288231999999</v>
      </c>
      <c r="E33" s="6">
        <v>6130.5428560999999</v>
      </c>
      <c r="F33" s="6">
        <v>48.875809241306797</v>
      </c>
      <c r="G33" s="6">
        <v>51.124190758693203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2917.7991529999999</v>
      </c>
      <c r="E34" s="6">
        <v>950.7640672</v>
      </c>
      <c r="F34" s="6">
        <v>75.423328686073603</v>
      </c>
      <c r="G34" s="6">
        <v>24.576671313926401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95642.3300208</v>
      </c>
      <c r="E35" s="6">
        <v>8861.5998474999997</v>
      </c>
      <c r="F35" s="6">
        <v>91.520319036166697</v>
      </c>
      <c r="G35" s="6">
        <v>8.4796809638333599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50418.092045400001</v>
      </c>
      <c r="E36" s="6">
        <v>13495.612091000001</v>
      </c>
      <c r="F36" s="6">
        <v>78.884634722158097</v>
      </c>
      <c r="G36" s="6">
        <v>21.115365277841899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63693.967622299999</v>
      </c>
      <c r="E37" s="6">
        <v>27963.901944599998</v>
      </c>
      <c r="F37" s="6">
        <v>69.490997252353196</v>
      </c>
      <c r="G37" s="6">
        <v>30.5090027476468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113685.0445469</v>
      </c>
      <c r="E38" s="6">
        <v>26832.907265500002</v>
      </c>
      <c r="F38" s="6">
        <v>80.9042852394237</v>
      </c>
      <c r="G38" s="6">
        <v>19.0957147605763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63059.692371099998</v>
      </c>
      <c r="E39" s="6">
        <v>24173.353364499999</v>
      </c>
      <c r="F39" s="6">
        <v>72.288766074076406</v>
      </c>
      <c r="G39" s="6">
        <v>27.711233925923601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86088.469527099995</v>
      </c>
      <c r="E40" s="6">
        <v>16619.4077311</v>
      </c>
      <c r="F40" s="6">
        <v>83.818760376752707</v>
      </c>
      <c r="G40" s="6">
        <v>16.181239623247201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42087.3610806</v>
      </c>
      <c r="E41" s="6">
        <v>45721.019418000003</v>
      </c>
      <c r="F41" s="6">
        <v>47.930915980475298</v>
      </c>
      <c r="G41" s="6">
        <v>52.069084019524702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56404.271111399998</v>
      </c>
      <c r="E42" s="6">
        <v>26791.1502544</v>
      </c>
      <c r="F42" s="6">
        <v>67.797326085287096</v>
      </c>
      <c r="G42" s="6">
        <v>32.202673914713003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58533.476471499998</v>
      </c>
      <c r="E43" s="6">
        <v>33950.422610200003</v>
      </c>
      <c r="F43" s="6">
        <v>63.290450611075201</v>
      </c>
      <c r="G43" s="6">
        <v>36.709549388924799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70927.302122499997</v>
      </c>
      <c r="E44" s="6">
        <v>48840.181901900003</v>
      </c>
      <c r="F44" s="6">
        <v>59.22083335077</v>
      </c>
      <c r="G44" s="6">
        <v>40.77916664923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89058.329833900003</v>
      </c>
      <c r="E45" s="6">
        <v>23742.689663100002</v>
      </c>
      <c r="F45" s="6">
        <v>78.951706492571702</v>
      </c>
      <c r="G45" s="6">
        <v>21.048293507428301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43941.179554399998</v>
      </c>
      <c r="E46" s="6">
        <v>21043.913456099999</v>
      </c>
      <c r="F46" s="6">
        <v>67.617321940741405</v>
      </c>
      <c r="G46" s="6">
        <v>32.382678059258602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78147.262556600006</v>
      </c>
      <c r="E47" s="6">
        <v>68550.877141000004</v>
      </c>
      <c r="F47" s="6">
        <v>53.270793152313203</v>
      </c>
      <c r="G47" s="6">
        <v>46.729206847686797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65051.5049086</v>
      </c>
      <c r="E48" s="6">
        <v>43471.953497100003</v>
      </c>
      <c r="F48" s="6">
        <v>59.942344138549203</v>
      </c>
      <c r="G48" s="6">
        <v>40.057655861450797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59840.6547775</v>
      </c>
      <c r="E49" s="6">
        <v>21307.548467500001</v>
      </c>
      <c r="F49" s="6">
        <v>73.742427292975407</v>
      </c>
      <c r="G49" s="6">
        <v>26.2575727070246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52588.916065600002</v>
      </c>
      <c r="E50" s="6">
        <v>30837.433128799999</v>
      </c>
      <c r="F50" s="6">
        <v>63.036338726818002</v>
      </c>
      <c r="G50" s="6">
        <v>36.963661273181998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60525.3151956</v>
      </c>
      <c r="E51" s="6">
        <v>5927.2250803999996</v>
      </c>
      <c r="F51" s="6">
        <v>91.080513918983101</v>
      </c>
      <c r="G51" s="6">
        <v>8.9194860810169505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113237.1272575</v>
      </c>
      <c r="E52" s="6">
        <v>8555.9010306</v>
      </c>
      <c r="F52" s="6">
        <v>92.975048612502604</v>
      </c>
      <c r="G52" s="6">
        <v>7.0249513874974099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82800.4780188</v>
      </c>
      <c r="E53" s="6">
        <v>20617.522363700002</v>
      </c>
      <c r="F53" s="6">
        <v>80.063893821728897</v>
      </c>
      <c r="G53" s="6">
        <v>19.9361061782711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76684.461633200001</v>
      </c>
      <c r="E54" s="6">
        <v>8188.9002578999998</v>
      </c>
      <c r="F54" s="6">
        <v>90.351624967552198</v>
      </c>
      <c r="G54" s="6">
        <v>9.6483750324478503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68930.492557899997</v>
      </c>
      <c r="E55" s="6">
        <v>30840.246305500001</v>
      </c>
      <c r="F55" s="6">
        <v>69.0888865244101</v>
      </c>
      <c r="G55" s="6">
        <v>30.9111134755899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111034.4998866</v>
      </c>
      <c r="E56" s="6">
        <v>28299.437826000001</v>
      </c>
      <c r="F56" s="6">
        <v>79.689486789376204</v>
      </c>
      <c r="G56" s="6">
        <v>20.3105132106238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70543.576309099997</v>
      </c>
      <c r="E57" s="6">
        <v>6421.7916967000001</v>
      </c>
      <c r="F57" s="6">
        <v>91.656258050742906</v>
      </c>
      <c r="G57" s="6">
        <v>8.3437419492570495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70879.830011600003</v>
      </c>
      <c r="E58" s="6">
        <v>19058.4069222</v>
      </c>
      <c r="F58" s="6">
        <v>78.809450160527206</v>
      </c>
      <c r="G58" s="6">
        <v>21.190549839472801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70201.104596000005</v>
      </c>
      <c r="E59" s="6">
        <v>7145.0148827000003</v>
      </c>
      <c r="F59" s="6">
        <v>90.762283963492706</v>
      </c>
      <c r="G59" s="6">
        <v>9.2377160365073401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47004.8668311</v>
      </c>
      <c r="E60" s="6">
        <v>9336.0923533000005</v>
      </c>
      <c r="F60" s="6">
        <v>83.4292981723232</v>
      </c>
      <c r="G60" s="6">
        <v>16.5707018276768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988</v>
      </c>
    </row>
    <row r="11" spans="1:7" x14ac:dyDescent="0.25">
      <c r="A11" t="s">
        <v>989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384528.60426260001</v>
      </c>
      <c r="E17" s="6">
        <v>2425820.9084733999</v>
      </c>
      <c r="F17" s="6">
        <v>13.682590102049099</v>
      </c>
      <c r="G17" s="6">
        <v>86.317409897950895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991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1122.4813528</v>
      </c>
      <c r="F28" s="6">
        <v>1.11287758346582</v>
      </c>
      <c r="G28" s="6">
        <v>98.887122416534197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85.0485446</v>
      </c>
      <c r="E29" s="6">
        <v>7836.1499948000001</v>
      </c>
      <c r="F29" s="6">
        <v>1.0736827788998</v>
      </c>
      <c r="G29" s="6">
        <v>98.926317221100206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11982.067889600001</v>
      </c>
      <c r="E30" s="6">
        <v>121780.5333866</v>
      </c>
      <c r="F30" s="6">
        <v>8.95771147935349</v>
      </c>
      <c r="G30" s="6">
        <v>91.042288520646494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2037.2926895999999</v>
      </c>
      <c r="E31" s="6">
        <v>72693.195830500001</v>
      </c>
      <c r="F31" s="6">
        <v>2.72618676787057</v>
      </c>
      <c r="G31" s="6">
        <v>97.273813232129399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3438.6029695000002</v>
      </c>
      <c r="E32" s="6">
        <v>85897.355336799999</v>
      </c>
      <c r="F32" s="6">
        <v>3.8490693273925598</v>
      </c>
      <c r="G32" s="6">
        <v>96.150930672607402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508.58084530000002</v>
      </c>
      <c r="E33" s="6">
        <v>11482.890834</v>
      </c>
      <c r="F33" s="6">
        <v>4.2411878950431596</v>
      </c>
      <c r="G33" s="6">
        <v>95.758812104956803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940.25410039999997</v>
      </c>
      <c r="E34" s="6">
        <v>2928.3091198000002</v>
      </c>
      <c r="F34" s="6">
        <v>24.304995081646599</v>
      </c>
      <c r="G34" s="6">
        <v>75.695004918353405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31115.584707800001</v>
      </c>
      <c r="E35" s="6">
        <v>73388.345160500001</v>
      </c>
      <c r="F35" s="6">
        <v>29.774559432370701</v>
      </c>
      <c r="G35" s="6">
        <v>70.225440567629306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12089.0669652</v>
      </c>
      <c r="E36" s="6">
        <v>51824.637171199996</v>
      </c>
      <c r="F36" s="6">
        <v>18.9146711625419</v>
      </c>
      <c r="G36" s="6">
        <v>81.085328837458107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6795.2506337000004</v>
      </c>
      <c r="E37" s="6">
        <v>84862.618933200007</v>
      </c>
      <c r="F37" s="6">
        <v>7.4137121731159397</v>
      </c>
      <c r="G37" s="6">
        <v>92.586287826884003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20325.851099899999</v>
      </c>
      <c r="E38" s="6">
        <v>120192.1007125</v>
      </c>
      <c r="F38" s="6">
        <v>14.464949736127799</v>
      </c>
      <c r="G38" s="6">
        <v>85.535050263872193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9385.0187552999996</v>
      </c>
      <c r="E39" s="6">
        <v>77848.026980299997</v>
      </c>
      <c r="F39" s="6">
        <v>10.758559071462001</v>
      </c>
      <c r="G39" s="6">
        <v>89.241440928537997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17079.218386199998</v>
      </c>
      <c r="E40" s="6">
        <v>85628.658872</v>
      </c>
      <c r="F40" s="6">
        <v>16.628927441723</v>
      </c>
      <c r="G40" s="6">
        <v>83.371072558277007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4296.6401593999999</v>
      </c>
      <c r="E41" s="6">
        <v>83511.740339199998</v>
      </c>
      <c r="F41" s="6">
        <v>4.8932005521597199</v>
      </c>
      <c r="G41" s="6">
        <v>95.106799447840302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6824.7156280999998</v>
      </c>
      <c r="E42" s="6">
        <v>76370.705737700002</v>
      </c>
      <c r="F42" s="6">
        <v>8.2032346444794904</v>
      </c>
      <c r="G42" s="6">
        <v>91.796765355520506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4589.8217121999996</v>
      </c>
      <c r="E43" s="6">
        <v>87894.077369499995</v>
      </c>
      <c r="F43" s="6">
        <v>4.9628332691135402</v>
      </c>
      <c r="G43" s="6">
        <v>95.037166730886398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6896.9985488000002</v>
      </c>
      <c r="E44" s="6">
        <v>112870.4854756</v>
      </c>
      <c r="F44" s="6">
        <v>5.7586569551673001</v>
      </c>
      <c r="G44" s="6">
        <v>94.241343044832703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16427.894947199999</v>
      </c>
      <c r="E45" s="6">
        <v>96373.124549800006</v>
      </c>
      <c r="F45" s="6">
        <v>14.5636050280883</v>
      </c>
      <c r="G45" s="6">
        <v>85.436394971911696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6033.6800875999998</v>
      </c>
      <c r="E46" s="6">
        <v>58951.412922900003</v>
      </c>
      <c r="F46" s="6">
        <v>9.2847140906993904</v>
      </c>
      <c r="G46" s="6">
        <v>90.715285909300604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7702.6280126000001</v>
      </c>
      <c r="E47" s="6">
        <v>138995.511685</v>
      </c>
      <c r="F47" s="6">
        <v>5.2506650926030902</v>
      </c>
      <c r="G47" s="6">
        <v>94.7493349073969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7016.7672899999998</v>
      </c>
      <c r="E48" s="6">
        <v>101506.6911157</v>
      </c>
      <c r="F48" s="6">
        <v>6.4656687070999697</v>
      </c>
      <c r="G48" s="6">
        <v>93.534331292900006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11933.172992600001</v>
      </c>
      <c r="E49" s="6">
        <v>69215.0302524</v>
      </c>
      <c r="F49" s="6">
        <v>14.705406300336399</v>
      </c>
      <c r="G49" s="6">
        <v>85.294593699663594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8368.7173765000007</v>
      </c>
      <c r="E50" s="6">
        <v>75057.631817899994</v>
      </c>
      <c r="F50" s="6">
        <v>10.031264051839599</v>
      </c>
      <c r="G50" s="6">
        <v>89.968735948160401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20624.6849635</v>
      </c>
      <c r="E51" s="6">
        <v>45827.855312500003</v>
      </c>
      <c r="F51" s="6">
        <v>31.036714138900699</v>
      </c>
      <c r="G51" s="6">
        <v>68.963285861099294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33235.756007900003</v>
      </c>
      <c r="E52" s="6">
        <v>88557.272280200006</v>
      </c>
      <c r="F52" s="6">
        <v>27.288717979227201</v>
      </c>
      <c r="G52" s="6">
        <v>72.711282020772799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17102.052308900002</v>
      </c>
      <c r="E53" s="6">
        <v>86315.948073599997</v>
      </c>
      <c r="F53" s="6">
        <v>16.5368236145029</v>
      </c>
      <c r="G53" s="6">
        <v>83.463176385497107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26797.131409000001</v>
      </c>
      <c r="E54" s="6">
        <v>58076.2304821</v>
      </c>
      <c r="F54" s="6">
        <v>31.573076418703799</v>
      </c>
      <c r="G54" s="6">
        <v>68.426923581296194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12536.740436</v>
      </c>
      <c r="E55" s="6">
        <v>87233.998427400002</v>
      </c>
      <c r="F55" s="6">
        <v>12.565548354978599</v>
      </c>
      <c r="G55" s="6">
        <v>87.434451645021298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17606.2271845</v>
      </c>
      <c r="E56" s="6">
        <v>121727.7105281</v>
      </c>
      <c r="F56" s="6">
        <v>12.6359934080208</v>
      </c>
      <c r="G56" s="6">
        <v>87.364006591979205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19542.381063000001</v>
      </c>
      <c r="E57" s="6">
        <v>57422.986942800002</v>
      </c>
      <c r="F57" s="6">
        <v>25.391135739813901</v>
      </c>
      <c r="G57" s="6">
        <v>74.608864260186095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11763.678636000001</v>
      </c>
      <c r="E58" s="6">
        <v>78174.558297800002</v>
      </c>
      <c r="F58" s="6">
        <v>13.0797300870583</v>
      </c>
      <c r="G58" s="6">
        <v>86.920269912941706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17801.941898599998</v>
      </c>
      <c r="E59" s="6">
        <v>59544.177580099997</v>
      </c>
      <c r="F59" s="6">
        <v>23.0159470424401</v>
      </c>
      <c r="G59" s="6">
        <v>76.984052957559996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11632.503586299999</v>
      </c>
      <c r="E60" s="6">
        <v>44708.455598100001</v>
      </c>
      <c r="F60" s="6">
        <v>20.646619714491599</v>
      </c>
      <c r="G60" s="6">
        <v>79.353380285508393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992</v>
      </c>
    </row>
    <row r="11" spans="1:7" x14ac:dyDescent="0.25">
      <c r="A11" t="s">
        <v>993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520786.97804880003</v>
      </c>
      <c r="E17" s="6">
        <v>2289562.5346872001</v>
      </c>
      <c r="F17" s="6">
        <v>18.531039491304799</v>
      </c>
      <c r="G17" s="6">
        <v>81.468960508695204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995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32.483383199999999</v>
      </c>
      <c r="E28" s="6">
        <v>1102.6303964000001</v>
      </c>
      <c r="F28" s="6">
        <v>2.86168521462639</v>
      </c>
      <c r="G28" s="6">
        <v>97.138314785373595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610.92973610000001</v>
      </c>
      <c r="E29" s="6">
        <v>7310.2688033000004</v>
      </c>
      <c r="F29" s="6">
        <v>7.7125921419749597</v>
      </c>
      <c r="G29" s="6">
        <v>92.287407858025006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17016.080357300001</v>
      </c>
      <c r="E30" s="6">
        <v>116746.5209189</v>
      </c>
      <c r="F30" s="6">
        <v>12.7211045501159</v>
      </c>
      <c r="G30" s="6">
        <v>87.278895449884104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4610.3958985999998</v>
      </c>
      <c r="E31" s="6">
        <v>70120.092621500007</v>
      </c>
      <c r="F31" s="6">
        <v>6.1693640572949802</v>
      </c>
      <c r="G31" s="6">
        <v>93.830635942705001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9304.3830447</v>
      </c>
      <c r="E32" s="6">
        <v>80031.575261599995</v>
      </c>
      <c r="F32" s="6">
        <v>10.4150481184729</v>
      </c>
      <c r="G32" s="6">
        <v>89.584951881527104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1158.0632313000001</v>
      </c>
      <c r="E33" s="6">
        <v>10833.408448</v>
      </c>
      <c r="F33" s="6">
        <v>9.6573903710174296</v>
      </c>
      <c r="G33" s="6">
        <v>90.342609628982601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1006.0478039</v>
      </c>
      <c r="E34" s="6">
        <v>2862.5154163000002</v>
      </c>
      <c r="F34" s="6">
        <v>26.005722192850399</v>
      </c>
      <c r="G34" s="6">
        <v>73.994277807149601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35353.597191000001</v>
      </c>
      <c r="E35" s="6">
        <v>69150.332677300001</v>
      </c>
      <c r="F35" s="6">
        <v>33.829921262821401</v>
      </c>
      <c r="G35" s="6">
        <v>66.170078737178599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14201.897881700001</v>
      </c>
      <c r="E36" s="6">
        <v>49711.806254700001</v>
      </c>
      <c r="F36" s="6">
        <v>22.220426860867502</v>
      </c>
      <c r="G36" s="6">
        <v>77.779573139132495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12899.742440100001</v>
      </c>
      <c r="E37" s="6">
        <v>78758.127126799998</v>
      </c>
      <c r="F37" s="6">
        <v>14.073796937517301</v>
      </c>
      <c r="G37" s="6">
        <v>85.926203062482699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26458.870124500001</v>
      </c>
      <c r="E38" s="6">
        <v>114059.0816879</v>
      </c>
      <c r="F38" s="6">
        <v>18.829530165529501</v>
      </c>
      <c r="G38" s="6">
        <v>81.170469834470595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13104.900301899999</v>
      </c>
      <c r="E39" s="6">
        <v>74128.145433700003</v>
      </c>
      <c r="F39" s="6">
        <v>15.022862255228899</v>
      </c>
      <c r="G39" s="6">
        <v>84.977137744771099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18943.010741999999</v>
      </c>
      <c r="E40" s="6">
        <v>83764.866516199996</v>
      </c>
      <c r="F40" s="6">
        <v>18.443581201058901</v>
      </c>
      <c r="G40" s="6">
        <v>81.556418798941095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8351.7571016000002</v>
      </c>
      <c r="E41" s="6">
        <v>79456.623397000003</v>
      </c>
      <c r="F41" s="6">
        <v>9.5113439675990392</v>
      </c>
      <c r="G41" s="6">
        <v>90.488656032400996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12997.108488</v>
      </c>
      <c r="E42" s="6">
        <v>70198.312877799995</v>
      </c>
      <c r="F42" s="6">
        <v>15.6223843507605</v>
      </c>
      <c r="G42" s="6">
        <v>84.377615649239502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12686.9462578</v>
      </c>
      <c r="E43" s="6">
        <v>79796.952823900006</v>
      </c>
      <c r="F43" s="6">
        <v>13.7180053866375</v>
      </c>
      <c r="G43" s="6">
        <v>86.2819946133625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8445.0657308999998</v>
      </c>
      <c r="E44" s="6">
        <v>111322.4182935</v>
      </c>
      <c r="F44" s="6">
        <v>7.0512174482846302</v>
      </c>
      <c r="G44" s="6">
        <v>92.948782551715396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24906.229254900001</v>
      </c>
      <c r="E45" s="6">
        <v>87894.790242100004</v>
      </c>
      <c r="F45" s="6">
        <v>22.079790914977</v>
      </c>
      <c r="G45" s="6">
        <v>77.920209085023004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8416.7736946999994</v>
      </c>
      <c r="E46" s="6">
        <v>56568.319315799999</v>
      </c>
      <c r="F46" s="6">
        <v>12.9518529631712</v>
      </c>
      <c r="G46" s="6">
        <v>87.048147036828794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14768.1047039</v>
      </c>
      <c r="E47" s="6">
        <v>131930.03499370001</v>
      </c>
      <c r="F47" s="6">
        <v>10.0670020317522</v>
      </c>
      <c r="G47" s="6">
        <v>89.932997968247804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12883.1645073</v>
      </c>
      <c r="E48" s="6">
        <v>95640.293898400007</v>
      </c>
      <c r="F48" s="6">
        <v>11.8713176824296</v>
      </c>
      <c r="G48" s="6">
        <v>88.128682317570394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14902.659176900001</v>
      </c>
      <c r="E49" s="6">
        <v>66245.544068100004</v>
      </c>
      <c r="F49" s="6">
        <v>18.364743248727699</v>
      </c>
      <c r="G49" s="6">
        <v>81.635256751272294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12525.3479049</v>
      </c>
      <c r="E50" s="6">
        <v>70901.001289499996</v>
      </c>
      <c r="F50" s="6">
        <v>15.013659384415201</v>
      </c>
      <c r="G50" s="6">
        <v>84.986340615584794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20468.3277098</v>
      </c>
      <c r="E51" s="6">
        <v>45984.212566200003</v>
      </c>
      <c r="F51" s="6">
        <v>30.801422526193999</v>
      </c>
      <c r="G51" s="6">
        <v>69.198577473805997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38782.701449599997</v>
      </c>
      <c r="E52" s="6">
        <v>83010.326838499997</v>
      </c>
      <c r="F52" s="6">
        <v>31.843121067537599</v>
      </c>
      <c r="G52" s="6">
        <v>68.156878932462405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21875.444852299999</v>
      </c>
      <c r="E53" s="6">
        <v>81542.555530199999</v>
      </c>
      <c r="F53" s="6">
        <v>21.152453897186</v>
      </c>
      <c r="G53" s="6">
        <v>78.847546102813993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30554.941188000001</v>
      </c>
      <c r="E54" s="6">
        <v>54318.420703099997</v>
      </c>
      <c r="F54" s="6">
        <v>36.000625528660798</v>
      </c>
      <c r="G54" s="6">
        <v>63.999374471339202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23586.2482217</v>
      </c>
      <c r="E55" s="6">
        <v>76184.490641700002</v>
      </c>
      <c r="F55" s="6">
        <v>23.640446578222502</v>
      </c>
      <c r="G55" s="6">
        <v>76.359553421777406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24734.6759786</v>
      </c>
      <c r="E56" s="6">
        <v>114599.261734</v>
      </c>
      <c r="F56" s="6">
        <v>17.7520827909274</v>
      </c>
      <c r="G56" s="6">
        <v>82.247917209072597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22769.8619206</v>
      </c>
      <c r="E57" s="6">
        <v>54195.506085200002</v>
      </c>
      <c r="F57" s="6">
        <v>29.584555379354601</v>
      </c>
      <c r="G57" s="6">
        <v>70.415444620645403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13543.639866</v>
      </c>
      <c r="E58" s="6">
        <v>76394.597067800001</v>
      </c>
      <c r="F58" s="6">
        <v>15.0588229519875</v>
      </c>
      <c r="G58" s="6">
        <v>84.941177048012506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23399.779355300001</v>
      </c>
      <c r="E59" s="6">
        <v>53946.340123399998</v>
      </c>
      <c r="F59" s="6">
        <v>30.253333344983101</v>
      </c>
      <c r="G59" s="6">
        <v>69.746666655016895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15487.798549700001</v>
      </c>
      <c r="E60" s="6">
        <v>40853.160634699998</v>
      </c>
      <c r="F60" s="6">
        <v>27.4894122746642</v>
      </c>
      <c r="G60" s="6">
        <v>72.510587725335796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996</v>
      </c>
    </row>
    <row r="11" spans="1:7" x14ac:dyDescent="0.25">
      <c r="A11" t="s">
        <v>997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1161984.0218026999</v>
      </c>
      <c r="E17" s="6">
        <v>1648365.4909333</v>
      </c>
      <c r="F17" s="6">
        <v>41.346601785179999</v>
      </c>
      <c r="G17" s="6">
        <v>58.653398214820001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999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212.9466232</v>
      </c>
      <c r="E28" s="6">
        <v>922.16715639999995</v>
      </c>
      <c r="F28" s="6">
        <v>18.759936406995202</v>
      </c>
      <c r="G28" s="6">
        <v>81.240063593004805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2321.4706237</v>
      </c>
      <c r="E29" s="6">
        <v>5599.7279157000003</v>
      </c>
      <c r="F29" s="6">
        <v>29.307062714727</v>
      </c>
      <c r="G29" s="6">
        <v>70.692937285273004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51738.376610300002</v>
      </c>
      <c r="E30" s="6">
        <v>82024.224665899994</v>
      </c>
      <c r="F30" s="6">
        <v>38.679254228517799</v>
      </c>
      <c r="G30" s="6">
        <v>61.320745771482201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22470.7884552</v>
      </c>
      <c r="E31" s="6">
        <v>52259.700064899997</v>
      </c>
      <c r="F31" s="6">
        <v>30.069104190528801</v>
      </c>
      <c r="G31" s="6">
        <v>69.930895809471195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32881.587633000003</v>
      </c>
      <c r="E32" s="6">
        <v>56454.3706733</v>
      </c>
      <c r="F32" s="6">
        <v>36.806665822356997</v>
      </c>
      <c r="G32" s="6">
        <v>63.193334177643003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4040.3144532000001</v>
      </c>
      <c r="E33" s="6">
        <v>7951.1572261000001</v>
      </c>
      <c r="F33" s="6">
        <v>33.693232667800899</v>
      </c>
      <c r="G33" s="6">
        <v>66.306767332199101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2084.7928915000002</v>
      </c>
      <c r="E34" s="6">
        <v>1783.7703286999999</v>
      </c>
      <c r="F34" s="6">
        <v>53.890624834928197</v>
      </c>
      <c r="G34" s="6">
        <v>46.109375165071803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58180.478551499997</v>
      </c>
      <c r="E35" s="6">
        <v>46323.451316799998</v>
      </c>
      <c r="F35" s="6">
        <v>55.673005431299401</v>
      </c>
      <c r="G35" s="6">
        <v>44.326994568700599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30644.9118671</v>
      </c>
      <c r="E36" s="6">
        <v>33268.7922693</v>
      </c>
      <c r="F36" s="6">
        <v>47.947325665400101</v>
      </c>
      <c r="G36" s="6">
        <v>52.052674334599899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35894.831402299998</v>
      </c>
      <c r="E37" s="6">
        <v>55763.038164600002</v>
      </c>
      <c r="F37" s="6">
        <v>39.161756182976497</v>
      </c>
      <c r="G37" s="6">
        <v>60.838243817023503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55473.745971999997</v>
      </c>
      <c r="E38" s="6">
        <v>85044.205840399998</v>
      </c>
      <c r="F38" s="6">
        <v>39.478049072378198</v>
      </c>
      <c r="G38" s="6">
        <v>60.521950927621802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32536.135588599998</v>
      </c>
      <c r="E39" s="6">
        <v>54696.910147000002</v>
      </c>
      <c r="F39" s="6">
        <v>37.297947485653303</v>
      </c>
      <c r="G39" s="6">
        <v>62.702052514346697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42038.602565499998</v>
      </c>
      <c r="E40" s="6">
        <v>60669.274692699997</v>
      </c>
      <c r="F40" s="6">
        <v>40.9302613272963</v>
      </c>
      <c r="G40" s="6">
        <v>59.0697386727037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25464.717378599998</v>
      </c>
      <c r="E41" s="6">
        <v>62343.663119999997</v>
      </c>
      <c r="F41" s="6">
        <v>29.000326886800998</v>
      </c>
      <c r="G41" s="6">
        <v>70.999673113198995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35215.840782300002</v>
      </c>
      <c r="E42" s="6">
        <v>47979.580583499999</v>
      </c>
      <c r="F42" s="6">
        <v>42.329061148041198</v>
      </c>
      <c r="G42" s="6">
        <v>57.670938851958802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30026.149115</v>
      </c>
      <c r="E43" s="6">
        <v>62457.749966700001</v>
      </c>
      <c r="F43" s="6">
        <v>32.466352968612398</v>
      </c>
      <c r="G43" s="6">
        <v>67.533647031387602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29810.563983700002</v>
      </c>
      <c r="E44" s="6">
        <v>89956.920040700003</v>
      </c>
      <c r="F44" s="6">
        <v>24.890365049020101</v>
      </c>
      <c r="G44" s="6">
        <v>75.109634950979896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53226.5552159</v>
      </c>
      <c r="E45" s="6">
        <v>59574.464281100001</v>
      </c>
      <c r="F45" s="6">
        <v>47.186235951808598</v>
      </c>
      <c r="G45" s="6">
        <v>52.813764048191402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22890.469719199999</v>
      </c>
      <c r="E46" s="6">
        <v>42094.623291299999</v>
      </c>
      <c r="F46" s="6">
        <v>35.224185515132604</v>
      </c>
      <c r="G46" s="6">
        <v>64.775814484867396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47257.346720299996</v>
      </c>
      <c r="E47" s="6">
        <v>99440.792977300007</v>
      </c>
      <c r="F47" s="6">
        <v>32.214005452090397</v>
      </c>
      <c r="G47" s="6">
        <v>67.785994547909596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40029.426803200004</v>
      </c>
      <c r="E48" s="6">
        <v>68494.031602500007</v>
      </c>
      <c r="F48" s="6">
        <v>36.885506038293997</v>
      </c>
      <c r="G48" s="6">
        <v>63.114493961706003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31396.376198900001</v>
      </c>
      <c r="E49" s="6">
        <v>49751.827046099999</v>
      </c>
      <c r="F49" s="6">
        <v>38.690168042426102</v>
      </c>
      <c r="G49" s="6">
        <v>61.309831957573898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30744.934560099999</v>
      </c>
      <c r="E50" s="6">
        <v>52681.414634300003</v>
      </c>
      <c r="F50" s="6">
        <v>36.852786747815401</v>
      </c>
      <c r="G50" s="6">
        <v>63.147213252184699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36582.168843300002</v>
      </c>
      <c r="E51" s="6">
        <v>29870.371432700002</v>
      </c>
      <c r="F51" s="6">
        <v>55.050068351581203</v>
      </c>
      <c r="G51" s="6">
        <v>44.949931648418797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64182.207953800003</v>
      </c>
      <c r="E52" s="6">
        <v>57610.820334299999</v>
      </c>
      <c r="F52" s="6">
        <v>52.697768382914099</v>
      </c>
      <c r="G52" s="6">
        <v>47.302231617085901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41245.890442399999</v>
      </c>
      <c r="E53" s="6">
        <v>62172.109940100003</v>
      </c>
      <c r="F53" s="6">
        <v>39.882699616941601</v>
      </c>
      <c r="G53" s="6">
        <v>60.117300383058399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48994.944758199999</v>
      </c>
      <c r="E54" s="6">
        <v>35878.417132900002</v>
      </c>
      <c r="F54" s="6">
        <v>57.727116808528002</v>
      </c>
      <c r="G54" s="6">
        <v>42.272883191471998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48116.360969599998</v>
      </c>
      <c r="E55" s="6">
        <v>51654.377893800003</v>
      </c>
      <c r="F55" s="6">
        <v>48.2269265696007</v>
      </c>
      <c r="G55" s="6">
        <v>51.7730734303993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58467.9100731</v>
      </c>
      <c r="E56" s="6">
        <v>80866.027639499996</v>
      </c>
      <c r="F56" s="6">
        <v>41.962432866642999</v>
      </c>
      <c r="G56" s="6">
        <v>58.037567133357001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40635.753587799998</v>
      </c>
      <c r="E57" s="6">
        <v>36329.614417999997</v>
      </c>
      <c r="F57" s="6">
        <v>52.797452465552702</v>
      </c>
      <c r="G57" s="6">
        <v>47.202547534447199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37156.511498</v>
      </c>
      <c r="E58" s="6">
        <v>52781.725435799999</v>
      </c>
      <c r="F58" s="6">
        <v>41.313364331735201</v>
      </c>
      <c r="G58" s="6">
        <v>58.686635668264799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42050.336390800003</v>
      </c>
      <c r="E59" s="6">
        <v>35295.783087900003</v>
      </c>
      <c r="F59" s="6">
        <v>54.366446143920697</v>
      </c>
      <c r="G59" s="6">
        <v>45.633553856079303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27970.5735714</v>
      </c>
      <c r="E60" s="6">
        <v>28370.385612999999</v>
      </c>
      <c r="F60" s="6">
        <v>49.645185272501799</v>
      </c>
      <c r="G60" s="6">
        <v>50.354814727498201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1000</v>
      </c>
    </row>
    <row r="11" spans="1:7" x14ac:dyDescent="0.25">
      <c r="A11" t="s">
        <v>1001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201195.58653860001</v>
      </c>
      <c r="E17" s="6">
        <v>2609153.9261973999</v>
      </c>
      <c r="F17" s="6">
        <v>7.1590948252812598</v>
      </c>
      <c r="G17" s="6">
        <v>92.840905174718699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1003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1093.6072343999999</v>
      </c>
      <c r="F28" s="6">
        <v>3.6565977742448301</v>
      </c>
      <c r="G28" s="6">
        <v>96.343402225755199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158.4532959</v>
      </c>
      <c r="E29" s="6">
        <v>7762.7452434999996</v>
      </c>
      <c r="F29" s="6">
        <v>2.0003702105414201</v>
      </c>
      <c r="G29" s="6">
        <v>97.999629789458595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3779.4577638999999</v>
      </c>
      <c r="E30" s="6">
        <v>129983.1435123</v>
      </c>
      <c r="F30" s="6">
        <v>2.8254966095463199</v>
      </c>
      <c r="G30" s="6">
        <v>97.174503390453694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390.87681149999997</v>
      </c>
      <c r="E31" s="6">
        <v>74339.611708600001</v>
      </c>
      <c r="F31" s="6">
        <v>0.52304865021037195</v>
      </c>
      <c r="G31" s="6">
        <v>99.476951349789601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1590.9325652</v>
      </c>
      <c r="E32" s="6">
        <v>87745.025741100006</v>
      </c>
      <c r="F32" s="6">
        <v>1.7808423342203099</v>
      </c>
      <c r="G32" s="6">
        <v>98.219157665779704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227.2375117</v>
      </c>
      <c r="E33" s="6">
        <v>11764.2341676</v>
      </c>
      <c r="F33" s="6">
        <v>1.8949926896150999</v>
      </c>
      <c r="G33" s="6">
        <v>98.105007310384906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659.74770850000004</v>
      </c>
      <c r="E34" s="6">
        <v>3208.8155117000001</v>
      </c>
      <c r="F34" s="6">
        <v>17.054075917774199</v>
      </c>
      <c r="G34" s="6">
        <v>82.945924082225702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19285.6149252</v>
      </c>
      <c r="E35" s="6">
        <v>85218.314943100006</v>
      </c>
      <c r="F35" s="6">
        <v>18.454439894752799</v>
      </c>
      <c r="G35" s="6">
        <v>81.545560105247205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6634.4457824000001</v>
      </c>
      <c r="E36" s="6">
        <v>57279.258353999998</v>
      </c>
      <c r="F36" s="6">
        <v>10.3803180742603</v>
      </c>
      <c r="G36" s="6">
        <v>89.619681925739698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1872.1758838000001</v>
      </c>
      <c r="E37" s="6">
        <v>89785.693683100006</v>
      </c>
      <c r="F37" s="6">
        <v>2.0425697134859999</v>
      </c>
      <c r="G37" s="6">
        <v>97.957430286513997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9840.2292770999993</v>
      </c>
      <c r="E38" s="6">
        <v>130677.7225353</v>
      </c>
      <c r="F38" s="6">
        <v>7.0028271478346804</v>
      </c>
      <c r="G38" s="6">
        <v>92.997172852165306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3174.9447639</v>
      </c>
      <c r="E39" s="6">
        <v>84058.100971699998</v>
      </c>
      <c r="F39" s="6">
        <v>3.6396124165183199</v>
      </c>
      <c r="G39" s="6">
        <v>96.360387583481696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7563.2396719999997</v>
      </c>
      <c r="E40" s="6">
        <v>95144.637586199999</v>
      </c>
      <c r="F40" s="6">
        <v>7.3638360307910702</v>
      </c>
      <c r="G40" s="6">
        <v>92.636163969208894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1311.9053689</v>
      </c>
      <c r="E41" s="6">
        <v>86496.475129700004</v>
      </c>
      <c r="F41" s="6">
        <v>1.49405485154224</v>
      </c>
      <c r="G41" s="6">
        <v>98.505945148457798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1444.0333937</v>
      </c>
      <c r="E42" s="6">
        <v>81751.387972099998</v>
      </c>
      <c r="F42" s="6">
        <v>1.7357125788819101</v>
      </c>
      <c r="G42" s="6">
        <v>98.264287421118098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1188.4050540000001</v>
      </c>
      <c r="E43" s="6">
        <v>91295.494027699999</v>
      </c>
      <c r="F43" s="6">
        <v>1.2849858903009299</v>
      </c>
      <c r="G43" s="6">
        <v>98.715014109699098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2658.5080449000002</v>
      </c>
      <c r="E44" s="6">
        <v>117108.9759795</v>
      </c>
      <c r="F44" s="6">
        <v>2.2197243822525201</v>
      </c>
      <c r="G44" s="6">
        <v>97.780275617747506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8769.5351468999997</v>
      </c>
      <c r="E45" s="6">
        <v>104031.4843501</v>
      </c>
      <c r="F45" s="6">
        <v>7.7743403260049702</v>
      </c>
      <c r="G45" s="6">
        <v>92.225659673994997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2597.8183967999998</v>
      </c>
      <c r="E46" s="6">
        <v>62387.274613699999</v>
      </c>
      <c r="F46" s="6">
        <v>3.9975604811094998</v>
      </c>
      <c r="G46" s="6">
        <v>96.002439518890498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2316.2335177999998</v>
      </c>
      <c r="E47" s="6">
        <v>144381.90617979999</v>
      </c>
      <c r="F47" s="6">
        <v>1.57891130901498</v>
      </c>
      <c r="G47" s="6">
        <v>98.421088690985002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4475.4910245000001</v>
      </c>
      <c r="E48" s="6">
        <v>104047.9673812</v>
      </c>
      <c r="F48" s="6">
        <v>4.1239848879207202</v>
      </c>
      <c r="G48" s="6">
        <v>95.876015112079301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6055.8777563000003</v>
      </c>
      <c r="E49" s="6">
        <v>75092.325488699993</v>
      </c>
      <c r="F49" s="6">
        <v>7.4627379462935197</v>
      </c>
      <c r="G49" s="6">
        <v>92.537262053706499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4487.4176041999999</v>
      </c>
      <c r="E50" s="6">
        <v>78938.931590199994</v>
      </c>
      <c r="F50" s="6">
        <v>5.3788972519262801</v>
      </c>
      <c r="G50" s="6">
        <v>94.621102748073696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13272.519686899999</v>
      </c>
      <c r="E51" s="6">
        <v>53180.020589100001</v>
      </c>
      <c r="F51" s="6">
        <v>19.972930503145101</v>
      </c>
      <c r="G51" s="6">
        <v>80.027069496854907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26383.228443200001</v>
      </c>
      <c r="E52" s="6">
        <v>95409.799844900001</v>
      </c>
      <c r="F52" s="6">
        <v>21.662347027607201</v>
      </c>
      <c r="G52" s="6">
        <v>78.337652972392803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8115.1292780000003</v>
      </c>
      <c r="E53" s="6">
        <v>95302.871104499995</v>
      </c>
      <c r="F53" s="6">
        <v>7.8469214720701697</v>
      </c>
      <c r="G53" s="6">
        <v>92.153078527929793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21531.3223143</v>
      </c>
      <c r="E54" s="6">
        <v>63342.039576800002</v>
      </c>
      <c r="F54" s="6">
        <v>25.368763336989701</v>
      </c>
      <c r="G54" s="6">
        <v>74.631236663010299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2921.9344913999998</v>
      </c>
      <c r="E55" s="6">
        <v>96848.804371999999</v>
      </c>
      <c r="F55" s="6">
        <v>2.9286487447993501</v>
      </c>
      <c r="G55" s="6">
        <v>97.071351255200696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7910.8729555999998</v>
      </c>
      <c r="E56" s="6">
        <v>131423.06475699999</v>
      </c>
      <c r="F56" s="6">
        <v>5.6776353883843598</v>
      </c>
      <c r="G56" s="6">
        <v>94.322364611615598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10030.469128000001</v>
      </c>
      <c r="E57" s="6">
        <v>66934.898877800006</v>
      </c>
      <c r="F57" s="6">
        <v>13.0324448357658</v>
      </c>
      <c r="G57" s="6">
        <v>86.967555164234199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4902.1796455000003</v>
      </c>
      <c r="E58" s="6">
        <v>85036.057288299999</v>
      </c>
      <c r="F58" s="6">
        <v>5.4506067859750296</v>
      </c>
      <c r="G58" s="6">
        <v>94.549393214025002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11603.550613900001</v>
      </c>
      <c r="E59" s="6">
        <v>65742.568864800007</v>
      </c>
      <c r="F59" s="6">
        <v>15.002110890767399</v>
      </c>
      <c r="G59" s="6">
        <v>84.997889109232602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4000.2921674999998</v>
      </c>
      <c r="E60" s="6">
        <v>52340.667016899999</v>
      </c>
      <c r="F60" s="6">
        <v>7.1001492083358499</v>
      </c>
      <c r="G60" s="6">
        <v>92.899850791664207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1004</v>
      </c>
    </row>
    <row r="11" spans="1:7" x14ac:dyDescent="0.25">
      <c r="A11" t="s">
        <v>1005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38733.359808699999</v>
      </c>
      <c r="E17" s="6">
        <v>2771616.1529273</v>
      </c>
      <c r="F17" s="6">
        <v>1.37823995318616</v>
      </c>
      <c r="G17" s="6">
        <v>98.621760046813804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1007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1115.2628232</v>
      </c>
      <c r="F28" s="6">
        <v>1.74880763116057</v>
      </c>
      <c r="G28" s="6">
        <v>98.251192368839398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59.007516000000003</v>
      </c>
      <c r="E29" s="6">
        <v>7862.1910233999997</v>
      </c>
      <c r="F29" s="6">
        <v>0.74493166288531898</v>
      </c>
      <c r="G29" s="6">
        <v>99.255068337114693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1662.5225952000001</v>
      </c>
      <c r="E30" s="6">
        <v>132100.07868100001</v>
      </c>
      <c r="F30" s="6">
        <v>1.24289044870407</v>
      </c>
      <c r="G30" s="6">
        <v>98.757109551295898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581.03629330000001</v>
      </c>
      <c r="E31" s="6">
        <v>74149.4522268</v>
      </c>
      <c r="F31" s="6">
        <v>0.777509025842539</v>
      </c>
      <c r="G31" s="6">
        <v>99.222490974157495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558.98447669999996</v>
      </c>
      <c r="E32" s="6">
        <v>88776.9738296</v>
      </c>
      <c r="F32" s="6">
        <v>0.62571050593474198</v>
      </c>
      <c r="G32" s="6">
        <v>99.374289494065295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203.0800863</v>
      </c>
      <c r="E33" s="6">
        <v>11788.391593</v>
      </c>
      <c r="F33" s="6">
        <v>1.6935376385082299</v>
      </c>
      <c r="G33" s="6">
        <v>98.306462361491796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77.601650399999997</v>
      </c>
      <c r="E34" s="6">
        <v>3790.9615697999998</v>
      </c>
      <c r="F34" s="6">
        <v>2.0059553374957702</v>
      </c>
      <c r="G34" s="6">
        <v>97.994044662504194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1447.4457571</v>
      </c>
      <c r="E35" s="6">
        <v>103056.4841112</v>
      </c>
      <c r="F35" s="6">
        <v>1.3850634697892501</v>
      </c>
      <c r="G35" s="6">
        <v>98.614936530210798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564.83661819999998</v>
      </c>
      <c r="E36" s="6">
        <v>63348.867518200001</v>
      </c>
      <c r="F36" s="6">
        <v>0.88374883889465505</v>
      </c>
      <c r="G36" s="6">
        <v>99.116251161105296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780.93836529999999</v>
      </c>
      <c r="E37" s="6">
        <v>90876.931201600004</v>
      </c>
      <c r="F37" s="6">
        <v>0.852014528583388</v>
      </c>
      <c r="G37" s="6">
        <v>99.147985471416604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4074.7802228999999</v>
      </c>
      <c r="E38" s="6">
        <v>136443.17158950001</v>
      </c>
      <c r="F38" s="6">
        <v>2.89982893313167</v>
      </c>
      <c r="G38" s="6">
        <v>97.100171066868299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647.48404979999998</v>
      </c>
      <c r="E39" s="6">
        <v>86585.561685799999</v>
      </c>
      <c r="F39" s="6">
        <v>0.74224629478431703</v>
      </c>
      <c r="G39" s="6">
        <v>99.257753705215706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1035.4252530000001</v>
      </c>
      <c r="E40" s="6">
        <v>101672.4520052</v>
      </c>
      <c r="F40" s="6">
        <v>1.00812642675597</v>
      </c>
      <c r="G40" s="6">
        <v>98.991873573244007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395.9100479</v>
      </c>
      <c r="E41" s="6">
        <v>87412.470450699999</v>
      </c>
      <c r="F41" s="6">
        <v>0.45087956941229801</v>
      </c>
      <c r="G41" s="6">
        <v>99.549120430587706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1643.3520037000001</v>
      </c>
      <c r="E42" s="6">
        <v>81552.069362099995</v>
      </c>
      <c r="F42" s="6">
        <v>1.97529140032164</v>
      </c>
      <c r="G42" s="6">
        <v>98.024708599678405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710.68591779999997</v>
      </c>
      <c r="E43" s="6">
        <v>91773.2131639</v>
      </c>
      <c r="F43" s="6">
        <v>0.76844285854793204</v>
      </c>
      <c r="G43" s="6">
        <v>99.2315571414521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1372.1265756</v>
      </c>
      <c r="E44" s="6">
        <v>118395.3574488</v>
      </c>
      <c r="F44" s="6">
        <v>1.1456586792125101</v>
      </c>
      <c r="G44" s="6">
        <v>98.854341320787498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2051.7444564000002</v>
      </c>
      <c r="E45" s="6">
        <v>110749.2750406</v>
      </c>
      <c r="F45" s="6">
        <v>1.81890595098262</v>
      </c>
      <c r="G45" s="6">
        <v>98.181094049017403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980.04510970000001</v>
      </c>
      <c r="E46" s="6">
        <v>64005.047900799997</v>
      </c>
      <c r="F46" s="6">
        <v>1.5081075740580201</v>
      </c>
      <c r="G46" s="6">
        <v>98.491892425941998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1668.2659874000001</v>
      </c>
      <c r="E47" s="6">
        <v>145029.87371019999</v>
      </c>
      <c r="F47" s="6">
        <v>1.1372100497244999</v>
      </c>
      <c r="G47" s="6">
        <v>98.862789950275499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1579.7644190999999</v>
      </c>
      <c r="E48" s="6">
        <v>106943.6939866</v>
      </c>
      <c r="F48" s="6">
        <v>1.45568934339916</v>
      </c>
      <c r="G48" s="6">
        <v>98.5443106566008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1851.9892918999999</v>
      </c>
      <c r="E49" s="6">
        <v>79296.213953099999</v>
      </c>
      <c r="F49" s="6">
        <v>2.2822308046778699</v>
      </c>
      <c r="G49" s="6">
        <v>97.717769195322106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473.10808909999997</v>
      </c>
      <c r="E50" s="6">
        <v>82953.241105299996</v>
      </c>
      <c r="F50" s="6">
        <v>0.56709671904444003</v>
      </c>
      <c r="G50" s="6">
        <v>99.4329032809556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1232.2107736999999</v>
      </c>
      <c r="E51" s="6">
        <v>65220.329502300003</v>
      </c>
      <c r="F51" s="6">
        <v>1.8542718887528</v>
      </c>
      <c r="G51" s="6">
        <v>98.145728111247195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3771.4918099000001</v>
      </c>
      <c r="E52" s="6">
        <v>118021.5364782</v>
      </c>
      <c r="F52" s="6">
        <v>3.0966401467402398</v>
      </c>
      <c r="G52" s="6">
        <v>96.903359853259801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596.04486359999999</v>
      </c>
      <c r="E53" s="6">
        <v>102821.95551889999</v>
      </c>
      <c r="F53" s="6">
        <v>0.57634537642913097</v>
      </c>
      <c r="G53" s="6">
        <v>99.423654623570897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1691.8088852000001</v>
      </c>
      <c r="E54" s="6">
        <v>83181.553005900001</v>
      </c>
      <c r="F54" s="6">
        <v>1.99333318193609</v>
      </c>
      <c r="G54" s="6">
        <v>98.006666818063906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515.77470440000002</v>
      </c>
      <c r="E55" s="6">
        <v>99254.964158999996</v>
      </c>
      <c r="F55" s="6">
        <v>0.51695989252537</v>
      </c>
      <c r="G55" s="6">
        <v>99.483040107474594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2384.4588571999998</v>
      </c>
      <c r="E56" s="6">
        <v>136949.4788554</v>
      </c>
      <c r="F56" s="6">
        <v>1.7113266849016699</v>
      </c>
      <c r="G56" s="6">
        <v>98.288673315098293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1151.7450039</v>
      </c>
      <c r="E57" s="6">
        <v>75813.623001900007</v>
      </c>
      <c r="F57" s="6">
        <v>1.4964457830088</v>
      </c>
      <c r="G57" s="6">
        <v>98.503554216991205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1554.2096912</v>
      </c>
      <c r="E58" s="6">
        <v>88384.027242600001</v>
      </c>
      <c r="F58" s="6">
        <v>1.72808556648046</v>
      </c>
      <c r="G58" s="6">
        <v>98.271914433519498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855.13042399999995</v>
      </c>
      <c r="E59" s="6">
        <v>76490.989054699996</v>
      </c>
      <c r="F59" s="6">
        <v>1.1055893039798701</v>
      </c>
      <c r="G59" s="6">
        <v>98.894410696020103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540.49905639999997</v>
      </c>
      <c r="E60" s="6">
        <v>55800.460127999999</v>
      </c>
      <c r="F60" s="6">
        <v>0.95933591515718497</v>
      </c>
      <c r="G60" s="6">
        <v>99.040664084842803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1008</v>
      </c>
    </row>
    <row r="11" spans="1:7" x14ac:dyDescent="0.25">
      <c r="A11" t="s">
        <v>1009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59632.1570995</v>
      </c>
      <c r="E17" s="6">
        <v>2750717.3556364998</v>
      </c>
      <c r="F17" s="6">
        <v>2.1218768992702799</v>
      </c>
      <c r="G17" s="6">
        <v>97.878123100729695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1011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357.31721520000002</v>
      </c>
      <c r="E28" s="6">
        <v>777.79656439999997</v>
      </c>
      <c r="F28" s="6">
        <v>31.4785373608903</v>
      </c>
      <c r="G28" s="6">
        <v>68.5214626391097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819.72060299999998</v>
      </c>
      <c r="E29" s="6">
        <v>7101.4779363999996</v>
      </c>
      <c r="F29" s="6">
        <v>10.348441576394199</v>
      </c>
      <c r="G29" s="6">
        <v>89.651558423605806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980.40896640000005</v>
      </c>
      <c r="E30" s="6">
        <v>132782.19230980001</v>
      </c>
      <c r="F30" s="6">
        <v>0.73294699493440596</v>
      </c>
      <c r="G30" s="6">
        <v>99.267053005065605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3456.4742406999999</v>
      </c>
      <c r="E31" s="6">
        <v>71274.014279399998</v>
      </c>
      <c r="F31" s="6">
        <v>4.6252531050567498</v>
      </c>
      <c r="G31" s="6">
        <v>95.3747468949433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673.13682549999999</v>
      </c>
      <c r="E32" s="6">
        <v>88662.821480800005</v>
      </c>
      <c r="F32" s="6">
        <v>0.75348923128138701</v>
      </c>
      <c r="G32" s="6">
        <v>99.246510768718593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215.16750350000001</v>
      </c>
      <c r="E33" s="6">
        <v>11776.3041758</v>
      </c>
      <c r="F33" s="6">
        <v>1.79433775315025</v>
      </c>
      <c r="G33" s="6">
        <v>98.205662246849698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201.81679220000001</v>
      </c>
      <c r="E34" s="6">
        <v>3666.7464279999999</v>
      </c>
      <c r="F34" s="6">
        <v>5.2168410004571797</v>
      </c>
      <c r="G34" s="6">
        <v>94.783158999542806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1434.9013699</v>
      </c>
      <c r="E35" s="6">
        <v>103069.0284984</v>
      </c>
      <c r="F35" s="6">
        <v>1.3730597229293899</v>
      </c>
      <c r="G35" s="6">
        <v>98.626940277070602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151.88746209999999</v>
      </c>
      <c r="E36" s="6">
        <v>63761.816674299997</v>
      </c>
      <c r="F36" s="6">
        <v>0.23764459305292801</v>
      </c>
      <c r="G36" s="6">
        <v>99.762355406947094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5124.5783058999996</v>
      </c>
      <c r="E37" s="6">
        <v>86533.291261000006</v>
      </c>
      <c r="F37" s="6">
        <v>5.5909856187085296</v>
      </c>
      <c r="G37" s="6">
        <v>94.409014381291499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4204.6080087999999</v>
      </c>
      <c r="E38" s="6">
        <v>136313.3438036</v>
      </c>
      <c r="F38" s="6">
        <v>2.9922212461603501</v>
      </c>
      <c r="G38" s="6">
        <v>97.007778753839702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1972.3972755</v>
      </c>
      <c r="E39" s="6">
        <v>85260.648460099997</v>
      </c>
      <c r="F39" s="6">
        <v>2.2610666162892699</v>
      </c>
      <c r="G39" s="6">
        <v>97.738933383710702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1000.1835786</v>
      </c>
      <c r="E40" s="6">
        <v>101707.69367959999</v>
      </c>
      <c r="F40" s="6">
        <v>0.97381389363701198</v>
      </c>
      <c r="G40" s="6">
        <v>99.026186106362999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1322.8013699000001</v>
      </c>
      <c r="E41" s="6">
        <v>86485.579128700003</v>
      </c>
      <c r="F41" s="6">
        <v>1.50646369103811</v>
      </c>
      <c r="G41" s="6">
        <v>98.493536308961893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3973.0534243000002</v>
      </c>
      <c r="E42" s="6">
        <v>79222.367941499993</v>
      </c>
      <c r="F42" s="6">
        <v>4.7755674039211504</v>
      </c>
      <c r="G42" s="6">
        <v>95.224432596078799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2074.0698259000001</v>
      </c>
      <c r="E43" s="6">
        <v>90409.829255799996</v>
      </c>
      <c r="F43" s="6">
        <v>2.2426280103824099</v>
      </c>
      <c r="G43" s="6">
        <v>97.757371989617596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3305.3592829999998</v>
      </c>
      <c r="E44" s="6">
        <v>116462.1247414</v>
      </c>
      <c r="F44" s="6">
        <v>2.75981357538295</v>
      </c>
      <c r="G44" s="6">
        <v>97.240186424617093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5739.3410854000003</v>
      </c>
      <c r="E45" s="6">
        <v>107061.67841160001</v>
      </c>
      <c r="F45" s="6">
        <v>5.0880223520964201</v>
      </c>
      <c r="G45" s="6">
        <v>94.911977647903598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218.64743419999999</v>
      </c>
      <c r="E46" s="6">
        <v>64766.445576300001</v>
      </c>
      <c r="F46" s="6">
        <v>0.33645783066690699</v>
      </c>
      <c r="G46" s="6">
        <v>99.663542169333098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2665.5706249</v>
      </c>
      <c r="E47" s="6">
        <v>144032.56907269999</v>
      </c>
      <c r="F47" s="6">
        <v>1.8170445994712301</v>
      </c>
      <c r="G47" s="6">
        <v>98.182955400528797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1174.2054519000001</v>
      </c>
      <c r="E48" s="6">
        <v>107349.25295379999</v>
      </c>
      <c r="F48" s="6">
        <v>1.0819830745813499</v>
      </c>
      <c r="G48" s="6">
        <v>98.918016925418698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816.83644179999999</v>
      </c>
      <c r="E49" s="6">
        <v>80331.366803199999</v>
      </c>
      <c r="F49" s="6">
        <v>1.0065983091872499</v>
      </c>
      <c r="G49" s="6">
        <v>98.993401690812803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717.83138770000005</v>
      </c>
      <c r="E50" s="6">
        <v>82708.517806699994</v>
      </c>
      <c r="F50" s="6">
        <v>0.86043725349566702</v>
      </c>
      <c r="G50" s="6">
        <v>99.139562746504296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1180.5638968999999</v>
      </c>
      <c r="E51" s="6">
        <v>65271.9763791</v>
      </c>
      <c r="F51" s="6">
        <v>1.77655194518782</v>
      </c>
      <c r="G51" s="6">
        <v>98.223448054812195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3568.6820536999999</v>
      </c>
      <c r="E52" s="6">
        <v>118224.3462344</v>
      </c>
      <c r="F52" s="6">
        <v>2.9301201422287702</v>
      </c>
      <c r="G52" s="6">
        <v>97.069879857771198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1428.1969627999999</v>
      </c>
      <c r="E53" s="6">
        <v>101989.80341969999</v>
      </c>
      <c r="F53" s="6">
        <v>1.3809945633426399</v>
      </c>
      <c r="G53" s="6">
        <v>98.619005436657403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3246.5615982999998</v>
      </c>
      <c r="E54" s="6">
        <v>81626.800292800006</v>
      </c>
      <c r="F54" s="6">
        <v>3.8251832211685302</v>
      </c>
      <c r="G54" s="6">
        <v>96.174816778831499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2019.4670931999999</v>
      </c>
      <c r="E55" s="6">
        <v>97751.271770199994</v>
      </c>
      <c r="F55" s="6">
        <v>2.02410758525596</v>
      </c>
      <c r="G55" s="6">
        <v>97.975892414743996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612.338391</v>
      </c>
      <c r="E56" s="6">
        <v>138721.59932159999</v>
      </c>
      <c r="F56" s="6">
        <v>0.43947540782422501</v>
      </c>
      <c r="G56" s="6">
        <v>99.560524592175796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1801.9975371999999</v>
      </c>
      <c r="E57" s="6">
        <v>75163.370468599998</v>
      </c>
      <c r="F57" s="6">
        <v>2.3413095836353399</v>
      </c>
      <c r="G57" s="6">
        <v>97.658690416364706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1573.3006667</v>
      </c>
      <c r="E58" s="6">
        <v>88364.936267099998</v>
      </c>
      <c r="F58" s="6">
        <v>1.7493123284794301</v>
      </c>
      <c r="G58" s="6">
        <v>98.250687671520595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763.68800610000005</v>
      </c>
      <c r="E59" s="6">
        <v>76582.431472600001</v>
      </c>
      <c r="F59" s="6">
        <v>0.98736434516318405</v>
      </c>
      <c r="G59" s="6">
        <v>99.012635654836799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837.04641730000003</v>
      </c>
      <c r="E60" s="6">
        <v>55503.912767100002</v>
      </c>
      <c r="F60" s="6">
        <v>1.48568009742327</v>
      </c>
      <c r="G60" s="6">
        <v>98.514319902576702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1012</v>
      </c>
    </row>
    <row r="11" spans="1:7" x14ac:dyDescent="0.25">
      <c r="A11" t="s">
        <v>1013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33557.413969599998</v>
      </c>
      <c r="E17" s="6">
        <v>2776792.0987664</v>
      </c>
      <c r="F17" s="6">
        <v>1.1940655003060601</v>
      </c>
      <c r="G17" s="6">
        <v>98.805934499693905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1015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1131.5045147999999</v>
      </c>
      <c r="F28" s="6">
        <v>0.31796502384737702</v>
      </c>
      <c r="G28" s="6">
        <v>99.682034976152593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50.233158699999997</v>
      </c>
      <c r="E29" s="6">
        <v>7870.9653807000004</v>
      </c>
      <c r="F29" s="6">
        <v>0.63416108623133904</v>
      </c>
      <c r="G29" s="6">
        <v>99.365838913768698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382.7206334</v>
      </c>
      <c r="E30" s="6">
        <v>133379.88064280001</v>
      </c>
      <c r="F30" s="6">
        <v>0.286119311189036</v>
      </c>
      <c r="G30" s="6">
        <v>99.713880688811003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131.46097950000001</v>
      </c>
      <c r="E31" s="6">
        <v>74599.0275406</v>
      </c>
      <c r="F31" s="6">
        <v>0.17591344858483199</v>
      </c>
      <c r="G31" s="6">
        <v>99.824086551415206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123.3529609</v>
      </c>
      <c r="E32" s="6">
        <v>89212.605345400007</v>
      </c>
      <c r="F32" s="6">
        <v>0.138077615373049</v>
      </c>
      <c r="G32" s="6">
        <v>99.861922384626993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54.784006599999998</v>
      </c>
      <c r="E33" s="6">
        <v>11936.6876727</v>
      </c>
      <c r="F33" s="6">
        <v>0.45685807434770198</v>
      </c>
      <c r="G33" s="6">
        <v>99.543141925652293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56.565575899999999</v>
      </c>
      <c r="E34" s="6">
        <v>3811.9976443</v>
      </c>
      <c r="F34" s="6">
        <v>1.46218564051477</v>
      </c>
      <c r="G34" s="6">
        <v>98.537814359485196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3266.2514031000001</v>
      </c>
      <c r="E35" s="6">
        <v>101237.67846520001</v>
      </c>
      <c r="F35" s="6">
        <v>3.12548189069661</v>
      </c>
      <c r="G35" s="6">
        <v>96.874518109303395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427.84540579999998</v>
      </c>
      <c r="E36" s="6">
        <v>63485.858730599997</v>
      </c>
      <c r="F36" s="6">
        <v>0.66941106227691505</v>
      </c>
      <c r="G36" s="6">
        <v>99.330588937723107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121.2811667</v>
      </c>
      <c r="E37" s="6">
        <v>91536.588400199995</v>
      </c>
      <c r="F37" s="6">
        <v>0.13231942578752401</v>
      </c>
      <c r="G37" s="6">
        <v>99.8676805742125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2335.0577222000002</v>
      </c>
      <c r="E38" s="6">
        <v>138182.89409019999</v>
      </c>
      <c r="F38" s="6">
        <v>1.6617504682372899</v>
      </c>
      <c r="G38" s="6">
        <v>98.338249531762699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151.0490556</v>
      </c>
      <c r="E39" s="6">
        <v>87081.996679999997</v>
      </c>
      <c r="F39" s="6">
        <v>0.173155774083395</v>
      </c>
      <c r="G39" s="6">
        <v>99.826844225916602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577.75622199999998</v>
      </c>
      <c r="E40" s="6">
        <v>102130.1210362</v>
      </c>
      <c r="F40" s="6">
        <v>0.56252376879288801</v>
      </c>
      <c r="G40" s="6">
        <v>99.4374762312071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377.72809619999998</v>
      </c>
      <c r="E41" s="6">
        <v>87430.652402399995</v>
      </c>
      <c r="F41" s="6">
        <v>0.43017317260056098</v>
      </c>
      <c r="G41" s="6">
        <v>99.569826827399496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105.4992283</v>
      </c>
      <c r="E42" s="6">
        <v>83089.922137500005</v>
      </c>
      <c r="F42" s="6">
        <v>0.126808935597709</v>
      </c>
      <c r="G42" s="6">
        <v>99.873191064402306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1538.4297766</v>
      </c>
      <c r="E43" s="6">
        <v>90945.469305100007</v>
      </c>
      <c r="F43" s="6">
        <v>1.6634568739808</v>
      </c>
      <c r="G43" s="6">
        <v>98.336543126019194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254.30462940000001</v>
      </c>
      <c r="E44" s="6">
        <v>119513.179395</v>
      </c>
      <c r="F44" s="6">
        <v>0.21233194591295801</v>
      </c>
      <c r="G44" s="6">
        <v>99.787668054087007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974.46461680000004</v>
      </c>
      <c r="E45" s="6">
        <v>111826.5548802</v>
      </c>
      <c r="F45" s="6">
        <v>0.86387926380923896</v>
      </c>
      <c r="G45" s="6">
        <v>99.136120736190705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235.4372261</v>
      </c>
      <c r="E46" s="6">
        <v>64749.655784399998</v>
      </c>
      <c r="F46" s="6">
        <v>0.362294205014001</v>
      </c>
      <c r="G46" s="6">
        <v>99.637705794986005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245.4739328</v>
      </c>
      <c r="E47" s="6">
        <v>146452.66576480001</v>
      </c>
      <c r="F47" s="6">
        <v>0.16733268281793801</v>
      </c>
      <c r="G47" s="6">
        <v>99.8326673171821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258.22834790000002</v>
      </c>
      <c r="E48" s="6">
        <v>108265.2300578</v>
      </c>
      <c r="F48" s="6">
        <v>0.23794703163130801</v>
      </c>
      <c r="G48" s="6">
        <v>99.762052968368707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539.94638180000004</v>
      </c>
      <c r="E49" s="6">
        <v>80608.256863200004</v>
      </c>
      <c r="F49" s="6">
        <v>0.66538304017627103</v>
      </c>
      <c r="G49" s="6">
        <v>99.334616959823705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765.99839199999997</v>
      </c>
      <c r="E50" s="6">
        <v>82660.350802400004</v>
      </c>
      <c r="F50" s="6">
        <v>0.91817321433432397</v>
      </c>
      <c r="G50" s="6">
        <v>99.081826785665697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3590.8634649999999</v>
      </c>
      <c r="E51" s="6">
        <v>62861.676810999998</v>
      </c>
      <c r="F51" s="6">
        <v>5.40365116229707</v>
      </c>
      <c r="G51" s="6">
        <v>94.596348837702905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6792.6938211999995</v>
      </c>
      <c r="E52" s="6">
        <v>115000.33446690001</v>
      </c>
      <c r="F52" s="6">
        <v>5.5772435554619397</v>
      </c>
      <c r="G52" s="6">
        <v>94.422756444538095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1076.0458874000001</v>
      </c>
      <c r="E53" s="6">
        <v>102341.9544951</v>
      </c>
      <c r="F53" s="6">
        <v>1.04048220176387</v>
      </c>
      <c r="G53" s="6">
        <v>98.959517798236107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3641.4187387000002</v>
      </c>
      <c r="E54" s="6">
        <v>81231.943152399996</v>
      </c>
      <c r="F54" s="6">
        <v>4.2904141624226702</v>
      </c>
      <c r="G54" s="6">
        <v>95.709585837577293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115.0344285</v>
      </c>
      <c r="E55" s="6">
        <v>99655.704434900006</v>
      </c>
      <c r="F55" s="6">
        <v>0.115298763756273</v>
      </c>
      <c r="G55" s="6">
        <v>99.8847012362437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1136.8096574000001</v>
      </c>
      <c r="E56" s="6">
        <v>138197.12805520001</v>
      </c>
      <c r="F56" s="6">
        <v>0.81588855957323503</v>
      </c>
      <c r="G56" s="6">
        <v>99.184111440426804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1151.0595304000001</v>
      </c>
      <c r="E57" s="6">
        <v>75814.308475400001</v>
      </c>
      <c r="F57" s="6">
        <v>1.4955551571107399</v>
      </c>
      <c r="G57" s="6">
        <v>98.504444842889299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591.4224858</v>
      </c>
      <c r="E58" s="6">
        <v>89346.814448000005</v>
      </c>
      <c r="F58" s="6">
        <v>0.65758736880212898</v>
      </c>
      <c r="G58" s="6">
        <v>99.342412631197902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1757.9683081999999</v>
      </c>
      <c r="E59" s="6">
        <v>75588.151170500001</v>
      </c>
      <c r="F59" s="6">
        <v>2.2728590911197801</v>
      </c>
      <c r="G59" s="6">
        <v>97.727140908880202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726.61946390000003</v>
      </c>
      <c r="E60" s="6">
        <v>55614.3397205</v>
      </c>
      <c r="F60" s="6">
        <v>1.2896824520182999</v>
      </c>
      <c r="G60" s="6">
        <v>98.710317547981703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954</v>
      </c>
    </row>
    <row r="9" spans="1:7" x14ac:dyDescent="0.25">
      <c r="A9" t="s">
        <v>955</v>
      </c>
    </row>
    <row r="10" spans="1:7" x14ac:dyDescent="0.25">
      <c r="A10" t="s">
        <v>1016</v>
      </c>
    </row>
    <row r="11" spans="1:7" x14ac:dyDescent="0.25">
      <c r="A11" t="s">
        <v>1017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83675.928560200002</v>
      </c>
      <c r="E17" s="6">
        <v>2726673.5841758</v>
      </c>
      <c r="F17" s="6">
        <v>2.9774207151457701</v>
      </c>
      <c r="G17" s="6">
        <v>97.022579284854203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1019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81.208457999999993</v>
      </c>
      <c r="E28" s="6">
        <v>1053.9053216</v>
      </c>
      <c r="F28" s="6">
        <v>7.15421303656598</v>
      </c>
      <c r="G28" s="6">
        <v>92.845786963433994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154.0475434</v>
      </c>
      <c r="E29" s="6">
        <v>7767.1509960000003</v>
      </c>
      <c r="F29" s="6">
        <v>1.9447504393908099</v>
      </c>
      <c r="G29" s="6">
        <v>98.055249560609198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3758.0352106</v>
      </c>
      <c r="E30" s="6">
        <v>130004.5660656</v>
      </c>
      <c r="F30" s="6">
        <v>2.8094812561548599</v>
      </c>
      <c r="G30" s="6">
        <v>97.190518743845104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995.4913507</v>
      </c>
      <c r="E31" s="6">
        <v>73734.997169399998</v>
      </c>
      <c r="F31" s="6">
        <v>1.3321087154839699</v>
      </c>
      <c r="G31" s="6">
        <v>98.667891284516003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1835.5322255999999</v>
      </c>
      <c r="E32" s="6">
        <v>87500.426080699996</v>
      </c>
      <c r="F32" s="6">
        <v>2.0546398789462099</v>
      </c>
      <c r="G32" s="6">
        <v>97.945360121053795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205.71686700000001</v>
      </c>
      <c r="E33" s="6">
        <v>11785.7548123</v>
      </c>
      <c r="F33" s="6">
        <v>1.7155264383029301</v>
      </c>
      <c r="G33" s="6">
        <v>98.284473561697098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228.4218333</v>
      </c>
      <c r="E34" s="6">
        <v>3640.1413868999998</v>
      </c>
      <c r="F34" s="6">
        <v>5.9045650878154898</v>
      </c>
      <c r="G34" s="6">
        <v>94.095434912184501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2961.7718461999998</v>
      </c>
      <c r="E35" s="6">
        <v>101542.1580221</v>
      </c>
      <c r="F35" s="6">
        <v>2.8341248505511101</v>
      </c>
      <c r="G35" s="6">
        <v>97.165875149448894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509.01112949999998</v>
      </c>
      <c r="E36" s="6">
        <v>63404.693006900001</v>
      </c>
      <c r="F36" s="6">
        <v>0.79640373903803996</v>
      </c>
      <c r="G36" s="6">
        <v>99.203596260962001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5596.6384709000004</v>
      </c>
      <c r="E37" s="6">
        <v>86061.231096000003</v>
      </c>
      <c r="F37" s="6">
        <v>6.1060097701868097</v>
      </c>
      <c r="G37" s="6">
        <v>93.893990229813198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4205.0680776999998</v>
      </c>
      <c r="E38" s="6">
        <v>136312.88373470001</v>
      </c>
      <c r="F38" s="6">
        <v>2.9925486555013401</v>
      </c>
      <c r="G38" s="6">
        <v>97.007451344498605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3036.3990552999999</v>
      </c>
      <c r="E39" s="6">
        <v>84196.646680299993</v>
      </c>
      <c r="F39" s="6">
        <v>3.4807899113177898</v>
      </c>
      <c r="G39" s="6">
        <v>96.5192100886822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2829.3123635000002</v>
      </c>
      <c r="E40" s="6">
        <v>99878.564894700001</v>
      </c>
      <c r="F40" s="6">
        <v>2.7547179817447902</v>
      </c>
      <c r="G40" s="6">
        <v>97.245282018255196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3177.0760411000001</v>
      </c>
      <c r="E41" s="6">
        <v>84631.304457499995</v>
      </c>
      <c r="F41" s="6">
        <v>3.6181922762493701</v>
      </c>
      <c r="G41" s="6">
        <v>96.381807723750597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2917.4202681000002</v>
      </c>
      <c r="E42" s="6">
        <v>80278.001097700006</v>
      </c>
      <c r="F42" s="6">
        <v>3.50670772526346</v>
      </c>
      <c r="G42" s="6">
        <v>96.493292274736504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2599.7874284999998</v>
      </c>
      <c r="E43" s="6">
        <v>89884.111653200001</v>
      </c>
      <c r="F43" s="6">
        <v>2.8110703098745402</v>
      </c>
      <c r="G43" s="6">
        <v>97.188929690125505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2153.3179476999999</v>
      </c>
      <c r="E44" s="6">
        <v>117614.1660767</v>
      </c>
      <c r="F44" s="6">
        <v>1.7979153233788501</v>
      </c>
      <c r="G44" s="6">
        <v>98.202084676621197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7224.0014131999997</v>
      </c>
      <c r="E45" s="6">
        <v>105577.01808379999</v>
      </c>
      <c r="F45" s="6">
        <v>6.4041986902362398</v>
      </c>
      <c r="G45" s="6">
        <v>93.5958013097638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960.47845400000006</v>
      </c>
      <c r="E46" s="6">
        <v>64024.614556499997</v>
      </c>
      <c r="F46" s="6">
        <v>1.47799812157661</v>
      </c>
      <c r="G46" s="6">
        <v>98.522001878423396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1521.7770003000001</v>
      </c>
      <c r="E47" s="6">
        <v>145176.36269730001</v>
      </c>
      <c r="F47" s="6">
        <v>1.0373526231736501</v>
      </c>
      <c r="G47" s="6">
        <v>98.962647376826297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2261.4867577999999</v>
      </c>
      <c r="E48" s="6">
        <v>106261.97164790001</v>
      </c>
      <c r="F48" s="6">
        <v>2.0838690464007699</v>
      </c>
      <c r="G48" s="6">
        <v>97.916130953599193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1598.651674</v>
      </c>
      <c r="E49" s="6">
        <v>79549.551571000004</v>
      </c>
      <c r="F49" s="6">
        <v>1.9700395203740999</v>
      </c>
      <c r="G49" s="6">
        <v>98.029960479625899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1940.1778472000001</v>
      </c>
      <c r="E50" s="6">
        <v>81486.171347199997</v>
      </c>
      <c r="F50" s="6">
        <v>2.3256175847740899</v>
      </c>
      <c r="G50" s="6">
        <v>97.674382415225907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2185.2777256999998</v>
      </c>
      <c r="E51" s="6">
        <v>64267.262550300002</v>
      </c>
      <c r="F51" s="6">
        <v>3.28847884012229</v>
      </c>
      <c r="G51" s="6">
        <v>96.711521159877705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6487.9638443000003</v>
      </c>
      <c r="E52" s="6">
        <v>115305.0644438</v>
      </c>
      <c r="F52" s="6">
        <v>5.3270404188922802</v>
      </c>
      <c r="G52" s="6">
        <v>94.672959581107705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1793.2512723</v>
      </c>
      <c r="E53" s="6">
        <v>101624.74911020001</v>
      </c>
      <c r="F53" s="6">
        <v>1.73398370270892</v>
      </c>
      <c r="G53" s="6">
        <v>98.266016297291102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2605.1369109000002</v>
      </c>
      <c r="E54" s="6">
        <v>82268.224980200001</v>
      </c>
      <c r="F54" s="6">
        <v>3.0694399901851699</v>
      </c>
      <c r="G54" s="6">
        <v>96.930560009814798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2169.7945243999998</v>
      </c>
      <c r="E55" s="6">
        <v>97600.944338999994</v>
      </c>
      <c r="F55" s="6">
        <v>2.1747804507800099</v>
      </c>
      <c r="G55" s="6">
        <v>97.825219549219995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2973.0127597000001</v>
      </c>
      <c r="E56" s="6">
        <v>136360.92495290001</v>
      </c>
      <c r="F56" s="6">
        <v>2.1337319597127502</v>
      </c>
      <c r="G56" s="6">
        <v>97.866268040287196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1886.0763477999999</v>
      </c>
      <c r="E57" s="6">
        <v>75079.291658000002</v>
      </c>
      <c r="F57" s="6">
        <v>2.4505519776867302</v>
      </c>
      <c r="G57" s="6">
        <v>97.5494480223133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5593.0243092000001</v>
      </c>
      <c r="E58" s="6">
        <v>84345.212624599997</v>
      </c>
      <c r="F58" s="6">
        <v>6.2187391034992201</v>
      </c>
      <c r="G58" s="6">
        <v>93.781260896500797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4049.7433126000001</v>
      </c>
      <c r="E59" s="6">
        <v>73296.376166100003</v>
      </c>
      <c r="F59" s="6">
        <v>5.2358713532037502</v>
      </c>
      <c r="G59" s="6">
        <v>94.764128646796294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1181.8182896999999</v>
      </c>
      <c r="E60" s="6">
        <v>55159.140894700002</v>
      </c>
      <c r="F60" s="6">
        <v>2.0976183345263801</v>
      </c>
      <c r="G60" s="6">
        <v>97.902381665473598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1020</v>
      </c>
    </row>
    <row r="9" spans="1:7" x14ac:dyDescent="0.25">
      <c r="A9" t="s">
        <v>1021</v>
      </c>
    </row>
    <row r="10" spans="1:7" x14ac:dyDescent="0.25">
      <c r="A10" t="s">
        <v>4</v>
      </c>
    </row>
    <row r="11" spans="1:7" x14ac:dyDescent="0.25">
      <c r="A11" t="s">
        <v>1022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730037.78791009996</v>
      </c>
      <c r="E17" s="6">
        <v>2080311.7248259</v>
      </c>
      <c r="F17" s="6">
        <v>25.976761417101301</v>
      </c>
      <c r="G17" s="6">
        <v>74.023238582898699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90.231620000000007</v>
      </c>
      <c r="E28" s="6">
        <v>1044.8821596</v>
      </c>
      <c r="F28" s="6">
        <v>7.9491255961844196</v>
      </c>
      <c r="G28" s="6">
        <v>92.050874403815598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588.47488339999995</v>
      </c>
      <c r="E29" s="6">
        <v>7332.7236560000001</v>
      </c>
      <c r="F29" s="6">
        <v>7.4291141734792898</v>
      </c>
      <c r="G29" s="6">
        <v>92.570885826520694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16404.024738700002</v>
      </c>
      <c r="E30" s="6">
        <v>117358.5765375</v>
      </c>
      <c r="F30" s="6">
        <v>12.263535982548801</v>
      </c>
      <c r="G30" s="6">
        <v>87.736464017451297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2741.4777356999998</v>
      </c>
      <c r="E31" s="6">
        <v>71989.010784400001</v>
      </c>
      <c r="F31" s="6">
        <v>3.6684863032343702</v>
      </c>
      <c r="G31" s="6">
        <v>96.331513696765597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6061.1573134</v>
      </c>
      <c r="E32" s="6">
        <v>83274.800992899996</v>
      </c>
      <c r="F32" s="6">
        <v>6.7846782284671203</v>
      </c>
      <c r="G32" s="6">
        <v>93.215321771532899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1801.9946805</v>
      </c>
      <c r="E33" s="6">
        <v>10189.476998800001</v>
      </c>
      <c r="F33" s="6">
        <v>15.0273021418268</v>
      </c>
      <c r="G33" s="6">
        <v>84.972697858173206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1462.2381198999999</v>
      </c>
      <c r="E34" s="6">
        <v>2406.3251003</v>
      </c>
      <c r="F34" s="6">
        <v>37.797963653917101</v>
      </c>
      <c r="G34" s="6">
        <v>62.202036346082899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62560.537962199996</v>
      </c>
      <c r="E35" s="6">
        <v>41943.391906099998</v>
      </c>
      <c r="F35" s="6">
        <v>59.864292224264901</v>
      </c>
      <c r="G35" s="6">
        <v>40.135707775735099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20474.283831299999</v>
      </c>
      <c r="E36" s="6">
        <v>43439.4203051</v>
      </c>
      <c r="F36" s="6">
        <v>32.034262616989402</v>
      </c>
      <c r="G36" s="6">
        <v>67.965737383010605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12333.953728099999</v>
      </c>
      <c r="E37" s="6">
        <v>79323.915838800007</v>
      </c>
      <c r="F37" s="6">
        <v>13.4565136483972</v>
      </c>
      <c r="G37" s="6">
        <v>86.543486351602795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33752.127652199997</v>
      </c>
      <c r="E38" s="6">
        <v>106765.82416020001</v>
      </c>
      <c r="F38" s="6">
        <v>24.0197976250473</v>
      </c>
      <c r="G38" s="6">
        <v>75.980202374952697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15629.426210400001</v>
      </c>
      <c r="E39" s="6">
        <v>71603.619525200003</v>
      </c>
      <c r="F39" s="6">
        <v>17.916864049172599</v>
      </c>
      <c r="G39" s="6">
        <v>82.083135950827398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32162.651191699999</v>
      </c>
      <c r="E40" s="6">
        <v>70545.226066500007</v>
      </c>
      <c r="F40" s="6">
        <v>31.314687880118001</v>
      </c>
      <c r="G40" s="6">
        <v>68.685312119881999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6415.4668381000001</v>
      </c>
      <c r="E41" s="6">
        <v>81392.913660499995</v>
      </c>
      <c r="F41" s="6">
        <v>7.3062124613518904</v>
      </c>
      <c r="G41" s="6">
        <v>92.693787538648095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7010.9128456999997</v>
      </c>
      <c r="E42" s="6">
        <v>76184.508520100004</v>
      </c>
      <c r="F42" s="6">
        <v>8.4270416936454708</v>
      </c>
      <c r="G42" s="6">
        <v>91.572958306354494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9222.9539664000004</v>
      </c>
      <c r="E43" s="6">
        <v>83260.945115299997</v>
      </c>
      <c r="F43" s="6">
        <v>9.9724968972734107</v>
      </c>
      <c r="G43" s="6">
        <v>90.027503102726598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10649.5218554</v>
      </c>
      <c r="E44" s="6">
        <v>109117.96216900001</v>
      </c>
      <c r="F44" s="6">
        <v>8.8918306518239891</v>
      </c>
      <c r="G44" s="6">
        <v>91.108169348176006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31353.974147000001</v>
      </c>
      <c r="E45" s="6">
        <v>81447.04535</v>
      </c>
      <c r="F45" s="6">
        <v>27.795825150174199</v>
      </c>
      <c r="G45" s="6">
        <v>72.204174849825804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10627.167128499999</v>
      </c>
      <c r="E46" s="6">
        <v>54357.925882000003</v>
      </c>
      <c r="F46" s="6">
        <v>16.3532383138744</v>
      </c>
      <c r="G46" s="6">
        <v>83.6467616861256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9664.0538940000006</v>
      </c>
      <c r="E47" s="6">
        <v>137034.0858036</v>
      </c>
      <c r="F47" s="6">
        <v>6.5877140050454903</v>
      </c>
      <c r="G47" s="6">
        <v>93.412285994954502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14248.2675322</v>
      </c>
      <c r="E48" s="6">
        <v>94275.190873500003</v>
      </c>
      <c r="F48" s="6">
        <v>13.1292051889231</v>
      </c>
      <c r="G48" s="6">
        <v>86.870794811076905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17599.431031600001</v>
      </c>
      <c r="E49" s="6">
        <v>63548.7722134</v>
      </c>
      <c r="F49" s="6">
        <v>21.688010735696</v>
      </c>
      <c r="G49" s="6">
        <v>78.311989264304003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15055.2003028</v>
      </c>
      <c r="E50" s="6">
        <v>68371.148891599994</v>
      </c>
      <c r="F50" s="6">
        <v>18.046097483803798</v>
      </c>
      <c r="G50" s="6">
        <v>81.953902516196194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39218.393120100001</v>
      </c>
      <c r="E51" s="6">
        <v>27234.147155899998</v>
      </c>
      <c r="F51" s="6">
        <v>59.017146609012499</v>
      </c>
      <c r="G51" s="6">
        <v>40.982853390987501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83359.400451900001</v>
      </c>
      <c r="E52" s="6">
        <v>38433.627836200001</v>
      </c>
      <c r="F52" s="6">
        <v>68.443491079566797</v>
      </c>
      <c r="G52" s="6">
        <v>31.556508920433199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34798.371517200001</v>
      </c>
      <c r="E53" s="6">
        <v>68619.628865299994</v>
      </c>
      <c r="F53" s="6">
        <v>33.648273403561603</v>
      </c>
      <c r="G53" s="6">
        <v>66.351726596438397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56977.516658300003</v>
      </c>
      <c r="E54" s="6">
        <v>27895.845232799998</v>
      </c>
      <c r="F54" s="6">
        <v>67.132390409380903</v>
      </c>
      <c r="G54" s="6">
        <v>32.867609590618997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15760.7165764</v>
      </c>
      <c r="E55" s="6">
        <v>84010.022287</v>
      </c>
      <c r="F55" s="6">
        <v>15.796932804094601</v>
      </c>
      <c r="G55" s="6">
        <v>84.203067195905405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32910.903486299998</v>
      </c>
      <c r="E56" s="6">
        <v>106423.03422630001</v>
      </c>
      <c r="F56" s="6">
        <v>23.620163204017398</v>
      </c>
      <c r="G56" s="6">
        <v>76.379836795982698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44754.4584856</v>
      </c>
      <c r="E57" s="6">
        <v>32210.909520199999</v>
      </c>
      <c r="F57" s="6">
        <v>58.148826732339401</v>
      </c>
      <c r="G57" s="6">
        <v>41.851173267660599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24885.433918800001</v>
      </c>
      <c r="E58" s="6">
        <v>65052.803014999998</v>
      </c>
      <c r="F58" s="6">
        <v>27.6694704801887</v>
      </c>
      <c r="G58" s="6">
        <v>72.330529519811293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38972.888811700002</v>
      </c>
      <c r="E59" s="6">
        <v>38373.230667000003</v>
      </c>
      <c r="F59" s="6">
        <v>50.3876459147153</v>
      </c>
      <c r="G59" s="6">
        <v>49.6123540852847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20490.175674599999</v>
      </c>
      <c r="E60" s="6">
        <v>35850.7835098</v>
      </c>
      <c r="F60" s="6">
        <v>36.368169749359602</v>
      </c>
      <c r="G60" s="6">
        <v>63.631830250640398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1025</v>
      </c>
    </row>
    <row r="9" spans="1:4" x14ac:dyDescent="0.25">
      <c r="A9" t="s">
        <v>1021</v>
      </c>
    </row>
    <row r="10" spans="1:4" x14ac:dyDescent="0.25">
      <c r="A10" t="s">
        <v>1026</v>
      </c>
    </row>
    <row r="11" spans="1:4" x14ac:dyDescent="0.25">
      <c r="A11" t="s">
        <v>1027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1.16201166354222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1029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1.18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1.04718284158464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1.02782560577485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1.0222703506962501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1.02518112226894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1.1474089553506901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1.9405007821804401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1.24553557582387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1.0699663439953899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1.0316318236634201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1.0601608153839599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1.06835557936152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1.05718280859492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1.0270055662467299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1.02099952260714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1.0195804528958801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1.02033461017691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1.0908065925694601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1.0615939134093999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1.02393117449848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1.0526368579551899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1.0815527938672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1.0832115913706599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1.30292212681991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1.3380868639483801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1.1347782785404701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1.3314551904246399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1.0656326551642299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1.08855797875355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1.15245994978345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1.0866726938593001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1.16499907436345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1.1420900185648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1030</v>
      </c>
    </row>
    <row r="9" spans="1:4" x14ac:dyDescent="0.25">
      <c r="A9" t="s">
        <v>1021</v>
      </c>
    </row>
    <row r="10" spans="1:4" x14ac:dyDescent="0.25">
      <c r="A10" t="s">
        <v>1031</v>
      </c>
    </row>
    <row r="11" spans="1:4" x14ac:dyDescent="0.25">
      <c r="A11" t="s">
        <v>1032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1033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0.47098970174683902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1034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0.68131365995356297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0.651520080940025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0.70212512588890796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0.56828489375865299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0.48653814486107699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0.90907844796913695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0.38920316653146197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0.40163714328941502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0.65023125287299399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0.60431267905774599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0.45460616311506702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0.41568990622732699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0.60711843147076805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0.64941014745212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0.70121489336939302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0.47547561407486399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0.46305998894526701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0.53472486583563195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0.57588410939588197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0.46735736985223603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0.44402838427950903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0.38942443208873201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0.37092399124186498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0.44633207850947298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0.44212918820914898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0.38421507871229799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0.43384285672890599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0.558546961308798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0.48032214027607201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0.75048596509666898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0.39461026379402098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0.378117181245263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1035</v>
      </c>
    </row>
    <row r="9" spans="1:7" x14ac:dyDescent="0.25">
      <c r="A9" t="s">
        <v>1036</v>
      </c>
    </row>
    <row r="10" spans="1:7" x14ac:dyDescent="0.25">
      <c r="A10" t="s">
        <v>4</v>
      </c>
    </row>
    <row r="11" spans="1:7" x14ac:dyDescent="0.25">
      <c r="A11" t="s">
        <v>1037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645974.02527999994</v>
      </c>
      <c r="E17" s="6">
        <v>84063.762630099998</v>
      </c>
      <c r="F17" s="6">
        <v>88.485012142898597</v>
      </c>
      <c r="G17" s="6">
        <v>11.514987857101399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1039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64.966766399999997</v>
      </c>
      <c r="E28" s="6">
        <v>25.264853599999999</v>
      </c>
      <c r="F28" s="6">
        <v>72</v>
      </c>
      <c r="G28" s="6">
        <v>28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437.88652639999998</v>
      </c>
      <c r="E29" s="6">
        <v>150.588357</v>
      </c>
      <c r="F29" s="6">
        <v>74.410401998815402</v>
      </c>
      <c r="G29" s="6">
        <v>25.589598001184601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14006.0399858</v>
      </c>
      <c r="E30" s="6">
        <v>2397.9847528999999</v>
      </c>
      <c r="F30" s="6">
        <v>85.381729233541506</v>
      </c>
      <c r="G30" s="6">
        <v>14.618270766458499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2614.5936557</v>
      </c>
      <c r="E31" s="6">
        <v>126.88408</v>
      </c>
      <c r="F31" s="6">
        <v>95.371690298714</v>
      </c>
      <c r="G31" s="6">
        <v>4.6283097012860397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4782.7903782000003</v>
      </c>
      <c r="E32" s="6">
        <v>1278.3669351999999</v>
      </c>
      <c r="F32" s="6">
        <v>78.908863949566395</v>
      </c>
      <c r="G32" s="6">
        <v>21.091136050433601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1477.1854698</v>
      </c>
      <c r="E33" s="6">
        <v>324.80921069999999</v>
      </c>
      <c r="F33" s="6">
        <v>81.975018338573804</v>
      </c>
      <c r="G33" s="6">
        <v>18.0249816614262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1314.3555851000001</v>
      </c>
      <c r="E34" s="6">
        <v>147.8825348</v>
      </c>
      <c r="F34" s="6">
        <v>89.886562743275107</v>
      </c>
      <c r="G34" s="6">
        <v>10.1134372567249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54893.063187599997</v>
      </c>
      <c r="E35" s="6">
        <v>7667.4747746000003</v>
      </c>
      <c r="F35" s="6">
        <v>87.743911698405199</v>
      </c>
      <c r="G35" s="6">
        <v>12.2560883015949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18738.0699972</v>
      </c>
      <c r="E36" s="6">
        <v>1736.2138341</v>
      </c>
      <c r="F36" s="6">
        <v>91.520026544490094</v>
      </c>
      <c r="G36" s="6">
        <v>8.4799734555099207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11764.326520000001</v>
      </c>
      <c r="E37" s="6">
        <v>569.62720809999996</v>
      </c>
      <c r="F37" s="6">
        <v>95.381633329771304</v>
      </c>
      <c r="G37" s="6">
        <v>4.6183666702286903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30145.272079900002</v>
      </c>
      <c r="E38" s="6">
        <v>3606.8555722999999</v>
      </c>
      <c r="F38" s="6">
        <v>89.313694207763803</v>
      </c>
      <c r="G38" s="6">
        <v>10.686305792236199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12776.4713684</v>
      </c>
      <c r="E39" s="6">
        <v>2852.9548420000001</v>
      </c>
      <c r="F39" s="6">
        <v>81.746259884437706</v>
      </c>
      <c r="G39" s="6">
        <v>18.253740115562302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28518.996246300001</v>
      </c>
      <c r="E40" s="6">
        <v>3643.6549454000001</v>
      </c>
      <c r="F40" s="6">
        <v>88.671161081583094</v>
      </c>
      <c r="G40" s="6">
        <v>11.328838918416899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5385.1234537999999</v>
      </c>
      <c r="E41" s="6">
        <v>1030.3433843</v>
      </c>
      <c r="F41" s="6">
        <v>83.939697448344305</v>
      </c>
      <c r="G41" s="6">
        <v>16.060302551655699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5535.0534393999997</v>
      </c>
      <c r="E42" s="6">
        <v>1475.8594063</v>
      </c>
      <c r="F42" s="6">
        <v>78.949112065981694</v>
      </c>
      <c r="G42" s="6">
        <v>21.050887934018299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7281.7475034999998</v>
      </c>
      <c r="E43" s="6">
        <v>1941.2064628999999</v>
      </c>
      <c r="F43" s="6">
        <v>78.952443328114001</v>
      </c>
      <c r="G43" s="6">
        <v>21.047556671885999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8469.3707553999993</v>
      </c>
      <c r="E44" s="6">
        <v>2180.1511</v>
      </c>
      <c r="F44" s="6">
        <v>79.528178545457195</v>
      </c>
      <c r="G44" s="6">
        <v>20.471821454542798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27932.410112699999</v>
      </c>
      <c r="E45" s="6">
        <v>3421.5640343</v>
      </c>
      <c r="F45" s="6">
        <v>89.087303516108193</v>
      </c>
      <c r="G45" s="6">
        <v>10.9126964838918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9073.3874288999996</v>
      </c>
      <c r="E46" s="6">
        <v>1553.7796996</v>
      </c>
      <c r="F46" s="6">
        <v>85.379173200042501</v>
      </c>
      <c r="G46" s="6">
        <v>14.6208267999575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7863.9179469000001</v>
      </c>
      <c r="E47" s="6">
        <v>1800.1359471000001</v>
      </c>
      <c r="F47" s="6">
        <v>81.372869327460705</v>
      </c>
      <c r="G47" s="6">
        <v>18.627130672539302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11953.2000076</v>
      </c>
      <c r="E48" s="6">
        <v>2295.0675246000001</v>
      </c>
      <c r="F48" s="6">
        <v>83.892304665017505</v>
      </c>
      <c r="G48" s="6">
        <v>16.107695334982498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15391.345583599999</v>
      </c>
      <c r="E49" s="6">
        <v>2208.0854479999998</v>
      </c>
      <c r="F49" s="6">
        <v>87.453654359420199</v>
      </c>
      <c r="G49" s="6">
        <v>12.5463456405798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13001.609760400001</v>
      </c>
      <c r="E50" s="6">
        <v>2053.5905423999998</v>
      </c>
      <c r="F50" s="6">
        <v>86.359593355805004</v>
      </c>
      <c r="G50" s="6">
        <v>13.640406644195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35161.560563200001</v>
      </c>
      <c r="E51" s="6">
        <v>4056.8325568999999</v>
      </c>
      <c r="F51" s="6">
        <v>89.655790984407204</v>
      </c>
      <c r="G51" s="6">
        <v>10.344209015592799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75539.688652099998</v>
      </c>
      <c r="E52" s="6">
        <v>7819.7117998000003</v>
      </c>
      <c r="F52" s="6">
        <v>90.619280180269399</v>
      </c>
      <c r="G52" s="6">
        <v>9.3807198197306203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30610.340894500001</v>
      </c>
      <c r="E53" s="6">
        <v>4188.0306227000001</v>
      </c>
      <c r="F53" s="6">
        <v>87.9648660552119</v>
      </c>
      <c r="G53" s="6">
        <v>12.0351339447881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52304.985567399999</v>
      </c>
      <c r="E54" s="6">
        <v>4672.5310909</v>
      </c>
      <c r="F54" s="6">
        <v>91.799342328445704</v>
      </c>
      <c r="G54" s="6">
        <v>8.2006576715542892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14060.5628103</v>
      </c>
      <c r="E55" s="6">
        <v>1700.1537661</v>
      </c>
      <c r="F55" s="6">
        <v>89.212712773188201</v>
      </c>
      <c r="G55" s="6">
        <v>10.787287226811801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29107.347848400001</v>
      </c>
      <c r="E56" s="6">
        <v>3803.5556379</v>
      </c>
      <c r="F56" s="6">
        <v>88.442870796654603</v>
      </c>
      <c r="G56" s="6">
        <v>11.557129203345401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39514.186178099997</v>
      </c>
      <c r="E57" s="6">
        <v>5240.2723075000004</v>
      </c>
      <c r="F57" s="6">
        <v>88.291060857800105</v>
      </c>
      <c r="G57" s="6">
        <v>11.708939142199799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22260.535304500001</v>
      </c>
      <c r="E58" s="6">
        <v>2624.8986143000002</v>
      </c>
      <c r="F58" s="6">
        <v>89.452068134054201</v>
      </c>
      <c r="G58" s="6">
        <v>10.547931865945801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35701.165657999998</v>
      </c>
      <c r="E59" s="6">
        <v>3271.7231536999998</v>
      </c>
      <c r="F59" s="6">
        <v>91.605130506215403</v>
      </c>
      <c r="G59" s="6">
        <v>8.3948694937846096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18292.468044500001</v>
      </c>
      <c r="E60" s="6">
        <v>2197.7076301000002</v>
      </c>
      <c r="F60" s="6">
        <v>89.274334856853798</v>
      </c>
      <c r="G60" s="6">
        <v>10.7256651431462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1040</v>
      </c>
    </row>
    <row r="9" spans="1:4" x14ac:dyDescent="0.25">
      <c r="A9" t="s">
        <v>1036</v>
      </c>
    </row>
    <row r="10" spans="1:4" x14ac:dyDescent="0.25">
      <c r="A10" t="s">
        <v>1026</v>
      </c>
    </row>
    <row r="11" spans="1:4" x14ac:dyDescent="0.25">
      <c r="A11" t="s">
        <v>1041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1042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1.1514153265817499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1043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1.1666666666666701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1.0431971610442301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1.0240697127626199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1.00491429280875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1.0319116522638501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1.1492820893573099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1.9229755581764401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1.2348588915113099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1.0573765863325699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1.03316343258041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1.05085435343017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1.0670676796818399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1.05157867006595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1.02126385505966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1.0265988078366199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1.0248003127838701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1.0224783739191701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1.0812019482869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1.0377368018816699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1.0241236484893399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1.0444694386492299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1.0704315023928199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1.06372791377908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1.2834868594806399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1.3145768324071501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1.1255457022430799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1.3059595971492699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1.06509433437682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1.06856068018955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1.1426527319047799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1.0704701967424299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1.15422370649307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1.1393767682959901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1044</v>
      </c>
    </row>
    <row r="9" spans="1:7" x14ac:dyDescent="0.25">
      <c r="A9" t="s">
        <v>1045</v>
      </c>
    </row>
    <row r="10" spans="1:7" x14ac:dyDescent="0.25">
      <c r="A10" t="s">
        <v>4</v>
      </c>
    </row>
    <row r="11" spans="1:7" x14ac:dyDescent="0.25">
      <c r="A11" t="s">
        <v>1046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290091.41370670003</v>
      </c>
      <c r="E17" s="6">
        <v>2520258.0990292998</v>
      </c>
      <c r="F17" s="6">
        <v>10.322253954252201</v>
      </c>
      <c r="G17" s="6">
        <v>89.677746045747796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1048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247.2346388</v>
      </c>
      <c r="E28" s="6">
        <v>887.87914079999996</v>
      </c>
      <c r="F28" s="6">
        <v>21.7806041335453</v>
      </c>
      <c r="G28" s="6">
        <v>78.219395866454704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994.46693779999998</v>
      </c>
      <c r="E29" s="6">
        <v>6926.7316016000004</v>
      </c>
      <c r="F29" s="6">
        <v>12.554500847990701</v>
      </c>
      <c r="G29" s="6">
        <v>87.445499152009305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16149.713136099999</v>
      </c>
      <c r="E30" s="6">
        <v>117612.8881401</v>
      </c>
      <c r="F30" s="6">
        <v>12.073414378921401</v>
      </c>
      <c r="G30" s="6">
        <v>87.926585621078601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6467.5467291000004</v>
      </c>
      <c r="E31" s="6">
        <v>68262.941791000005</v>
      </c>
      <c r="F31" s="6">
        <v>8.6544954504886498</v>
      </c>
      <c r="G31" s="6">
        <v>91.345504549511304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9432.4748589999999</v>
      </c>
      <c r="E32" s="6">
        <v>79903.483447299994</v>
      </c>
      <c r="F32" s="6">
        <v>10.558430264619201</v>
      </c>
      <c r="G32" s="6">
        <v>89.441569735380796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1854.1606099000001</v>
      </c>
      <c r="E33" s="6">
        <v>10137.311069400001</v>
      </c>
      <c r="F33" s="6">
        <v>15.462327389728999</v>
      </c>
      <c r="G33" s="6">
        <v>84.537672610271002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388.54535659999999</v>
      </c>
      <c r="E34" s="6">
        <v>3480.0178636000001</v>
      </c>
      <c r="F34" s="6">
        <v>10.0436605138357</v>
      </c>
      <c r="G34" s="6">
        <v>89.956339486164296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8006.9649741000003</v>
      </c>
      <c r="E35" s="6">
        <v>96496.964894200006</v>
      </c>
      <c r="F35" s="6">
        <v>7.6618793036689601</v>
      </c>
      <c r="G35" s="6">
        <v>92.338120696331004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8117.3226946000004</v>
      </c>
      <c r="E36" s="6">
        <v>55796.381441799997</v>
      </c>
      <c r="F36" s="6">
        <v>12.700441641242699</v>
      </c>
      <c r="G36" s="6">
        <v>87.299558358757295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12367.209659800001</v>
      </c>
      <c r="E37" s="6">
        <v>79290.659907099995</v>
      </c>
      <c r="F37" s="6">
        <v>13.492796328604699</v>
      </c>
      <c r="G37" s="6">
        <v>86.507203671395303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13401.600631699999</v>
      </c>
      <c r="E38" s="6">
        <v>127116.3511807</v>
      </c>
      <c r="F38" s="6">
        <v>9.5372871998532602</v>
      </c>
      <c r="G38" s="6">
        <v>90.462712800146704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8056.4700971000002</v>
      </c>
      <c r="E39" s="6">
        <v>79176.575638499999</v>
      </c>
      <c r="F39" s="6">
        <v>9.2355712553231903</v>
      </c>
      <c r="G39" s="6">
        <v>90.764428744676806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11683.604531000001</v>
      </c>
      <c r="E40" s="6">
        <v>91024.272727200005</v>
      </c>
      <c r="F40" s="6">
        <v>11.375568109180501</v>
      </c>
      <c r="G40" s="6">
        <v>88.624431890819494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8835.2560957000005</v>
      </c>
      <c r="E41" s="6">
        <v>78973.124402899994</v>
      </c>
      <c r="F41" s="6">
        <v>10.0619736356951</v>
      </c>
      <c r="G41" s="6">
        <v>89.938026364304903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13833.7138791</v>
      </c>
      <c r="E42" s="6">
        <v>69361.707486700005</v>
      </c>
      <c r="F42" s="6">
        <v>16.627975015926499</v>
      </c>
      <c r="G42" s="6">
        <v>83.372024984073505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13622.0016094</v>
      </c>
      <c r="E43" s="6">
        <v>78861.897472299999</v>
      </c>
      <c r="F43" s="6">
        <v>14.7290520238192</v>
      </c>
      <c r="G43" s="6">
        <v>85.270947976180807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12968.7643512</v>
      </c>
      <c r="E44" s="6">
        <v>106798.7196732</v>
      </c>
      <c r="F44" s="6">
        <v>10.8282848695042</v>
      </c>
      <c r="G44" s="6">
        <v>89.171715130495798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12598.4546472</v>
      </c>
      <c r="E45" s="6">
        <v>100202.56484979999</v>
      </c>
      <c r="F45" s="6">
        <v>11.168741828202201</v>
      </c>
      <c r="G45" s="6">
        <v>88.831258171797799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6387.0618316999999</v>
      </c>
      <c r="E46" s="6">
        <v>58598.031178800004</v>
      </c>
      <c r="F46" s="6">
        <v>9.8285030240212308</v>
      </c>
      <c r="G46" s="6">
        <v>90.171496975978798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14077.298069099999</v>
      </c>
      <c r="E47" s="6">
        <v>132620.8416285</v>
      </c>
      <c r="F47" s="6">
        <v>9.5960985586583494</v>
      </c>
      <c r="G47" s="6">
        <v>90.403901441341603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14823.3639535</v>
      </c>
      <c r="E48" s="6">
        <v>93700.094452200006</v>
      </c>
      <c r="F48" s="6">
        <v>13.6591333996055</v>
      </c>
      <c r="G48" s="6">
        <v>86.340866600394506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9348.9798883000003</v>
      </c>
      <c r="E49" s="6">
        <v>71799.223356699993</v>
      </c>
      <c r="F49" s="6">
        <v>11.520871090729999</v>
      </c>
      <c r="G49" s="6">
        <v>88.479128909270003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6074.7147729999997</v>
      </c>
      <c r="E50" s="6">
        <v>77351.634421399998</v>
      </c>
      <c r="F50" s="6">
        <v>7.28153015403407</v>
      </c>
      <c r="G50" s="6">
        <v>92.718469845965899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4811.1278894999996</v>
      </c>
      <c r="E51" s="6">
        <v>61641.4123865</v>
      </c>
      <c r="F51" s="6">
        <v>7.2399457861471497</v>
      </c>
      <c r="G51" s="6">
        <v>92.760054213852797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5856.4705574</v>
      </c>
      <c r="E52" s="6">
        <v>115936.55773070001</v>
      </c>
      <c r="F52" s="6">
        <v>4.8085433458034901</v>
      </c>
      <c r="G52" s="6">
        <v>95.1914566541965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8832.8761350999994</v>
      </c>
      <c r="E53" s="6">
        <v>94585.124247400003</v>
      </c>
      <c r="F53" s="6">
        <v>8.5409465493733006</v>
      </c>
      <c r="G53" s="6">
        <v>91.459053450626698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6473.0154788</v>
      </c>
      <c r="E54" s="6">
        <v>78400.346412300001</v>
      </c>
      <c r="F54" s="6">
        <v>7.6266750068242199</v>
      </c>
      <c r="G54" s="6">
        <v>92.3733249931758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16407.834050699999</v>
      </c>
      <c r="E55" s="6">
        <v>83362.904812699999</v>
      </c>
      <c r="F55" s="6">
        <v>16.445537276379799</v>
      </c>
      <c r="G55" s="6">
        <v>83.554462723620205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13834.802977900001</v>
      </c>
      <c r="E56" s="6">
        <v>125499.1347347</v>
      </c>
      <c r="F56" s="6">
        <v>9.9292413643233406</v>
      </c>
      <c r="G56" s="6">
        <v>90.070758635676697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4360.6976445</v>
      </c>
      <c r="E57" s="6">
        <v>72604.670361299999</v>
      </c>
      <c r="F57" s="6">
        <v>5.6657919756472603</v>
      </c>
      <c r="G57" s="6">
        <v>94.334208024352705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10679.622534599999</v>
      </c>
      <c r="E58" s="6">
        <v>79258.6143992</v>
      </c>
      <c r="F58" s="6">
        <v>11.8743961397207</v>
      </c>
      <c r="G58" s="6">
        <v>88.125603860279298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4360.5319190999999</v>
      </c>
      <c r="E59" s="6">
        <v>72985.587559599997</v>
      </c>
      <c r="F59" s="6">
        <v>5.6376867365670797</v>
      </c>
      <c r="G59" s="6">
        <v>94.362313263432895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4737.5105653000001</v>
      </c>
      <c r="E60" s="6">
        <v>51603.448619100003</v>
      </c>
      <c r="F60" s="6">
        <v>8.4086437893157999</v>
      </c>
      <c r="G60" s="6">
        <v>91.591356210684197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1049</v>
      </c>
    </row>
    <row r="9" spans="1:4" x14ac:dyDescent="0.25">
      <c r="A9" t="s">
        <v>1045</v>
      </c>
    </row>
    <row r="10" spans="1:4" x14ac:dyDescent="0.25">
      <c r="A10" t="s">
        <v>1050</v>
      </c>
    </row>
    <row r="11" spans="1:4" x14ac:dyDescent="0.25">
      <c r="A11" t="s">
        <v>1051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1052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1.06468573924416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1053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1.09489051094891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1.04492339534066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1.05324247791609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1.0510143354071899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1.0368772479332999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1.05043566080559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1.0583857091962501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1.08114213630278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1.0164131209036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1.06448036052078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1.04143281509871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1.062712787438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1.0764199285529501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1.0526482594462001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1.0612162628850801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1.0621575419148199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1.0342662872857999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1.09414889570314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1.04655288659087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1.04278046652446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1.0642953919832101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1.04983658089618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1.0684339809249499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1.10416987461376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1.1220918113720399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1.09047808716848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1.1019830287386201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1.08850161196859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1.1168342148624799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1.0678548307914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1.0460719601283599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1.0363210675757899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1.0623148598891401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1054</v>
      </c>
    </row>
    <row r="9" spans="1:4" x14ac:dyDescent="0.25">
      <c r="A9" t="s">
        <v>1045</v>
      </c>
    </row>
    <row r="10" spans="1:4" x14ac:dyDescent="0.25">
      <c r="A10" t="s">
        <v>1055</v>
      </c>
    </row>
    <row r="11" spans="1:4" x14ac:dyDescent="0.25">
      <c r="A11" t="s">
        <v>1056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1057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0.72314602060300404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1058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0.98540145985401495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0.86210614130283103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0.84236359567840702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0.92405901863992501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0.78460563342382506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0.78199783646477095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0.73747053524818795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0.458635412778582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0.552593080053846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0.929821785530073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0.74972203254839698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0.65552832917496096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0.56016522236223198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0.759124456886341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0.91966155882556799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0.87655819849267602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0.82157449425890094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0.71173209532431403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0.73918228681737896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0.79358921884462397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0.64422876849388799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0.62956968590401696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0.57640060780513003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0.39323827550479401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0.50004325007656403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0.70843900969399898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0.46997002867726301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0.717410261709577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0.77987230915649297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0.58287691927135199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0.79328687985481505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0.46915246500987401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0.60538497178388595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1059</v>
      </c>
    </row>
    <row r="9" spans="1:7" x14ac:dyDescent="0.25">
      <c r="A9" t="s">
        <v>1060</v>
      </c>
    </row>
    <row r="10" spans="1:7" x14ac:dyDescent="0.25">
      <c r="A10" t="s">
        <v>4</v>
      </c>
    </row>
    <row r="11" spans="1:7" x14ac:dyDescent="0.25">
      <c r="A11" t="s">
        <v>1061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965035.39288479998</v>
      </c>
      <c r="E17" s="6">
        <v>1845314.1198511999</v>
      </c>
      <c r="F17" s="6">
        <v>34.3386254453915</v>
      </c>
      <c r="G17" s="6">
        <v>65.6613745546085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1063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99.254782000000006</v>
      </c>
      <c r="E28" s="6">
        <v>1035.8589976000001</v>
      </c>
      <c r="F28" s="6">
        <v>8.7440381558028601</v>
      </c>
      <c r="G28" s="6">
        <v>91.255961844197103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848.01012200000002</v>
      </c>
      <c r="E29" s="6">
        <v>7073.1884173999997</v>
      </c>
      <c r="F29" s="6">
        <v>10.7055784270777</v>
      </c>
      <c r="G29" s="6">
        <v>89.294421572922303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37721.769188899998</v>
      </c>
      <c r="E30" s="6">
        <v>96040.832087300005</v>
      </c>
      <c r="F30" s="6">
        <v>28.200534999323299</v>
      </c>
      <c r="G30" s="6">
        <v>71.799465000676705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8539.2813666999991</v>
      </c>
      <c r="E31" s="6">
        <v>66191.207153399999</v>
      </c>
      <c r="F31" s="6">
        <v>11.426770433065199</v>
      </c>
      <c r="G31" s="6">
        <v>88.573229566934799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9575.8743723999996</v>
      </c>
      <c r="E32" s="6">
        <v>79760.083933899994</v>
      </c>
      <c r="F32" s="6">
        <v>10.7189473913381</v>
      </c>
      <c r="G32" s="6">
        <v>89.281052608661994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2629.6986161999998</v>
      </c>
      <c r="E33" s="6">
        <v>9361.7730630999995</v>
      </c>
      <c r="F33" s="6">
        <v>21.929740456623499</v>
      </c>
      <c r="G33" s="6">
        <v>78.070259543376494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2193.7211206000002</v>
      </c>
      <c r="E34" s="6">
        <v>1674.8420996</v>
      </c>
      <c r="F34" s="6">
        <v>56.706353127314003</v>
      </c>
      <c r="G34" s="6">
        <v>43.293646872685997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49945.089207800003</v>
      </c>
      <c r="E35" s="6">
        <v>54558.840660499998</v>
      </c>
      <c r="F35" s="6">
        <v>47.792546434131999</v>
      </c>
      <c r="G35" s="6">
        <v>52.207453565868001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25763.7416218</v>
      </c>
      <c r="E36" s="6">
        <v>38149.962514600003</v>
      </c>
      <c r="F36" s="6">
        <v>40.310199463352802</v>
      </c>
      <c r="G36" s="6">
        <v>59.689800536647198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39078.907714699999</v>
      </c>
      <c r="E37" s="6">
        <v>52578.961852200002</v>
      </c>
      <c r="F37" s="6">
        <v>42.635627360045497</v>
      </c>
      <c r="G37" s="6">
        <v>57.364372639954503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48518.638886000001</v>
      </c>
      <c r="E38" s="6">
        <v>91999.312926400002</v>
      </c>
      <c r="F38" s="6">
        <v>34.528427336298897</v>
      </c>
      <c r="G38" s="6">
        <v>65.471572663701096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33518.2538307</v>
      </c>
      <c r="E39" s="6">
        <v>53714.791904899997</v>
      </c>
      <c r="F39" s="6">
        <v>38.423803213626798</v>
      </c>
      <c r="G39" s="6">
        <v>61.576196786373202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40865.745021299997</v>
      </c>
      <c r="E40" s="6">
        <v>61842.132236899997</v>
      </c>
      <c r="F40" s="6">
        <v>39.788325990387797</v>
      </c>
      <c r="G40" s="6">
        <v>60.211674009612203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34997.376566899999</v>
      </c>
      <c r="E41" s="6">
        <v>52811.003931699997</v>
      </c>
      <c r="F41" s="6">
        <v>39.856533474567399</v>
      </c>
      <c r="G41" s="6">
        <v>60.143466525432601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38952.138352000002</v>
      </c>
      <c r="E42" s="6">
        <v>44243.283013799999</v>
      </c>
      <c r="F42" s="6">
        <v>46.820050565922699</v>
      </c>
      <c r="G42" s="6">
        <v>53.179949434077301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36395.924820400003</v>
      </c>
      <c r="E43" s="6">
        <v>56087.974261299998</v>
      </c>
      <c r="F43" s="6">
        <v>39.353795830177901</v>
      </c>
      <c r="G43" s="6">
        <v>60.646204169822099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35892.756057999999</v>
      </c>
      <c r="E44" s="6">
        <v>83874.727966399994</v>
      </c>
      <c r="F44" s="6">
        <v>29.968698391199101</v>
      </c>
      <c r="G44" s="6">
        <v>70.031301608800902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46704.793902500001</v>
      </c>
      <c r="E45" s="6">
        <v>66096.225594500007</v>
      </c>
      <c r="F45" s="6">
        <v>41.404584914892702</v>
      </c>
      <c r="G45" s="6">
        <v>58.595415085107298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20881.4659259</v>
      </c>
      <c r="E46" s="6">
        <v>44103.627084599997</v>
      </c>
      <c r="F46" s="6">
        <v>32.132701452817898</v>
      </c>
      <c r="G46" s="6">
        <v>67.867298547182102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24793.094759600001</v>
      </c>
      <c r="E47" s="6">
        <v>121905.04493800001</v>
      </c>
      <c r="F47" s="6">
        <v>16.900756076871801</v>
      </c>
      <c r="G47" s="6">
        <v>83.099243923128199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21572.8737898</v>
      </c>
      <c r="E48" s="6">
        <v>86950.584615900007</v>
      </c>
      <c r="F48" s="6">
        <v>19.878535117405502</v>
      </c>
      <c r="G48" s="6">
        <v>80.121464882594495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27636.277408499998</v>
      </c>
      <c r="E49" s="6">
        <v>53511.925836499999</v>
      </c>
      <c r="F49" s="6">
        <v>34.056548763084102</v>
      </c>
      <c r="G49" s="6">
        <v>65.943451236915905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22662.867743300001</v>
      </c>
      <c r="E50" s="6">
        <v>60763.4814511</v>
      </c>
      <c r="F50" s="6">
        <v>27.1651198477965</v>
      </c>
      <c r="G50" s="6">
        <v>72.834880152203496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25167.550727099999</v>
      </c>
      <c r="E51" s="6">
        <v>41284.989548899997</v>
      </c>
      <c r="F51" s="6">
        <v>37.872970126605601</v>
      </c>
      <c r="G51" s="6">
        <v>62.127029873394399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43585.210885499997</v>
      </c>
      <c r="E52" s="6">
        <v>78207.817402600005</v>
      </c>
      <c r="F52" s="6">
        <v>35.786293762562202</v>
      </c>
      <c r="G52" s="6">
        <v>64.213706237437805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38439.170199100001</v>
      </c>
      <c r="E53" s="6">
        <v>64978.830183400001</v>
      </c>
      <c r="F53" s="6">
        <v>37.168742440319399</v>
      </c>
      <c r="G53" s="6">
        <v>62.831257559680601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40350.270592399997</v>
      </c>
      <c r="E54" s="6">
        <v>44523.091298699997</v>
      </c>
      <c r="F54" s="6">
        <v>47.541737116732797</v>
      </c>
      <c r="G54" s="6">
        <v>52.458262883267203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45830.6650878</v>
      </c>
      <c r="E55" s="6">
        <v>53940.073775600002</v>
      </c>
      <c r="F55" s="6">
        <v>45.9359784340663</v>
      </c>
      <c r="G55" s="6">
        <v>54.0640215659337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49098.835239200002</v>
      </c>
      <c r="E56" s="6">
        <v>90235.102473399995</v>
      </c>
      <c r="F56" s="6">
        <v>35.238245645848799</v>
      </c>
      <c r="G56" s="6">
        <v>64.761754354151194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23937.927424900001</v>
      </c>
      <c r="E57" s="6">
        <v>53027.440580900002</v>
      </c>
      <c r="F57" s="6">
        <v>31.102206154716299</v>
      </c>
      <c r="G57" s="6">
        <v>68.897793845283701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36283.760405699999</v>
      </c>
      <c r="E58" s="6">
        <v>53654.4765281</v>
      </c>
      <c r="F58" s="6">
        <v>40.3429749600351</v>
      </c>
      <c r="G58" s="6">
        <v>59.6570250399649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30451.345990900001</v>
      </c>
      <c r="E59" s="6">
        <v>46894.773487799997</v>
      </c>
      <c r="F59" s="6">
        <v>39.370231106792502</v>
      </c>
      <c r="G59" s="6">
        <v>60.629768893207498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22103.101154200001</v>
      </c>
      <c r="E60" s="6">
        <v>34237.858030199997</v>
      </c>
      <c r="F60" s="6">
        <v>39.2309635373053</v>
      </c>
      <c r="G60" s="6">
        <v>60.7690364626947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1064</v>
      </c>
    </row>
    <row r="9" spans="1:4" x14ac:dyDescent="0.25">
      <c r="A9" t="s">
        <v>1060</v>
      </c>
    </row>
    <row r="10" spans="1:4" x14ac:dyDescent="0.25">
      <c r="A10" t="s">
        <v>1050</v>
      </c>
    </row>
    <row r="11" spans="1:4" x14ac:dyDescent="0.25">
      <c r="A11" t="s">
        <v>1065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1066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1.57789636347646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1067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1.3818181818181801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1.3853625768396201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1.4472164977051001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1.2395898381658099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1.37092424382023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1.41393451777868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2.06692920947027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1.8192253362680999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1.63051924625555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1.5649575411416901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1.5605652613813901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1.47480404320536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1.5654421659303199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1.44408420410572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1.47980672593397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1.4012510249860299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1.4160177763466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1.60323022483762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1.4851116000450699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1.30088033036342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1.4855759583849599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1.57395993647543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1.49944771354659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1.66305464216791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1.8040157689602501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1.6616602079744001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1.8301769876361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1.4822248339809301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1.5933557507804299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1.71524346311997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1.68357845999621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1.64363737681931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1.6951037160584399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1068</v>
      </c>
    </row>
    <row r="9" spans="1:4" x14ac:dyDescent="0.25">
      <c r="A9" t="s">
        <v>1060</v>
      </c>
    </row>
    <row r="10" spans="1:4" x14ac:dyDescent="0.25">
      <c r="A10" t="s">
        <v>1069</v>
      </c>
    </row>
    <row r="11" spans="1:4" x14ac:dyDescent="0.25">
      <c r="A11" t="s">
        <v>1070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1071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0.87173930350399498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1072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0.65454545454545499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0.62363024482861096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0.93405580938043697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0.66263750937705701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0.70559066460544895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0.69781783170715905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0.83906513558868401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0.44310888259748599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0.85949863166470097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1.15643259050458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1.02011219698254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0.85604085508832595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0.84029059531893502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1.1685671232477299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1.11334842424314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1.0569751145803501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0.95789885337703995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0.93828240867484702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0.91851291566223403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0.79947795628962404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0.71893669338264798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0.90914196405744196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0.82226685593702897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0.64781871682666803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0.63359588401778599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0.73300025131811197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0.54069199688116198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1.1128336318334699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1.0360852112166901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0.72282299609203904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0.94053652421425804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0.68375673444524199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0.90949495493667998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1073</v>
      </c>
    </row>
    <row r="9" spans="1:7" x14ac:dyDescent="0.25">
      <c r="A9" t="s">
        <v>1074</v>
      </c>
    </row>
    <row r="10" spans="1:7" x14ac:dyDescent="0.25">
      <c r="A10" t="s">
        <v>1075</v>
      </c>
    </row>
    <row r="11" spans="1:7" x14ac:dyDescent="0.25">
      <c r="A11" t="s">
        <v>1076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1077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83787.768484900007</v>
      </c>
      <c r="E17" s="6">
        <v>542840.42833539995</v>
      </c>
      <c r="F17" s="6">
        <v>13.3712094205247</v>
      </c>
      <c r="G17" s="6">
        <v>86.628790579475293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1078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54.138972000000003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415.17526350000003</v>
      </c>
      <c r="E29" s="6">
        <v>19.4046466</v>
      </c>
      <c r="F29" s="6">
        <v>95.534849598653807</v>
      </c>
      <c r="G29" s="6">
        <v>4.4651504013461798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22386.017688799999</v>
      </c>
      <c r="E30" s="6">
        <v>5439.8232451000003</v>
      </c>
      <c r="F30" s="6">
        <v>80.450462366897597</v>
      </c>
      <c r="G30" s="6">
        <v>19.5495376331024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4102.6327600000004</v>
      </c>
      <c r="E31" s="6">
        <v>948.32332380000003</v>
      </c>
      <c r="F31" s="6">
        <v>81.224874893654899</v>
      </c>
      <c r="G31" s="6">
        <v>18.775125106345101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4916.8230483999996</v>
      </c>
      <c r="E32" s="6">
        <v>780.24897209999995</v>
      </c>
      <c r="F32" s="6">
        <v>86.304386370886704</v>
      </c>
      <c r="G32" s="6">
        <v>13.6956136291133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1391.0347843</v>
      </c>
      <c r="E33" s="6">
        <v>159.41908169999999</v>
      </c>
      <c r="F33" s="6">
        <v>89.717908723638203</v>
      </c>
      <c r="G33" s="6">
        <v>10.2820912763618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1147.5432725000001</v>
      </c>
      <c r="E34" s="6">
        <v>83.377667900000006</v>
      </c>
      <c r="F34" s="6">
        <v>93.226399424734296</v>
      </c>
      <c r="G34" s="6">
        <v>6.7736005752656698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14054.303563699999</v>
      </c>
      <c r="E35" s="6">
        <v>2006.0671791</v>
      </c>
      <c r="F35" s="6">
        <v>87.509210022443995</v>
      </c>
      <c r="G35" s="6">
        <v>12.490789977556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14945.5322959</v>
      </c>
      <c r="E36" s="6">
        <v>1301.7610319999999</v>
      </c>
      <c r="F36" s="6">
        <v>91.987828337138495</v>
      </c>
      <c r="G36" s="6">
        <v>8.0121716628615491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28767.375861600001</v>
      </c>
      <c r="E37" s="6">
        <v>4500.9783777000002</v>
      </c>
      <c r="F37" s="6">
        <v>86.470691200038402</v>
      </c>
      <c r="G37" s="6">
        <v>13.5293087999616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29449.0231355</v>
      </c>
      <c r="E38" s="6">
        <v>5448.9635496000001</v>
      </c>
      <c r="F38" s="6">
        <v>84.386023185897798</v>
      </c>
      <c r="G38" s="6">
        <v>15.6139768141022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20025.965818000001</v>
      </c>
      <c r="E39" s="6">
        <v>2678.8002818</v>
      </c>
      <c r="F39" s="6">
        <v>88.201594898510805</v>
      </c>
      <c r="G39" s="6">
        <v>11.7984051014892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22282.835706900001</v>
      </c>
      <c r="E40" s="6">
        <v>3703.5659740000001</v>
      </c>
      <c r="F40" s="6">
        <v>85.748061545888703</v>
      </c>
      <c r="G40" s="6">
        <v>14.251938454111301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27239.7487535</v>
      </c>
      <c r="E41" s="6">
        <v>3492.6426035999998</v>
      </c>
      <c r="F41" s="6">
        <v>88.635304805875094</v>
      </c>
      <c r="G41" s="6">
        <v>11.3646951941249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26702.162674700001</v>
      </c>
      <c r="E42" s="6">
        <v>6186.2466156</v>
      </c>
      <c r="F42" s="6">
        <v>81.190192079540495</v>
      </c>
      <c r="G42" s="6">
        <v>18.809807920459502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27143.128674399999</v>
      </c>
      <c r="E43" s="6">
        <v>3641.5906771999998</v>
      </c>
      <c r="F43" s="6">
        <v>88.170784876715999</v>
      </c>
      <c r="G43" s="6">
        <v>11.829215123283999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23443.049658299999</v>
      </c>
      <c r="E44" s="6">
        <v>3403.9969624999999</v>
      </c>
      <c r="F44" s="6">
        <v>87.320776804318101</v>
      </c>
      <c r="G44" s="6">
        <v>12.679223195681899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27109.311068800002</v>
      </c>
      <c r="E45" s="6">
        <v>4347.1877892000002</v>
      </c>
      <c r="F45" s="6">
        <v>86.1803190214399</v>
      </c>
      <c r="G45" s="6">
        <v>13.8196809785601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11782.245236000001</v>
      </c>
      <c r="E46" s="6">
        <v>3122.0501365999999</v>
      </c>
      <c r="F46" s="6">
        <v>79.052682072179195</v>
      </c>
      <c r="G46" s="6">
        <v>20.947317927820801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14337.313059300001</v>
      </c>
      <c r="E47" s="6">
        <v>2640.6625792</v>
      </c>
      <c r="F47" s="6">
        <v>84.446540415502099</v>
      </c>
      <c r="G47" s="6">
        <v>15.553459584497899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10447.5249196</v>
      </c>
      <c r="E48" s="6">
        <v>1798.7551151</v>
      </c>
      <c r="F48" s="6">
        <v>85.311824407059106</v>
      </c>
      <c r="G48" s="6">
        <v>14.688175592940899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16057.742822800001</v>
      </c>
      <c r="E49" s="6">
        <v>2307.9609350999999</v>
      </c>
      <c r="F49" s="6">
        <v>87.433310666860606</v>
      </c>
      <c r="G49" s="6">
        <v>12.566689333139401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12697.748825799999</v>
      </c>
      <c r="E50" s="6">
        <v>1772.9874295</v>
      </c>
      <c r="F50" s="6">
        <v>87.747773173250707</v>
      </c>
      <c r="G50" s="6">
        <v>12.2522268267493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10269.7174139</v>
      </c>
      <c r="E51" s="6">
        <v>1802.2356595000001</v>
      </c>
      <c r="F51" s="6">
        <v>85.070885808269594</v>
      </c>
      <c r="G51" s="6">
        <v>14.9291141917305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16674.042167399999</v>
      </c>
      <c r="E52" s="6">
        <v>2094.5203462999998</v>
      </c>
      <c r="F52" s="6">
        <v>88.840272957659295</v>
      </c>
      <c r="G52" s="6">
        <v>11.1597270423407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17961.987269000001</v>
      </c>
      <c r="E53" s="6">
        <v>2073.9058845</v>
      </c>
      <c r="F53" s="6">
        <v>89.6490469947544</v>
      </c>
      <c r="G53" s="6">
        <v>10.3509530052456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13318.671153200001</v>
      </c>
      <c r="E54" s="6">
        <v>1994.4750257000001</v>
      </c>
      <c r="F54" s="6">
        <v>86.975406605546596</v>
      </c>
      <c r="G54" s="6">
        <v>13.024593394453399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34565.9057837</v>
      </c>
      <c r="E55" s="6">
        <v>4261.7912495999999</v>
      </c>
      <c r="F55" s="6">
        <v>89.023837169778702</v>
      </c>
      <c r="G55" s="6">
        <v>10.9761628302213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31661.841008300002</v>
      </c>
      <c r="E56" s="6">
        <v>4450.6656657000003</v>
      </c>
      <c r="F56" s="6">
        <v>87.6755559898467</v>
      </c>
      <c r="G56" s="6">
        <v>12.3244440101533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10391.254091700001</v>
      </c>
      <c r="E57" s="6">
        <v>1175.4153801</v>
      </c>
      <c r="F57" s="6">
        <v>89.8379098411543</v>
      </c>
      <c r="G57" s="6">
        <v>10.1620901588457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21276.823520999998</v>
      </c>
      <c r="E58" s="6">
        <v>3157.8588854999998</v>
      </c>
      <c r="F58" s="6">
        <v>87.076325229175197</v>
      </c>
      <c r="G58" s="6">
        <v>12.9236747708248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14007.834896099999</v>
      </c>
      <c r="E59" s="6">
        <v>1361.138829</v>
      </c>
      <c r="F59" s="6">
        <v>91.143593233053394</v>
      </c>
      <c r="G59" s="6">
        <v>8.8564067669465896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11813.9731668</v>
      </c>
      <c r="E60" s="6">
        <v>1630.9473840000001</v>
      </c>
      <c r="F60" s="6">
        <v>87.869415978787899</v>
      </c>
      <c r="G60" s="6">
        <v>12.130584021212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1079</v>
      </c>
    </row>
    <row r="9" spans="1:7" x14ac:dyDescent="0.25">
      <c r="A9" t="s">
        <v>1074</v>
      </c>
    </row>
    <row r="10" spans="1:7" x14ac:dyDescent="0.25">
      <c r="A10" t="s">
        <v>1080</v>
      </c>
    </row>
    <row r="11" spans="1:7" x14ac:dyDescent="0.25">
      <c r="A11" t="s">
        <v>1081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86330.600768499993</v>
      </c>
      <c r="E17" s="6">
        <v>540297.59605179995</v>
      </c>
      <c r="F17" s="6">
        <v>13.7770054406373</v>
      </c>
      <c r="G17" s="6">
        <v>86.222994559362704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1083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54.138972000000003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421.49415920000001</v>
      </c>
      <c r="E29" s="6">
        <v>13.085750900000001</v>
      </c>
      <c r="F29" s="6">
        <v>96.988873485433601</v>
      </c>
      <c r="G29" s="6">
        <v>3.0111265145664201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23599.493887699999</v>
      </c>
      <c r="E30" s="6">
        <v>4226.3470461999996</v>
      </c>
      <c r="F30" s="6">
        <v>84.8114310139282</v>
      </c>
      <c r="G30" s="6">
        <v>15.1885689860718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4416.268274</v>
      </c>
      <c r="E31" s="6">
        <v>634.68780979999997</v>
      </c>
      <c r="F31" s="6">
        <v>87.434303540360602</v>
      </c>
      <c r="G31" s="6">
        <v>12.565696459639399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5261.2799607999996</v>
      </c>
      <c r="E32" s="6">
        <v>435.79205969999998</v>
      </c>
      <c r="F32" s="6">
        <v>92.350595917835093</v>
      </c>
      <c r="G32" s="6">
        <v>7.6494040821648799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1428.5185549</v>
      </c>
      <c r="E33" s="6">
        <v>121.93531110000001</v>
      </c>
      <c r="F33" s="6">
        <v>92.135508590489096</v>
      </c>
      <c r="G33" s="6">
        <v>7.8644914095109204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1017.7512743</v>
      </c>
      <c r="E34" s="6">
        <v>213.1696661</v>
      </c>
      <c r="F34" s="6">
        <v>82.682099304385204</v>
      </c>
      <c r="G34" s="6">
        <v>17.317900695614799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14648.6687686</v>
      </c>
      <c r="E35" s="6">
        <v>1411.7019742</v>
      </c>
      <c r="F35" s="6">
        <v>91.210028729673795</v>
      </c>
      <c r="G35" s="6">
        <v>8.7899712703262391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14390.3839147</v>
      </c>
      <c r="E36" s="6">
        <v>1856.9094132</v>
      </c>
      <c r="F36" s="6">
        <v>88.570961478172507</v>
      </c>
      <c r="G36" s="6">
        <v>11.429038521827501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28949.221957999998</v>
      </c>
      <c r="E37" s="6">
        <v>4319.1322812999997</v>
      </c>
      <c r="F37" s="6">
        <v>87.0172950238765</v>
      </c>
      <c r="G37" s="6">
        <v>12.9827049761235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30409.087193700001</v>
      </c>
      <c r="E38" s="6">
        <v>4488.8994914000004</v>
      </c>
      <c r="F38" s="6">
        <v>87.137081769486201</v>
      </c>
      <c r="G38" s="6">
        <v>12.862918230513801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19847.617794599999</v>
      </c>
      <c r="E39" s="6">
        <v>2857.1483051999999</v>
      </c>
      <c r="F39" s="6">
        <v>87.416085712395102</v>
      </c>
      <c r="G39" s="6">
        <v>12.5839142876049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23304.638516899999</v>
      </c>
      <c r="E40" s="6">
        <v>2681.763164</v>
      </c>
      <c r="F40" s="6">
        <v>89.6801288730517</v>
      </c>
      <c r="G40" s="6">
        <v>10.3198711269483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26473.849493999998</v>
      </c>
      <c r="E41" s="6">
        <v>4258.5418631000002</v>
      </c>
      <c r="F41" s="6">
        <v>86.143148401251395</v>
      </c>
      <c r="G41" s="6">
        <v>13.8568515987486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25042.737659999999</v>
      </c>
      <c r="E42" s="6">
        <v>7845.6716303000003</v>
      </c>
      <c r="F42" s="6">
        <v>76.144569471123702</v>
      </c>
      <c r="G42" s="6">
        <v>23.855430528876301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24020.7836288</v>
      </c>
      <c r="E43" s="6">
        <v>6763.9357227999999</v>
      </c>
      <c r="F43" s="6">
        <v>78.028269007271405</v>
      </c>
      <c r="G43" s="6">
        <v>21.971730992728499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22509.349433899999</v>
      </c>
      <c r="E44" s="6">
        <v>4337.6971868999999</v>
      </c>
      <c r="F44" s="6">
        <v>83.8429260090779</v>
      </c>
      <c r="G44" s="6">
        <v>16.1570739909221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27200.528677300001</v>
      </c>
      <c r="E45" s="6">
        <v>4255.9701807000001</v>
      </c>
      <c r="F45" s="6">
        <v>86.470299190281196</v>
      </c>
      <c r="G45" s="6">
        <v>13.529700809718801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11601.226120699999</v>
      </c>
      <c r="E46" s="6">
        <v>3303.0692518999999</v>
      </c>
      <c r="F46" s="6">
        <v>77.838138809484704</v>
      </c>
      <c r="G46" s="6">
        <v>22.1618611905152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14402.756036299999</v>
      </c>
      <c r="E47" s="6">
        <v>2575.2196021999998</v>
      </c>
      <c r="F47" s="6">
        <v>84.831998484199005</v>
      </c>
      <c r="G47" s="6">
        <v>15.168001515801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10435.2466465</v>
      </c>
      <c r="E48" s="6">
        <v>1811.0333882</v>
      </c>
      <c r="F48" s="6">
        <v>85.211563159845994</v>
      </c>
      <c r="G48" s="6">
        <v>14.788436840154001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15796.9714449</v>
      </c>
      <c r="E49" s="6">
        <v>2568.732313</v>
      </c>
      <c r="F49" s="6">
        <v>86.013428361572807</v>
      </c>
      <c r="G49" s="6">
        <v>13.986571638427201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12636.670105200001</v>
      </c>
      <c r="E50" s="6">
        <v>1834.0661501</v>
      </c>
      <c r="F50" s="6">
        <v>87.325688771168998</v>
      </c>
      <c r="G50" s="6">
        <v>12.674311228831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11033.7104363</v>
      </c>
      <c r="E51" s="6">
        <v>1038.2426370999999</v>
      </c>
      <c r="F51" s="6">
        <v>91.399547109011493</v>
      </c>
      <c r="G51" s="6">
        <v>8.6004528909884499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17119.008710900001</v>
      </c>
      <c r="E52" s="6">
        <v>1649.5538028000001</v>
      </c>
      <c r="F52" s="6">
        <v>91.211080754874402</v>
      </c>
      <c r="G52" s="6">
        <v>8.7889192451255607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18244.643417899999</v>
      </c>
      <c r="E53" s="6">
        <v>1791.2497355999999</v>
      </c>
      <c r="F53" s="6">
        <v>91.059795927854196</v>
      </c>
      <c r="G53" s="6">
        <v>8.9402040721458604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13595.0429057</v>
      </c>
      <c r="E54" s="6">
        <v>1718.1032732000001</v>
      </c>
      <c r="F54" s="6">
        <v>88.780207194995796</v>
      </c>
      <c r="G54" s="6">
        <v>11.2197928050042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32120.355686700001</v>
      </c>
      <c r="E55" s="6">
        <v>6707.3413466000002</v>
      </c>
      <c r="F55" s="6">
        <v>82.725369107398905</v>
      </c>
      <c r="G55" s="6">
        <v>17.274630892601099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32165.866164700001</v>
      </c>
      <c r="E56" s="6">
        <v>3946.6405092999998</v>
      </c>
      <c r="F56" s="6">
        <v>89.071264022385193</v>
      </c>
      <c r="G56" s="6">
        <v>10.928735977614799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10820.334518199999</v>
      </c>
      <c r="E57" s="6">
        <v>746.33495359999995</v>
      </c>
      <c r="F57" s="6">
        <v>93.547537989050397</v>
      </c>
      <c r="G57" s="6">
        <v>6.4524620109496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21522.578753500002</v>
      </c>
      <c r="E58" s="6">
        <v>2912.1036530000001</v>
      </c>
      <c r="F58" s="6">
        <v>88.082089201923395</v>
      </c>
      <c r="G58" s="6">
        <v>11.917910798076701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13963.775753899999</v>
      </c>
      <c r="E59" s="6">
        <v>1405.1979712</v>
      </c>
      <c r="F59" s="6">
        <v>90.856917343120401</v>
      </c>
      <c r="G59" s="6">
        <v>9.1430826568795993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11843.597227</v>
      </c>
      <c r="E60" s="6">
        <v>1601.3233238</v>
      </c>
      <c r="F60" s="6">
        <v>88.089752425463601</v>
      </c>
      <c r="G60" s="6">
        <v>11.910247574536401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1086</v>
      </c>
    </row>
    <row r="11" spans="1:4" x14ac:dyDescent="0.25">
      <c r="A11" t="s">
        <v>1087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1088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12.892290039949501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1089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35.401861548522199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11.284697249485401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12.557349529683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11.581628282825299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41.017865837020103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16.204338505828801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14.045085944935501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12.695918902810201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11.0311393815862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12.8945989713697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11.361573330931501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15.959991472516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15.013115546581799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10.2522004472257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8.6454798780569995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11.8482338933959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11.8748398149365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12.256404809864399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12.0612592267131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14.7244967985893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11.5562985478106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12.433686333361599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12.430262780809199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16.8531119739418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11.4220414683833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12.8619368984383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12.9708912888228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12.919364698060599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14.5124636250046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18.853379262791801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9.9340183815281797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12.9279590850466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1090</v>
      </c>
    </row>
    <row r="11" spans="1:4" x14ac:dyDescent="0.25">
      <c r="A11" t="s">
        <v>1091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8.0696108073976607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1093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12.435519803101201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8.5028707551050999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10.888721785941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9.4617497245072109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9.6118733709931892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15.6160781308749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7.1229454471539499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8.3203954448403792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8.3976099747991206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7.4889441449986496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7.1306842195430802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9.9544929371242397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8.2783854222659805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8.7174904842475591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6.98742815904225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9.9740619151634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7.4343468267822397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7.0699437087385899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8.4360653110086705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7.0028974905747097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7.2672329782288498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7.2266819981671402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8.4577036531968304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6.9712440160209903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7.8212043817520804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7.68862950759131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9.0443724428395509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7.6768987576463497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8.4482370588134295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7.5358193926136199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6.0492419145710796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8.1619350184033195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1094</v>
      </c>
    </row>
    <row r="11" spans="1:4" x14ac:dyDescent="0.25">
      <c r="A11" t="s">
        <v>1095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9.0405566121399801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1097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23.981501293490101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9.6389797571116596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13.1950955606563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10.650653704275699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20.267539574055299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15.0200423832461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8.7552362249035305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8.7495394406738907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7.4348952329902502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9.1155757153306105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7.8841734639975396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12.8118290488356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13.272691713265299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9.0165134515474108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7.2881913266279303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11.3294256881882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8.0632980417482596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7.2487454259310597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10.1218341372743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6.6558699772027001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7.5132526431319304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7.8826325029146904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9.5032940747483803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8.2653791563321803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8.8213960888823699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8.0225118094253691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8.5481166184189004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7.7973779069346696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8.6628167178325093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8.4017897247934208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6.3264309734483097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9.1272655217170495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1098</v>
      </c>
    </row>
    <row r="11" spans="1:4" x14ac:dyDescent="0.25">
      <c r="A11" t="s">
        <v>1099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34.744006764044997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1101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61.740529889533299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39.627315207629501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46.6412066694839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37.355667656820302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44.765461828155203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18.2532991030895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19.510689864324799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25.194436549062299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59.481508462664301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24.832827757169401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19.411876036996802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23.897637736944802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29.382653100925602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59.495688377794302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32.217226135772798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31.239743809561801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27.270958042764299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46.366552944143699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44.675956027207299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93.867488441080994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47.601344205792103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39.530298555915401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36.608939633370099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37.745216945601001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33.923901427602097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32.120123722950503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37.154368226396301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19.028844034396599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18.316511384240101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30.153211295468701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35.216114643678203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34.137220366555397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1102</v>
      </c>
    </row>
    <row r="11" spans="1:4" x14ac:dyDescent="0.25">
      <c r="A11" t="s">
        <v>1103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1104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8.7566129501204504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1105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16.0127990501752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11.9054984413212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14.6351827623229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11.936330803315901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16.5863760286712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7.1500359446189199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4.96856828971071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7.1279515395469204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10.896314205275401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6.77211043860573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8.5426971457296794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6.37904077484749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9.4098776448614192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8.5797022939475092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10.1214552393142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8.9326220365516598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8.02492482245726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12.768717246629199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11.032219500112401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11.861424935165401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8.0584336804854608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9.1927889522416493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8.9689048370335307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5.7923517964414604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7.8934036652337296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5.4500522591441296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9.9300806284332594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6.9508437724560901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6.4214041013749803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7.2532824884625002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6.0307680397919201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8.7179705975413295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1106</v>
      </c>
    </row>
    <row r="11" spans="1:4" x14ac:dyDescent="0.25">
      <c r="A11" t="s">
        <v>1107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1108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6.30219767999768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1109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10.0108314635306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6.5996417879435896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8.5660343958720695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8.1721207153274005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10.184476937038699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9.3665084017893303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6.4139499454389002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6.1300116200583004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5.9926078644681402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5.9224197519178396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5.9672371683104801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6.3634829906039796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5.7713546301947796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6.22883325355963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5.6292101417938802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6.0721496865040399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5.7202017136338501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5.4115635721934696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6.4124010453812996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6.3978347283313299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4.5866630183358703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6.1600576696723603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8.4260345937751904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6.7235253463951397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6.0668048717556804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7.1939597469672396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5.3838923819693401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5.5793938689219802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7.2765730195451601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6.1112873891973001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5.8940626378299301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6.0718003143020196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1110</v>
      </c>
    </row>
    <row r="11" spans="1:4" x14ac:dyDescent="0.25">
      <c r="A11" t="s">
        <v>1111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1112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6.7870549161374303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1113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11.5595556867605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7.0967639481686904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9.6999892572336197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9.8697545165251501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13.4736362579768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16.011726551503301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6.2189918910325499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6.45885055433956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6.7737703932604996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5.9185022641987599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6.5278529948445199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6.6551540257041397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6.2975312399414598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6.4270250788458601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6.1171943827854198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6.1995563875892703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5.9589607561707396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5.38263430547239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7.57683073111171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7.5613002936581397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5.1773765126981299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7.11114118896558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9.0259116306411808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6.9430644284405396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6.7123201010401798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7.2227805467629302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5.9283984742060998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5.7138108190760901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7.5634631231653904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6.3739048984796698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5.96788445607603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6.3380323036129198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1114</v>
      </c>
    </row>
    <row r="11" spans="1:4" x14ac:dyDescent="0.25">
      <c r="A11" t="s">
        <v>1115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1116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18.667122785377298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1117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48.520920823965398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23.0504420526274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28.108834820841299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31.915524419388699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39.207252133089803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26.795994732799201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12.4550224805598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19.901008547180499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25.783870604267399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16.803182457435199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22.418676797393001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19.059560330727599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23.160237999311001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21.212167473933299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22.724132200396902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21.978388390402898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15.978371583715001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15.943182121939699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20.682810933119701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23.373435787863698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16.974218103730099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17.879546257553098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11.7709101082185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10.7374280521716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16.6355322378541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12.259888177988101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19.927582151036201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15.747988465252099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12.346091481331101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15.2721821475967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9.9529326616572291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13.3410249629147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1118</v>
      </c>
    </row>
    <row r="11" spans="1:4" x14ac:dyDescent="0.25">
      <c r="A11" t="s">
        <v>1119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1120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18.349158030785699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1121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41.954417184394003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18.871540824857401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19.3776795819782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20.325287908337401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29.358510111081099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30.369136454107899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18.917114129393202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22.025884355007801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24.691120102719399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18.7909379653392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22.8185492973866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20.728821271018901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17.901468413724501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19.336333583003402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18.4409717033334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17.9399109248216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17.123736796719601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16.359672988428699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16.109752296231999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19.871108559696701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15.178217475865701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13.1853756202102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14.1691758745217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17.024844114388799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20.317447099724799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17.513640041922098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19.691365609152999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16.293795632644201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17.195235925085498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17.237255285142201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16.146821400836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15.034101627535399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1122</v>
      </c>
    </row>
    <row r="11" spans="1:4" x14ac:dyDescent="0.25">
      <c r="A11" t="s">
        <v>1123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1124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36.489560214518903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1125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53.9279404165529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32.302327439333602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36.458355884004597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39.836874789065803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52.630593379085198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53.6746366778099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30.088049996151501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31.2187752656348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51.744514355593502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43.035698312621399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47.870509948855897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31.251526774305301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33.789501654697197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39.0675127901049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46.520408811204199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44.3336099898969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46.455072052787301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22.9114714478976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33.809067258592101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35.137276146034502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26.408282774257302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24.968158730580601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34.709084785754698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32.477737682308998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39.728344515394397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47.918708329977697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35.426806722229898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34.847577104286302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35.249036739321703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38.003245427344602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26.733792338044001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31.830937094603001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1126</v>
      </c>
    </row>
    <row r="11" spans="1:4" x14ac:dyDescent="0.25">
      <c r="A11" t="s">
        <v>1127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31.030739242405499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1129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46.9059238524097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31.498284246330499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37.696157742540002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38.873374885895203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44.825942757806303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43.302279152224699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27.944710014393401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30.443139435249801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37.684588876170402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36.0567853860273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36.918145045945003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31.173615960296601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32.3981421240237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30.065643534745799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37.3878673536774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37.050080384306199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28.659561899686899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22.330459944767899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31.352417445352302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30.753233688186501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25.7352121990798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23.480158316486701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30.294937859047899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22.6210326666661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34.2706783889723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36.721202694833501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32.739384851273897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29.285869625940201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29.115130993715798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32.168319325333101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19.8055511524569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26.209244195192401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1130</v>
      </c>
    </row>
    <row r="11" spans="1:4" x14ac:dyDescent="0.25">
      <c r="A11" t="s">
        <v>1131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1132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14.447355777004599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1133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50.88054876703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20.666267316425099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33.270653643338001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40.051103915627898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39.046802376843203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14.289027894071101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9.9219805377160402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19.1597418146998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23.053047852988598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14.337671280968801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11.4489643424515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10.5058557628084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9.3248638608540606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10.0392375185058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12.7020330767361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12.5604001957495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11.042050848814901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13.026066409431699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29.795164105504998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28.084798645014601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11.6582835637558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12.099234689191199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8.6782809799142395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6.9560245350904397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12.8681253776183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9.2534868763054803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9.6546154831261806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11.629890147701699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8.7838674794100307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15.3874654200987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6.7762019701372802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10.152856888138199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1084</v>
      </c>
    </row>
    <row r="9" spans="1:4" x14ac:dyDescent="0.25">
      <c r="A9" t="s">
        <v>1085</v>
      </c>
    </row>
    <row r="10" spans="1:4" x14ac:dyDescent="0.25">
      <c r="A10" t="s">
        <v>1134</v>
      </c>
    </row>
    <row r="11" spans="1:4" x14ac:dyDescent="0.25">
      <c r="A11" t="s">
        <v>1135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1136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27.815311141958201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1137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38.875439766980797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29.972569122961101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34.443744239101797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40.923784805215199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37.326527916325702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42.342763434833003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23.546553340189799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20.893529666329901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37.807669579199803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26.3389138375546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26.547567665707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36.230708572130602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31.801058030237201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43.259252934400699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33.830938239558598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27.985858480628799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22.4370607814054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24.920243737627398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28.7828573115643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27.105399070090499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21.394435949296401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22.755890993833798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22.876654840079102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21.474944296487699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29.208620855405499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24.2434818077115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28.793834964748299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26.780274832030099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27.776316238465999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22.903168592741899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17.595254061188101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20.184490077352301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1138</v>
      </c>
    </row>
    <row r="9" spans="1:7" x14ac:dyDescent="0.25">
      <c r="A9" t="s">
        <v>1139</v>
      </c>
    </row>
    <row r="10" spans="1:7" x14ac:dyDescent="0.25">
      <c r="A10" t="s">
        <v>1140</v>
      </c>
    </row>
    <row r="11" spans="1:7" x14ac:dyDescent="0.25">
      <c r="A11" t="s">
        <v>1141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748347.91511469998</v>
      </c>
      <c r="E17" s="6">
        <v>2062001.5976213</v>
      </c>
      <c r="F17" s="6">
        <v>26.628286329629901</v>
      </c>
      <c r="G17" s="6">
        <v>73.371713670370099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1143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866.22355200000004</v>
      </c>
      <c r="E28" s="6">
        <v>268.8902276</v>
      </c>
      <c r="F28" s="6">
        <v>76.311605723370405</v>
      </c>
      <c r="G28" s="6">
        <v>23.688394276629602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4325.3786421000004</v>
      </c>
      <c r="E29" s="6">
        <v>3595.8198972999999</v>
      </c>
      <c r="F29" s="6">
        <v>54.605103262916501</v>
      </c>
      <c r="G29" s="6">
        <v>45.394896737083499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35781.694206200002</v>
      </c>
      <c r="E30" s="6">
        <v>97980.907070000001</v>
      </c>
      <c r="F30" s="6">
        <v>26.7501482961714</v>
      </c>
      <c r="G30" s="6">
        <v>73.249851703828597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18382.645996499999</v>
      </c>
      <c r="E31" s="6">
        <v>56347.842523599997</v>
      </c>
      <c r="F31" s="6">
        <v>24.598589358285398</v>
      </c>
      <c r="G31" s="6">
        <v>75.401410641714605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24588.886051000001</v>
      </c>
      <c r="E32" s="6">
        <v>64747.072255300001</v>
      </c>
      <c r="F32" s="6">
        <v>27.524063677353499</v>
      </c>
      <c r="G32" s="6">
        <v>72.475936322646504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4659.3037439999998</v>
      </c>
      <c r="E33" s="6">
        <v>7332.1679353</v>
      </c>
      <c r="F33" s="6">
        <v>38.855145294993399</v>
      </c>
      <c r="G33" s="6">
        <v>61.144854705006601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1632.2632036</v>
      </c>
      <c r="E34" s="6">
        <v>2236.3000166000002</v>
      </c>
      <c r="F34" s="6">
        <v>42.193008377813598</v>
      </c>
      <c r="G34" s="6">
        <v>57.806991622186402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31480.265062499999</v>
      </c>
      <c r="E35" s="6">
        <v>73023.664805799999</v>
      </c>
      <c r="F35" s="6">
        <v>30.123522725100099</v>
      </c>
      <c r="G35" s="6">
        <v>69.876477274899898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19380.8674971</v>
      </c>
      <c r="E36" s="6">
        <v>44532.836639300003</v>
      </c>
      <c r="F36" s="6">
        <v>30.3234928392489</v>
      </c>
      <c r="G36" s="6">
        <v>69.6765071607511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23051.3450706</v>
      </c>
      <c r="E37" s="6">
        <v>68606.5244963</v>
      </c>
      <c r="F37" s="6">
        <v>25.149335435704302</v>
      </c>
      <c r="G37" s="6">
        <v>74.850664564295698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36010.241797399998</v>
      </c>
      <c r="E38" s="6">
        <v>104507.710015</v>
      </c>
      <c r="F38" s="6">
        <v>25.626790977907099</v>
      </c>
      <c r="G38" s="6">
        <v>74.373209022092894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19239.560959900002</v>
      </c>
      <c r="E39" s="6">
        <v>67993.484775699995</v>
      </c>
      <c r="F39" s="6">
        <v>22.055358491338701</v>
      </c>
      <c r="G39" s="6">
        <v>77.944641508661306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28901.232140100001</v>
      </c>
      <c r="E40" s="6">
        <v>73806.645118100001</v>
      </c>
      <c r="F40" s="6">
        <v>28.139255636103201</v>
      </c>
      <c r="G40" s="6">
        <v>71.860744363896799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18196.802579300002</v>
      </c>
      <c r="E41" s="6">
        <v>69611.577919300005</v>
      </c>
      <c r="F41" s="6">
        <v>20.723309638526</v>
      </c>
      <c r="G41" s="6">
        <v>79.276690361473996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24138.549769000001</v>
      </c>
      <c r="E42" s="6">
        <v>59056.871596800003</v>
      </c>
      <c r="F42" s="6">
        <v>29.014276714659299</v>
      </c>
      <c r="G42" s="6">
        <v>70.985723285340697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26568.560549099999</v>
      </c>
      <c r="E43" s="6">
        <v>65915.338532599999</v>
      </c>
      <c r="F43" s="6">
        <v>28.727768630980201</v>
      </c>
      <c r="G43" s="6">
        <v>71.272231369019806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33132.994630599998</v>
      </c>
      <c r="E44" s="6">
        <v>86634.489393800002</v>
      </c>
      <c r="F44" s="6">
        <v>27.664432379534599</v>
      </c>
      <c r="G44" s="6">
        <v>72.335567620465397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30285.899953600001</v>
      </c>
      <c r="E45" s="6">
        <v>82515.119543399996</v>
      </c>
      <c r="F45" s="6">
        <v>26.8489594231065</v>
      </c>
      <c r="G45" s="6">
        <v>73.151040576893493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16670.421958499999</v>
      </c>
      <c r="E46" s="6">
        <v>48314.671051999998</v>
      </c>
      <c r="F46" s="6">
        <v>25.652686156510502</v>
      </c>
      <c r="G46" s="6">
        <v>74.347313843489502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38816.726502099998</v>
      </c>
      <c r="E47" s="6">
        <v>107881.4131955</v>
      </c>
      <c r="F47" s="6">
        <v>26.460271808569502</v>
      </c>
      <c r="G47" s="6">
        <v>73.539728191430498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32516.539724599999</v>
      </c>
      <c r="E48" s="6">
        <v>76006.918681099996</v>
      </c>
      <c r="F48" s="6">
        <v>29.962682909570901</v>
      </c>
      <c r="G48" s="6">
        <v>70.037317090429099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22839.856679</v>
      </c>
      <c r="E49" s="6">
        <v>58308.346566</v>
      </c>
      <c r="F49" s="6">
        <v>28.1458563044737</v>
      </c>
      <c r="G49" s="6">
        <v>71.854143695526304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21177.443062499999</v>
      </c>
      <c r="E50" s="6">
        <v>62248.906131900003</v>
      </c>
      <c r="F50" s="6">
        <v>25.384597632520599</v>
      </c>
      <c r="G50" s="6">
        <v>74.615402367479405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14982.953806899999</v>
      </c>
      <c r="E51" s="6">
        <v>51469.586469100002</v>
      </c>
      <c r="F51" s="6">
        <v>22.5468488407978</v>
      </c>
      <c r="G51" s="6">
        <v>77.453151159202207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32480.578843899999</v>
      </c>
      <c r="E52" s="6">
        <v>89312.4494442</v>
      </c>
      <c r="F52" s="6">
        <v>26.6686683962464</v>
      </c>
      <c r="G52" s="6">
        <v>73.331331603753597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27559.147876999999</v>
      </c>
      <c r="E53" s="6">
        <v>75858.852505500006</v>
      </c>
      <c r="F53" s="6">
        <v>26.648308587547799</v>
      </c>
      <c r="G53" s="6">
        <v>73.351691412452197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24547.0335643</v>
      </c>
      <c r="E54" s="6">
        <v>60326.328326800001</v>
      </c>
      <c r="F54" s="6">
        <v>28.921952680272099</v>
      </c>
      <c r="G54" s="6">
        <v>71.078047319727901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21134.2062644</v>
      </c>
      <c r="E55" s="6">
        <v>78636.532598999998</v>
      </c>
      <c r="F55" s="6">
        <v>21.182770123949499</v>
      </c>
      <c r="G55" s="6">
        <v>78.817229876050504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37430.4721556</v>
      </c>
      <c r="E56" s="6">
        <v>101903.465557</v>
      </c>
      <c r="F56" s="6">
        <v>26.863858705268701</v>
      </c>
      <c r="G56" s="6">
        <v>73.136141294731303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19076.284442200002</v>
      </c>
      <c r="E57" s="6">
        <v>57889.083563599997</v>
      </c>
      <c r="F57" s="6">
        <v>24.7855430779756</v>
      </c>
      <c r="G57" s="6">
        <v>75.214456922024397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25725.4002611</v>
      </c>
      <c r="E58" s="6">
        <v>64212.836672700003</v>
      </c>
      <c r="F58" s="6">
        <v>28.603407336120501</v>
      </c>
      <c r="G58" s="6">
        <v>71.396592663879503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19167.9452537</v>
      </c>
      <c r="E59" s="6">
        <v>58178.174225000002</v>
      </c>
      <c r="F59" s="6">
        <v>24.782038689062599</v>
      </c>
      <c r="G59" s="6">
        <v>75.217961310937397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13600.1893143</v>
      </c>
      <c r="E60" s="6">
        <v>42740.769870099997</v>
      </c>
      <c r="F60" s="6">
        <v>24.139080184608702</v>
      </c>
      <c r="G60" s="6">
        <v>75.860919815391298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1138</v>
      </c>
    </row>
    <row r="9" spans="1:7" x14ac:dyDescent="0.25">
      <c r="A9" t="s">
        <v>1139</v>
      </c>
    </row>
    <row r="10" spans="1:7" x14ac:dyDescent="0.25">
      <c r="A10" t="s">
        <v>1144</v>
      </c>
    </row>
    <row r="11" spans="1:7" x14ac:dyDescent="0.25">
      <c r="A11" t="s">
        <v>1145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496966.2473477</v>
      </c>
      <c r="E17" s="6">
        <v>2313383.2653883002</v>
      </c>
      <c r="F17" s="6">
        <v>17.683432081865199</v>
      </c>
      <c r="G17" s="6">
        <v>82.316567918134794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1147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499.88317480000001</v>
      </c>
      <c r="E28" s="6">
        <v>635.23060480000004</v>
      </c>
      <c r="F28" s="6">
        <v>44.038155802861702</v>
      </c>
      <c r="G28" s="6">
        <v>55.961844197138298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2707.2339253999999</v>
      </c>
      <c r="E29" s="6">
        <v>5213.9646140000004</v>
      </c>
      <c r="F29" s="6">
        <v>34.177074491116898</v>
      </c>
      <c r="G29" s="6">
        <v>65.822925508883102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27958.222075000001</v>
      </c>
      <c r="E30" s="6">
        <v>105804.3792012</v>
      </c>
      <c r="F30" s="6">
        <v>20.901374381371699</v>
      </c>
      <c r="G30" s="6">
        <v>79.098625618628304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14836.7276982</v>
      </c>
      <c r="E31" s="6">
        <v>59893.760821900003</v>
      </c>
      <c r="F31" s="6">
        <v>19.853647409530101</v>
      </c>
      <c r="G31" s="6">
        <v>80.146352590469903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20238.208114199999</v>
      </c>
      <c r="E32" s="6">
        <v>69097.750192099993</v>
      </c>
      <c r="F32" s="6">
        <v>22.654044908558198</v>
      </c>
      <c r="G32" s="6">
        <v>77.345955091441795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3104.1113188999998</v>
      </c>
      <c r="E33" s="6">
        <v>8887.3603604</v>
      </c>
      <c r="F33" s="6">
        <v>25.8859913271396</v>
      </c>
      <c r="G33" s="6">
        <v>74.114008672860393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902.99313170000005</v>
      </c>
      <c r="E34" s="6">
        <v>2965.5700885000001</v>
      </c>
      <c r="F34" s="6">
        <v>23.341821764342701</v>
      </c>
      <c r="G34" s="6">
        <v>76.658178235657303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18062.802026000001</v>
      </c>
      <c r="E35" s="6">
        <v>86441.127842300004</v>
      </c>
      <c r="F35" s="6">
        <v>17.2843280140407</v>
      </c>
      <c r="G35" s="6">
        <v>82.715671985959304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13733.0526295</v>
      </c>
      <c r="E36" s="6">
        <v>50180.651506900002</v>
      </c>
      <c r="F36" s="6">
        <v>21.4868670421478</v>
      </c>
      <c r="G36" s="6">
        <v>78.513132957852207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16683.1158707</v>
      </c>
      <c r="E37" s="6">
        <v>74974.753696200001</v>
      </c>
      <c r="F37" s="6">
        <v>18.201509537075999</v>
      </c>
      <c r="G37" s="6">
        <v>81.798490462923994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23422.495372599999</v>
      </c>
      <c r="E38" s="6">
        <v>117095.45643979999</v>
      </c>
      <c r="F38" s="6">
        <v>16.668685438761901</v>
      </c>
      <c r="G38" s="6">
        <v>83.331314561238102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13715.434586699999</v>
      </c>
      <c r="E39" s="6">
        <v>73517.611148900003</v>
      </c>
      <c r="F39" s="6">
        <v>15.7227510183136</v>
      </c>
      <c r="G39" s="6">
        <v>84.277248981686398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15664.406032499999</v>
      </c>
      <c r="E40" s="6">
        <v>87043.471225700006</v>
      </c>
      <c r="F40" s="6">
        <v>15.251416396349899</v>
      </c>
      <c r="G40" s="6">
        <v>84.748583603650104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14717.508357799999</v>
      </c>
      <c r="E41" s="6">
        <v>73090.872140799998</v>
      </c>
      <c r="F41" s="6">
        <v>16.760938163567001</v>
      </c>
      <c r="G41" s="6">
        <v>83.239061836432995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15453.446425399999</v>
      </c>
      <c r="E42" s="6">
        <v>67741.974940400003</v>
      </c>
      <c r="F42" s="6">
        <v>18.574876082967499</v>
      </c>
      <c r="G42" s="6">
        <v>81.425123917032494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18123.5386296</v>
      </c>
      <c r="E43" s="6">
        <v>74360.360452099994</v>
      </c>
      <c r="F43" s="6">
        <v>19.5964257665972</v>
      </c>
      <c r="G43" s="6">
        <v>80.403574233402793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21599.683012500001</v>
      </c>
      <c r="E44" s="6">
        <v>98167.801011899996</v>
      </c>
      <c r="F44" s="6">
        <v>18.034680438055702</v>
      </c>
      <c r="G44" s="6">
        <v>81.965319561944298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18592.396038999999</v>
      </c>
      <c r="E45" s="6">
        <v>94208.623458000002</v>
      </c>
      <c r="F45" s="6">
        <v>16.4824716318229</v>
      </c>
      <c r="G45" s="6">
        <v>83.517528368177096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11645.6930858</v>
      </c>
      <c r="E46" s="6">
        <v>53339.399924700003</v>
      </c>
      <c r="F46" s="6">
        <v>17.9205607721733</v>
      </c>
      <c r="G46" s="6">
        <v>82.079439227826697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24900.7260431</v>
      </c>
      <c r="E47" s="6">
        <v>121797.41365449999</v>
      </c>
      <c r="F47" s="6">
        <v>16.974125298677802</v>
      </c>
      <c r="G47" s="6">
        <v>83.025874701322195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23531.1607754</v>
      </c>
      <c r="E48" s="6">
        <v>84992.297630300003</v>
      </c>
      <c r="F48" s="6">
        <v>21.6830177743064</v>
      </c>
      <c r="G48" s="6">
        <v>78.316982225693593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15560.3035169</v>
      </c>
      <c r="E49" s="6">
        <v>65587.899728100005</v>
      </c>
      <c r="F49" s="6">
        <v>19.1751670334842</v>
      </c>
      <c r="G49" s="6">
        <v>80.8248329665158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16847.155979499999</v>
      </c>
      <c r="E50" s="6">
        <v>66579.193214900006</v>
      </c>
      <c r="F50" s="6">
        <v>20.1940467756089</v>
      </c>
      <c r="G50" s="6">
        <v>79.805953224391004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9850.6027472000005</v>
      </c>
      <c r="E51" s="6">
        <v>56601.937528800001</v>
      </c>
      <c r="F51" s="6">
        <v>14.8235157095381</v>
      </c>
      <c r="G51" s="6">
        <v>85.1764842904619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14815.1494528</v>
      </c>
      <c r="E52" s="6">
        <v>106977.8788353</v>
      </c>
      <c r="F52" s="6">
        <v>12.164201564768501</v>
      </c>
      <c r="G52" s="6">
        <v>87.835798435231496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17130.0931963</v>
      </c>
      <c r="E53" s="6">
        <v>86287.907186199998</v>
      </c>
      <c r="F53" s="6">
        <v>16.563937740957002</v>
      </c>
      <c r="G53" s="6">
        <v>83.436062259042998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13601.776134199999</v>
      </c>
      <c r="E54" s="6">
        <v>71271.585756900007</v>
      </c>
      <c r="F54" s="6">
        <v>16.0259660170552</v>
      </c>
      <c r="G54" s="6">
        <v>83.974033982944803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13640.678065800001</v>
      </c>
      <c r="E55" s="6">
        <v>86130.060797600003</v>
      </c>
      <c r="F55" s="6">
        <v>13.6720227004392</v>
      </c>
      <c r="G55" s="6">
        <v>86.3279772995608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23973.218647400001</v>
      </c>
      <c r="E56" s="6">
        <v>115360.7190652</v>
      </c>
      <c r="F56" s="6">
        <v>17.205584684507301</v>
      </c>
      <c r="G56" s="6">
        <v>82.794415315492699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11203.623891900001</v>
      </c>
      <c r="E57" s="6">
        <v>65761.7441139</v>
      </c>
      <c r="F57" s="6">
        <v>14.5567080132141</v>
      </c>
      <c r="G57" s="6">
        <v>85.443291986785894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16723.7922129</v>
      </c>
      <c r="E58" s="6">
        <v>73214.444720900006</v>
      </c>
      <c r="F58" s="6">
        <v>18.594752113286098</v>
      </c>
      <c r="G58" s="6">
        <v>81.405247886713894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13501.8166967</v>
      </c>
      <c r="E59" s="6">
        <v>63844.302781999999</v>
      </c>
      <c r="F59" s="6">
        <v>17.4563595274075</v>
      </c>
      <c r="G59" s="6">
        <v>82.5436404725925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10025.1984813</v>
      </c>
      <c r="E60" s="6">
        <v>46315.760703100001</v>
      </c>
      <c r="F60" s="6">
        <v>17.793801572472798</v>
      </c>
      <c r="G60" s="6">
        <v>82.206198427527198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1138</v>
      </c>
    </row>
    <row r="9" spans="1:7" x14ac:dyDescent="0.25">
      <c r="A9" t="s">
        <v>1139</v>
      </c>
    </row>
    <row r="10" spans="1:7" x14ac:dyDescent="0.25">
      <c r="A10" t="s">
        <v>1148</v>
      </c>
    </row>
    <row r="11" spans="1:7" x14ac:dyDescent="0.25">
      <c r="A11" t="s">
        <v>1149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95236.243411400006</v>
      </c>
      <c r="E17" s="6">
        <v>2715113.2693246002</v>
      </c>
      <c r="F17" s="6">
        <v>3.3887686559912402</v>
      </c>
      <c r="G17" s="6">
        <v>96.6112313440088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1151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79.403825600000005</v>
      </c>
      <c r="E28" s="6">
        <v>1055.7099539999999</v>
      </c>
      <c r="F28" s="6">
        <v>6.9952305246422899</v>
      </c>
      <c r="G28" s="6">
        <v>93.004769475357705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383.73266869999998</v>
      </c>
      <c r="E29" s="6">
        <v>7537.4658706999999</v>
      </c>
      <c r="F29" s="6">
        <v>4.84437635026209</v>
      </c>
      <c r="G29" s="6">
        <v>95.155623649737905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7606.5148320999997</v>
      </c>
      <c r="E30" s="6">
        <v>126156.0864441</v>
      </c>
      <c r="F30" s="6">
        <v>5.6865781313520296</v>
      </c>
      <c r="G30" s="6">
        <v>94.313421868648007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3370.6660955000002</v>
      </c>
      <c r="E31" s="6">
        <v>71359.822424600003</v>
      </c>
      <c r="F31" s="6">
        <v>4.5104296281877003</v>
      </c>
      <c r="G31" s="6">
        <v>95.489570371812306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3978.1242932</v>
      </c>
      <c r="E32" s="6">
        <v>85357.8340131</v>
      </c>
      <c r="F32" s="6">
        <v>4.4529933619343796</v>
      </c>
      <c r="G32" s="6">
        <v>95.547006638065596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459.0588454</v>
      </c>
      <c r="E33" s="6">
        <v>11532.4128339</v>
      </c>
      <c r="F33" s="6">
        <v>3.8282110626374499</v>
      </c>
      <c r="G33" s="6">
        <v>96.171788937362507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168.4619644</v>
      </c>
      <c r="E34" s="6">
        <v>3700.1012558000002</v>
      </c>
      <c r="F34" s="6">
        <v>4.3546390432593398</v>
      </c>
      <c r="G34" s="6">
        <v>95.645360956740703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2470.3907150999999</v>
      </c>
      <c r="E35" s="6">
        <v>102033.53915320001</v>
      </c>
      <c r="F35" s="6">
        <v>2.3639213551234701</v>
      </c>
      <c r="G35" s="6">
        <v>97.636078644876505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3966.0963833000001</v>
      </c>
      <c r="E36" s="6">
        <v>59947.607753099997</v>
      </c>
      <c r="F36" s="6">
        <v>6.2053927821736696</v>
      </c>
      <c r="G36" s="6">
        <v>93.794607217826297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2666.9968445999998</v>
      </c>
      <c r="E37" s="6">
        <v>88990.872722300002</v>
      </c>
      <c r="F37" s="6">
        <v>2.9097303452524499</v>
      </c>
      <c r="G37" s="6">
        <v>97.090269654747502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3044.2732417000002</v>
      </c>
      <c r="E38" s="6">
        <v>137473.67857069999</v>
      </c>
      <c r="F38" s="6">
        <v>2.1664657094947501</v>
      </c>
      <c r="G38" s="6">
        <v>97.833534290505298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2822.2234253000001</v>
      </c>
      <c r="E39" s="6">
        <v>84410.822310300005</v>
      </c>
      <c r="F39" s="6">
        <v>3.2352687006413299</v>
      </c>
      <c r="G39" s="6">
        <v>96.764731299358701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3342.5460475</v>
      </c>
      <c r="E40" s="6">
        <v>99365.331210699995</v>
      </c>
      <c r="F40" s="6">
        <v>3.2544203392472899</v>
      </c>
      <c r="G40" s="6">
        <v>96.745579660752696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2825.9112338</v>
      </c>
      <c r="E41" s="6">
        <v>84982.469264800005</v>
      </c>
      <c r="F41" s="6">
        <v>3.2182705315298001</v>
      </c>
      <c r="G41" s="6">
        <v>96.781729468470203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5178.4984615000003</v>
      </c>
      <c r="E42" s="6">
        <v>78016.922904299994</v>
      </c>
      <c r="F42" s="6">
        <v>6.2244993492259404</v>
      </c>
      <c r="G42" s="6">
        <v>93.775500650774106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5137.3409984999998</v>
      </c>
      <c r="E43" s="6">
        <v>87346.558083199998</v>
      </c>
      <c r="F43" s="6">
        <v>5.5548490596851803</v>
      </c>
      <c r="G43" s="6">
        <v>94.445150940314804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5248.9017421999997</v>
      </c>
      <c r="E44" s="6">
        <v>114518.5822822</v>
      </c>
      <c r="F44" s="6">
        <v>4.3825766108025199</v>
      </c>
      <c r="G44" s="6">
        <v>95.617423389197498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4082.3011906000002</v>
      </c>
      <c r="E45" s="6">
        <v>108718.7183064</v>
      </c>
      <c r="F45" s="6">
        <v>3.6190286300635499</v>
      </c>
      <c r="G45" s="6">
        <v>96.380971369936404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3223.0173163999998</v>
      </c>
      <c r="E46" s="6">
        <v>61762.0756941</v>
      </c>
      <c r="F46" s="6">
        <v>4.9596256111832302</v>
      </c>
      <c r="G46" s="6">
        <v>95.040374388816801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5324.5938042999996</v>
      </c>
      <c r="E47" s="6">
        <v>141373.5458933</v>
      </c>
      <c r="F47" s="6">
        <v>3.6296259893111</v>
      </c>
      <c r="G47" s="6">
        <v>96.370374010688906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5382.8740421000002</v>
      </c>
      <c r="E48" s="6">
        <v>103140.58436360001</v>
      </c>
      <c r="F48" s="6">
        <v>4.9601018260742</v>
      </c>
      <c r="G48" s="6">
        <v>95.039898173925806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2754.6426474</v>
      </c>
      <c r="E49" s="6">
        <v>78393.560597599993</v>
      </c>
      <c r="F49" s="6">
        <v>3.3945824272698601</v>
      </c>
      <c r="G49" s="6">
        <v>96.605417572730104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1951.3135993999999</v>
      </c>
      <c r="E50" s="6">
        <v>81475.035594999994</v>
      </c>
      <c r="F50" s="6">
        <v>2.33896558850136</v>
      </c>
      <c r="G50" s="6">
        <v>97.661034411498605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706.71661989999996</v>
      </c>
      <c r="E51" s="6">
        <v>65745.823656099994</v>
      </c>
      <c r="F51" s="6">
        <v>1.0634907513915399</v>
      </c>
      <c r="G51" s="6">
        <v>98.936509248608502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921.31834509999999</v>
      </c>
      <c r="E52" s="6">
        <v>120871.70994299999</v>
      </c>
      <c r="F52" s="6">
        <v>0.75646230170140105</v>
      </c>
      <c r="G52" s="6">
        <v>99.243537698298596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2890.9512418999998</v>
      </c>
      <c r="E53" s="6">
        <v>100527.04914059999</v>
      </c>
      <c r="F53" s="6">
        <v>2.79540431182925</v>
      </c>
      <c r="G53" s="6">
        <v>97.204595688170699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1664.6148384000001</v>
      </c>
      <c r="E54" s="6">
        <v>83208.747052699997</v>
      </c>
      <c r="F54" s="6">
        <v>1.96129244949181</v>
      </c>
      <c r="G54" s="6">
        <v>98.038707550508207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4529.9224283000003</v>
      </c>
      <c r="E55" s="6">
        <v>95240.816435100001</v>
      </c>
      <c r="F55" s="6">
        <v>4.54033164423298</v>
      </c>
      <c r="G55" s="6">
        <v>95.459668355766993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3808.6422504000002</v>
      </c>
      <c r="E56" s="6">
        <v>135525.29546220001</v>
      </c>
      <c r="F56" s="6">
        <v>2.7334634425217899</v>
      </c>
      <c r="G56" s="6">
        <v>97.266536557478204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884.26701960000003</v>
      </c>
      <c r="E57" s="6">
        <v>76081.100986200006</v>
      </c>
      <c r="F57" s="6">
        <v>1.1489154700505899</v>
      </c>
      <c r="G57" s="6">
        <v>98.851084529949404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2309.5042235999999</v>
      </c>
      <c r="E58" s="6">
        <v>87628.732710199998</v>
      </c>
      <c r="F58" s="6">
        <v>2.5678780264504599</v>
      </c>
      <c r="G58" s="6">
        <v>97.432121973549499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1096.5477622000001</v>
      </c>
      <c r="E59" s="6">
        <v>76249.571716499995</v>
      </c>
      <c r="F59" s="6">
        <v>1.41771529016653</v>
      </c>
      <c r="G59" s="6">
        <v>98.582284709833502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955.87446339999997</v>
      </c>
      <c r="E60" s="6">
        <v>55385.084720999999</v>
      </c>
      <c r="F60" s="6">
        <v>1.69658890660965</v>
      </c>
      <c r="G60" s="6">
        <v>98.303411093390395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1152</v>
      </c>
    </row>
    <row r="9" spans="1:4" x14ac:dyDescent="0.25">
      <c r="A9" t="s">
        <v>1139</v>
      </c>
    </row>
    <row r="10" spans="1:4" x14ac:dyDescent="0.25">
      <c r="A10" t="s">
        <v>1153</v>
      </c>
    </row>
    <row r="11" spans="1:4" x14ac:dyDescent="0.25">
      <c r="A11" t="s">
        <v>1154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1155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1.2893429364228399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1156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2.3833333333333302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1.994017192796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1.3060976689611901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1.41787668550341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1.3614913098244401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1.78843162217758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1.6042973110124199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1.2218931087057801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1.2926620313847501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1.27294561468886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1.26181856731883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1.2618312791128401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1.2277118713969599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1.2367485279474699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1.2587341601242701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1.2953267797553201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1.3257519338331101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1.3052316410198399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1.33415522335112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1.33164410719445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1.3586172948402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1.2880980115715901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1.4071398064324301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1.1672977773745601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1.19747583423393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1.2589184689180899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1.21004527487177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1.2376809542812801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1.2697263481083201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1.1893028322963899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1.2528278203754499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1.26715617009139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1.2603288428549499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1157</v>
      </c>
    </row>
    <row r="9" spans="1:4" x14ac:dyDescent="0.25">
      <c r="A9" t="s">
        <v>1139</v>
      </c>
    </row>
    <row r="10" spans="1:4" x14ac:dyDescent="0.25">
      <c r="A10" t="s">
        <v>1158</v>
      </c>
    </row>
    <row r="11" spans="1:4" x14ac:dyDescent="0.25">
      <c r="A11" t="s">
        <v>1159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1160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1.4105076006823201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1161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1.3249097472924201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1.4424088887047499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1.3322776718841101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1.38362595785124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1.4464738228015399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1.6610681049696301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1.4181632164678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1.4620437082235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1.4493607560670001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1.58043883533812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1.3674060586288701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1.38390269029506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1.34876015641865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1.2852295994365901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1.30912656117591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1.37663875217787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1.38971970362382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1.35638505045294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1.4498693450103199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1.36878290111322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1.40066317504644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1.48095635792527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1.4762978915173599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1.44905129305487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1.4170408766704901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1.3589080908986499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1.4842348596547701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1.39577449565616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1.4608795998278801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1.3912436699762001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1.4420352954934299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1.48705027637557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1.4316957769337599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1162</v>
      </c>
    </row>
    <row r="9" spans="1:11" x14ac:dyDescent="0.25">
      <c r="A9" t="s">
        <v>1163</v>
      </c>
    </row>
    <row r="10" spans="1:11" x14ac:dyDescent="0.25">
      <c r="A10" t="s">
        <v>4</v>
      </c>
    </row>
    <row r="11" spans="1:11" x14ac:dyDescent="0.25">
      <c r="A11" t="s">
        <v>1164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1165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1166</v>
      </c>
      <c r="F16" s="5" t="s">
        <v>622</v>
      </c>
      <c r="G16" s="5" t="s">
        <v>1167</v>
      </c>
      <c r="H16" s="5" t="s">
        <v>113</v>
      </c>
      <c r="I16" s="5" t="s">
        <v>1168</v>
      </c>
      <c r="J16" s="5" t="s">
        <v>624</v>
      </c>
      <c r="K16" s="5" t="s">
        <v>1169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2508745.6924601998</v>
      </c>
      <c r="E17" s="6">
        <v>260803.34921280001</v>
      </c>
      <c r="F17" s="6">
        <v>33039.300102300003</v>
      </c>
      <c r="G17" s="6">
        <v>7761.1709607000003</v>
      </c>
      <c r="H17" s="6">
        <v>89.268102813938796</v>
      </c>
      <c r="I17" s="6">
        <v>9.2801037035032792</v>
      </c>
      <c r="J17" s="6">
        <v>1.17562957748037</v>
      </c>
      <c r="K17" s="6">
        <v>0.276163905077563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1170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1166</v>
      </c>
      <c r="F27" s="5" t="s">
        <v>622</v>
      </c>
      <c r="G27" s="5" t="s">
        <v>1167</v>
      </c>
      <c r="H27" s="5" t="s">
        <v>113</v>
      </c>
      <c r="I27" s="5" t="s">
        <v>1168</v>
      </c>
      <c r="J27" s="5" t="s">
        <v>624</v>
      </c>
      <c r="K27" s="5" t="s">
        <v>1169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694.78347399999996</v>
      </c>
      <c r="E28" s="6">
        <v>14.4370592</v>
      </c>
      <c r="F28" s="6">
        <v>97.450149600000003</v>
      </c>
      <c r="G28" s="6">
        <v>328.44309679999998</v>
      </c>
      <c r="H28" s="6">
        <v>61.208267090619998</v>
      </c>
      <c r="I28" s="6">
        <v>1.2718600953895101</v>
      </c>
      <c r="J28" s="6">
        <v>8.5850556438791692</v>
      </c>
      <c r="K28" s="6">
        <v>28.934817170111302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5584.7316647999996</v>
      </c>
      <c r="E29" s="6">
        <v>500.18380810000002</v>
      </c>
      <c r="F29" s="6">
        <v>628.7661726</v>
      </c>
      <c r="G29" s="6">
        <v>1207.5168939</v>
      </c>
      <c r="H29" s="6">
        <v>70.503619332624694</v>
      </c>
      <c r="I29" s="6">
        <v>6.3144965450883301</v>
      </c>
      <c r="J29" s="6">
        <v>7.9377655978766404</v>
      </c>
      <c r="K29" s="6">
        <v>15.2441185244104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111110.87069520001</v>
      </c>
      <c r="E30" s="6">
        <v>20120.4641199</v>
      </c>
      <c r="F30" s="6">
        <v>2142.7876758000002</v>
      </c>
      <c r="G30" s="6">
        <v>388.47878530000003</v>
      </c>
      <c r="H30" s="6">
        <v>83.0657221339263</v>
      </c>
      <c r="I30" s="6">
        <v>15.041920482956399</v>
      </c>
      <c r="J30" s="6">
        <v>1.60193331720236</v>
      </c>
      <c r="K30" s="6">
        <v>0.29042406591499298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53323.676957700001</v>
      </c>
      <c r="E31" s="6">
        <v>15411.6631941</v>
      </c>
      <c r="F31" s="6">
        <v>3735.7292421000002</v>
      </c>
      <c r="G31" s="6">
        <v>2259.4191261999999</v>
      </c>
      <c r="H31" s="6">
        <v>71.354647900311406</v>
      </c>
      <c r="I31" s="6">
        <v>20.6229927025765</v>
      </c>
      <c r="J31" s="6">
        <v>4.9989359310761303</v>
      </c>
      <c r="K31" s="6">
        <v>3.0234234660359398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70315.552045000004</v>
      </c>
      <c r="E32" s="6">
        <v>14711.355954799999</v>
      </c>
      <c r="F32" s="6">
        <v>3870.8619250000002</v>
      </c>
      <c r="G32" s="6">
        <v>438.18838149999999</v>
      </c>
      <c r="H32" s="6">
        <v>78.7091260653565</v>
      </c>
      <c r="I32" s="6">
        <v>16.467451890268201</v>
      </c>
      <c r="J32" s="6">
        <v>4.3329270748159896</v>
      </c>
      <c r="K32" s="6">
        <v>0.49049496955930499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8306.1448005000002</v>
      </c>
      <c r="E33" s="6">
        <v>1975.1426159</v>
      </c>
      <c r="F33" s="6">
        <v>456.13654780000002</v>
      </c>
      <c r="G33" s="6">
        <v>1254.0477151</v>
      </c>
      <c r="H33" s="6">
        <v>69.267101008446602</v>
      </c>
      <c r="I33" s="6">
        <v>16.471227791911002</v>
      </c>
      <c r="J33" s="6">
        <v>3.8038412631820302</v>
      </c>
      <c r="K33" s="6">
        <v>10.4578299364603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3271.8727050000002</v>
      </c>
      <c r="E34" s="6">
        <v>204.6949956</v>
      </c>
      <c r="F34" s="6">
        <v>235.43733879999999</v>
      </c>
      <c r="G34" s="6">
        <v>156.5581808</v>
      </c>
      <c r="H34" s="6">
        <v>84.575914073619501</v>
      </c>
      <c r="I34" s="6">
        <v>5.2912408030756604</v>
      </c>
      <c r="J34" s="6">
        <v>6.0859116265864799</v>
      </c>
      <c r="K34" s="6">
        <v>4.0469334967183501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101239.0850321</v>
      </c>
      <c r="E35" s="6">
        <v>2959.4283672000001</v>
      </c>
      <c r="F35" s="6">
        <v>236.18634119999999</v>
      </c>
      <c r="G35" s="6">
        <v>69.230127800000005</v>
      </c>
      <c r="H35" s="6">
        <v>96.875864055720697</v>
      </c>
      <c r="I35" s="6">
        <v>2.8318823712463099</v>
      </c>
      <c r="J35" s="6">
        <v>0.22600713819820101</v>
      </c>
      <c r="K35" s="6">
        <v>6.6246434834791895E-2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62710.115697599998</v>
      </c>
      <c r="E36" s="6">
        <v>1078.2206025999999</v>
      </c>
      <c r="F36" s="6">
        <v>125.3678362</v>
      </c>
      <c r="G36" s="6">
        <v>0</v>
      </c>
      <c r="H36" s="6">
        <v>98.116853881240601</v>
      </c>
      <c r="I36" s="6">
        <v>1.6869943890264001</v>
      </c>
      <c r="J36" s="6">
        <v>0.19615172973302999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81522.996255799997</v>
      </c>
      <c r="E37" s="6">
        <v>8527.8935020999998</v>
      </c>
      <c r="F37" s="6">
        <v>1514.9728732999999</v>
      </c>
      <c r="G37" s="6">
        <v>92.0069357</v>
      </c>
      <c r="H37" s="6">
        <v>88.942713420037904</v>
      </c>
      <c r="I37" s="6">
        <v>9.3040494421219204</v>
      </c>
      <c r="J37" s="6">
        <v>1.6528563018740501</v>
      </c>
      <c r="K37" s="6">
        <v>0.100380835966131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131494.62551809999</v>
      </c>
      <c r="E38" s="6">
        <v>8365.7350363000005</v>
      </c>
      <c r="F38" s="6">
        <v>657.59125800000004</v>
      </c>
      <c r="G38" s="6">
        <v>0</v>
      </c>
      <c r="H38" s="6">
        <v>93.578524182912403</v>
      </c>
      <c r="I38" s="6">
        <v>5.9534991283311403</v>
      </c>
      <c r="J38" s="6">
        <v>0.46797668875641202</v>
      </c>
      <c r="K38" s="6">
        <v>0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77394.010300800001</v>
      </c>
      <c r="E39" s="6">
        <v>9213.3607226999993</v>
      </c>
      <c r="F39" s="6">
        <v>610.13026030000003</v>
      </c>
      <c r="G39" s="6">
        <v>15.544451799999999</v>
      </c>
      <c r="H39" s="6">
        <v>88.720976836436805</v>
      </c>
      <c r="I39" s="6">
        <v>10.5617781025614</v>
      </c>
      <c r="J39" s="6">
        <v>0.69942560775566798</v>
      </c>
      <c r="K39" s="6">
        <v>1.7819453246095102E-2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97932.370222099999</v>
      </c>
      <c r="E40" s="6">
        <v>4652.9381606999996</v>
      </c>
      <c r="F40" s="6">
        <v>122.5688754</v>
      </c>
      <c r="G40" s="6">
        <v>0</v>
      </c>
      <c r="H40" s="6">
        <v>95.350398466424593</v>
      </c>
      <c r="I40" s="6">
        <v>4.5302641675699897</v>
      </c>
      <c r="J40" s="6">
        <v>0.119337366005405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78412.375937499994</v>
      </c>
      <c r="E41" s="6">
        <v>8825.2323116000007</v>
      </c>
      <c r="F41" s="6">
        <v>570.77224950000004</v>
      </c>
      <c r="G41" s="6">
        <v>0</v>
      </c>
      <c r="H41" s="6">
        <v>89.299421640910694</v>
      </c>
      <c r="I41" s="6">
        <v>10.050558114712899</v>
      </c>
      <c r="J41" s="6">
        <v>0.65002024437644701</v>
      </c>
      <c r="K41" s="6">
        <v>0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78453.850857500001</v>
      </c>
      <c r="E42" s="6">
        <v>3094.3355132000002</v>
      </c>
      <c r="F42" s="6">
        <v>1525.8802261999999</v>
      </c>
      <c r="G42" s="6">
        <v>121.3547689</v>
      </c>
      <c r="H42" s="6">
        <v>94.300683342353807</v>
      </c>
      <c r="I42" s="6">
        <v>3.7193579435033901</v>
      </c>
      <c r="J42" s="6">
        <v>1.83409158959709</v>
      </c>
      <c r="K42" s="6">
        <v>0.145867124545734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83067.562645400001</v>
      </c>
      <c r="E43" s="6">
        <v>7934.2246216000003</v>
      </c>
      <c r="F43" s="6">
        <v>1332.0131318000001</v>
      </c>
      <c r="G43" s="6">
        <v>150.0986829</v>
      </c>
      <c r="H43" s="6">
        <v>89.818404576583006</v>
      </c>
      <c r="I43" s="6">
        <v>8.5790334321771304</v>
      </c>
      <c r="J43" s="6">
        <v>1.4402648947827199</v>
      </c>
      <c r="K43" s="6">
        <v>0.16229709645719301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108339.6972478</v>
      </c>
      <c r="E44" s="6">
        <v>10004.7561965</v>
      </c>
      <c r="F44" s="6">
        <v>1423.0305801</v>
      </c>
      <c r="G44" s="6">
        <v>0</v>
      </c>
      <c r="H44" s="6">
        <v>90.458356147590194</v>
      </c>
      <c r="I44" s="6">
        <v>8.3534828154708105</v>
      </c>
      <c r="J44" s="6">
        <v>1.1881610369389499</v>
      </c>
      <c r="K44" s="6">
        <v>0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103855.13015539999</v>
      </c>
      <c r="E45" s="6">
        <v>8098.9753634999997</v>
      </c>
      <c r="F45" s="6">
        <v>819.97304429999997</v>
      </c>
      <c r="G45" s="6">
        <v>26.9409338</v>
      </c>
      <c r="H45" s="6">
        <v>92.0693187158314</v>
      </c>
      <c r="I45" s="6">
        <v>7.1798778057279797</v>
      </c>
      <c r="J45" s="6">
        <v>0.72691988774251104</v>
      </c>
      <c r="K45" s="6">
        <v>2.3883590698146599E-2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50737.157803599999</v>
      </c>
      <c r="E46" s="6">
        <v>13530.218983000001</v>
      </c>
      <c r="F46" s="6">
        <v>717.71622390000005</v>
      </c>
      <c r="G46" s="6">
        <v>0</v>
      </c>
      <c r="H46" s="6">
        <v>78.075071455852395</v>
      </c>
      <c r="I46" s="6">
        <v>20.820496449568601</v>
      </c>
      <c r="J46" s="6">
        <v>1.10443209457904</v>
      </c>
      <c r="K46" s="6">
        <v>0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117612.7843408</v>
      </c>
      <c r="E47" s="6">
        <v>26274.9937593</v>
      </c>
      <c r="F47" s="6">
        <v>2525.5811322999998</v>
      </c>
      <c r="G47" s="6">
        <v>284.78046519999998</v>
      </c>
      <c r="H47" s="6">
        <v>80.1733304752495</v>
      </c>
      <c r="I47" s="6">
        <v>17.9109249875033</v>
      </c>
      <c r="J47" s="6">
        <v>1.7216176957023299</v>
      </c>
      <c r="K47" s="6">
        <v>0.19412684154484799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96422.309828099998</v>
      </c>
      <c r="E48" s="6">
        <v>10186.0113064</v>
      </c>
      <c r="F48" s="6">
        <v>1619.5140742000001</v>
      </c>
      <c r="G48" s="6">
        <v>295.623197</v>
      </c>
      <c r="H48" s="6">
        <v>88.849278528922696</v>
      </c>
      <c r="I48" s="6">
        <v>9.3859995396764795</v>
      </c>
      <c r="J48" s="6">
        <v>1.4923170510708099</v>
      </c>
      <c r="K48" s="6">
        <v>0.27240488032997801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73425.761913199996</v>
      </c>
      <c r="E49" s="6">
        <v>7118.7894208999996</v>
      </c>
      <c r="F49" s="6">
        <v>576.28894170000001</v>
      </c>
      <c r="G49" s="6">
        <v>27.362969199999998</v>
      </c>
      <c r="H49" s="6">
        <v>90.483533802363198</v>
      </c>
      <c r="I49" s="6">
        <v>8.7725779946195299</v>
      </c>
      <c r="J49" s="6">
        <v>0.71016845556036201</v>
      </c>
      <c r="K49" s="6">
        <v>3.37197474568681E-2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69037.278251299998</v>
      </c>
      <c r="E50" s="6">
        <v>12495.912624799999</v>
      </c>
      <c r="F50" s="6">
        <v>1354.3852222999999</v>
      </c>
      <c r="G50" s="6">
        <v>538.77309600000001</v>
      </c>
      <c r="H50" s="6">
        <v>82.752366510045206</v>
      </c>
      <c r="I50" s="6">
        <v>14.9783764307869</v>
      </c>
      <c r="J50" s="6">
        <v>1.6234501873550899</v>
      </c>
      <c r="K50" s="6">
        <v>0.64580687181282703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60467.771105899999</v>
      </c>
      <c r="E51" s="6">
        <v>5342.6966536999998</v>
      </c>
      <c r="F51" s="6">
        <v>642.07251640000004</v>
      </c>
      <c r="G51" s="6">
        <v>0</v>
      </c>
      <c r="H51" s="6">
        <v>90.9939196526676</v>
      </c>
      <c r="I51" s="6">
        <v>8.0398681999363202</v>
      </c>
      <c r="J51" s="6">
        <v>0.96621214739610295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119499.1034062</v>
      </c>
      <c r="E52" s="6">
        <v>1812.0012541999999</v>
      </c>
      <c r="F52" s="6">
        <v>481.9236277</v>
      </c>
      <c r="G52" s="6">
        <v>0</v>
      </c>
      <c r="H52" s="6">
        <v>98.116538430694305</v>
      </c>
      <c r="I52" s="6">
        <v>1.4877709173252001</v>
      </c>
      <c r="J52" s="6">
        <v>0.395690651980518</v>
      </c>
      <c r="K52" s="6">
        <v>0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95321.548871299994</v>
      </c>
      <c r="E53" s="6">
        <v>6845.8018760000004</v>
      </c>
      <c r="F53" s="6">
        <v>1200.8162070000001</v>
      </c>
      <c r="G53" s="6">
        <v>49.8334282</v>
      </c>
      <c r="H53" s="6">
        <v>92.171138988131105</v>
      </c>
      <c r="I53" s="6">
        <v>6.6195457760546903</v>
      </c>
      <c r="J53" s="6">
        <v>1.1611288195078999</v>
      </c>
      <c r="K53" s="6">
        <v>4.8186416306336403E-2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83006.950450000004</v>
      </c>
      <c r="E54" s="6">
        <v>1534.1179838</v>
      </c>
      <c r="F54" s="6">
        <v>293.0607971</v>
      </c>
      <c r="G54" s="6">
        <v>39.232660199999998</v>
      </c>
      <c r="H54" s="6">
        <v>97.800945550507606</v>
      </c>
      <c r="I54" s="6">
        <v>1.80753766507848</v>
      </c>
      <c r="J54" s="6">
        <v>0.34529184489713399</v>
      </c>
      <c r="K54" s="6">
        <v>4.62249395167579E-2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78845.678893300006</v>
      </c>
      <c r="E55" s="6">
        <v>19642.382889699998</v>
      </c>
      <c r="F55" s="6">
        <v>1282.6770804</v>
      </c>
      <c r="G55" s="6">
        <v>0</v>
      </c>
      <c r="H55" s="6">
        <v>79.026856763334905</v>
      </c>
      <c r="I55" s="6">
        <v>19.687518718883201</v>
      </c>
      <c r="J55" s="6">
        <v>1.2856245177818699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127596.8382062</v>
      </c>
      <c r="E56" s="6">
        <v>10756.944580699999</v>
      </c>
      <c r="F56" s="6">
        <v>980.15492570000004</v>
      </c>
      <c r="G56" s="6">
        <v>0</v>
      </c>
      <c r="H56" s="6">
        <v>91.576280912544206</v>
      </c>
      <c r="I56" s="6">
        <v>7.7202616658175804</v>
      </c>
      <c r="J56" s="6">
        <v>0.70345742163817704</v>
      </c>
      <c r="K56" s="6">
        <v>0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74881.827648699997</v>
      </c>
      <c r="E57" s="6">
        <v>1787.3986333</v>
      </c>
      <c r="F57" s="6">
        <v>287.03498189999999</v>
      </c>
      <c r="G57" s="6">
        <v>9.1067418999999994</v>
      </c>
      <c r="H57" s="6">
        <v>97.292885864012206</v>
      </c>
      <c r="I57" s="6">
        <v>2.3223414369503201</v>
      </c>
      <c r="J57" s="6">
        <v>0.37294043975515001</v>
      </c>
      <c r="K57" s="6">
        <v>1.18322592822706E-2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83839.588830199995</v>
      </c>
      <c r="E58" s="6">
        <v>5723.8898796000003</v>
      </c>
      <c r="F58" s="6">
        <v>374.75822399999998</v>
      </c>
      <c r="G58" s="6">
        <v>0</v>
      </c>
      <c r="H58" s="6">
        <v>93.219070874061103</v>
      </c>
      <c r="I58" s="6">
        <v>6.3642451472704904</v>
      </c>
      <c r="J58" s="6">
        <v>0.41668397866843299</v>
      </c>
      <c r="K58" s="6">
        <v>0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71639.240463599999</v>
      </c>
      <c r="E59" s="6">
        <v>5349.4428608999997</v>
      </c>
      <c r="F59" s="6">
        <v>357.43615419999998</v>
      </c>
      <c r="G59" s="6">
        <v>0</v>
      </c>
      <c r="H59" s="6">
        <v>92.621634991434107</v>
      </c>
      <c r="I59" s="6">
        <v>6.91623949198015</v>
      </c>
      <c r="J59" s="6">
        <v>0.46212551658578399</v>
      </c>
      <c r="K59" s="6">
        <v>0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49382.400235499998</v>
      </c>
      <c r="E60" s="6">
        <v>6709.7043609000002</v>
      </c>
      <c r="F60" s="6">
        <v>240.2242655</v>
      </c>
      <c r="G60" s="6">
        <v>8.6303225000000001</v>
      </c>
      <c r="H60" s="6">
        <v>87.6492004225112</v>
      </c>
      <c r="I60" s="6">
        <v>11.9091056631457</v>
      </c>
      <c r="J60" s="6">
        <v>0.42637588883384597</v>
      </c>
      <c r="K60" s="6">
        <v>1.531802550921E-2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1171</v>
      </c>
    </row>
    <row r="9" spans="1:11" x14ac:dyDescent="0.25">
      <c r="A9" t="s">
        <v>1172</v>
      </c>
    </row>
    <row r="10" spans="1:11" x14ac:dyDescent="0.25">
      <c r="A10" t="s">
        <v>4</v>
      </c>
    </row>
    <row r="11" spans="1:11" x14ac:dyDescent="0.25">
      <c r="A11" t="s">
        <v>1173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1174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1166</v>
      </c>
      <c r="F16" s="5" t="s">
        <v>622</v>
      </c>
      <c r="G16" s="5" t="s">
        <v>1167</v>
      </c>
      <c r="H16" s="5" t="s">
        <v>113</v>
      </c>
      <c r="I16" s="5" t="s">
        <v>1168</v>
      </c>
      <c r="J16" s="5" t="s">
        <v>624</v>
      </c>
      <c r="K16" s="5" t="s">
        <v>1169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2451936.4355418999</v>
      </c>
      <c r="E17" s="6">
        <v>282042.93007389997</v>
      </c>
      <c r="F17" s="6">
        <v>54371.403041600002</v>
      </c>
      <c r="G17" s="6">
        <v>21998.744078600001</v>
      </c>
      <c r="H17" s="6">
        <v>87.246672502126998</v>
      </c>
      <c r="I17" s="6">
        <v>10.0358666705238</v>
      </c>
      <c r="J17" s="6">
        <v>1.9346847356600501</v>
      </c>
      <c r="K17" s="6">
        <v>0.78277609168915296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1175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1166</v>
      </c>
      <c r="F27" s="5" t="s">
        <v>622</v>
      </c>
      <c r="G27" s="5" t="s">
        <v>1167</v>
      </c>
      <c r="H27" s="5" t="s">
        <v>113</v>
      </c>
      <c r="I27" s="5" t="s">
        <v>1168</v>
      </c>
      <c r="J27" s="5" t="s">
        <v>624</v>
      </c>
      <c r="K27" s="5" t="s">
        <v>1169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57.748236800000001</v>
      </c>
      <c r="E28" s="6">
        <v>12.632426799999999</v>
      </c>
      <c r="F28" s="6">
        <v>93.840884799999998</v>
      </c>
      <c r="G28" s="6">
        <v>970.89223119999997</v>
      </c>
      <c r="H28" s="6">
        <v>5.0874403815580296</v>
      </c>
      <c r="I28" s="6">
        <v>1.11287758346582</v>
      </c>
      <c r="J28" s="6">
        <v>8.2670906200317997</v>
      </c>
      <c r="K28" s="6">
        <v>85.532591414944307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1018.3161857</v>
      </c>
      <c r="E29" s="6">
        <v>313.24334720000002</v>
      </c>
      <c r="F29" s="6">
        <v>1485.1289632999999</v>
      </c>
      <c r="G29" s="6">
        <v>5104.5100431999999</v>
      </c>
      <c r="H29" s="6">
        <v>12.855582152560601</v>
      </c>
      <c r="I29" s="6">
        <v>3.9544943311536702</v>
      </c>
      <c r="J29" s="6">
        <v>18.748791056214198</v>
      </c>
      <c r="K29" s="6">
        <v>64.441132460071501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109331.0090199</v>
      </c>
      <c r="E30" s="6">
        <v>21503.695489999998</v>
      </c>
      <c r="F30" s="6">
        <v>2489.9312362000001</v>
      </c>
      <c r="G30" s="6">
        <v>437.96553010000002</v>
      </c>
      <c r="H30" s="6">
        <v>81.735109796607205</v>
      </c>
      <c r="I30" s="6">
        <v>16.076014734191698</v>
      </c>
      <c r="J30" s="6">
        <v>1.8614554535005301</v>
      </c>
      <c r="K30" s="6">
        <v>0.32742001570055101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51283.489839000002</v>
      </c>
      <c r="E31" s="6">
        <v>16311.933474199999</v>
      </c>
      <c r="F31" s="6">
        <v>3627.7641555999999</v>
      </c>
      <c r="G31" s="6">
        <v>3507.3010512999999</v>
      </c>
      <c r="H31" s="6">
        <v>68.624587975504099</v>
      </c>
      <c r="I31" s="6">
        <v>21.8276821110471</v>
      </c>
      <c r="J31" s="6">
        <v>4.8544633220539604</v>
      </c>
      <c r="K31" s="6">
        <v>4.6932665913948304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67631.879749500004</v>
      </c>
      <c r="E32" s="6">
        <v>15261.333346699999</v>
      </c>
      <c r="F32" s="6">
        <v>5417.2247353000002</v>
      </c>
      <c r="G32" s="6">
        <v>1025.5204748000001</v>
      </c>
      <c r="H32" s="6">
        <v>75.705103557086503</v>
      </c>
      <c r="I32" s="6">
        <v>17.083080134848402</v>
      </c>
      <c r="J32" s="6">
        <v>6.0638793583277399</v>
      </c>
      <c r="K32" s="6">
        <v>1.1479369497373799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6613.5475474000004</v>
      </c>
      <c r="E33" s="6">
        <v>2048.1909214000002</v>
      </c>
      <c r="F33" s="6">
        <v>1469.5750048</v>
      </c>
      <c r="G33" s="6">
        <v>1860.1582057000001</v>
      </c>
      <c r="H33" s="6">
        <v>55.152092455978398</v>
      </c>
      <c r="I33" s="6">
        <v>17.080396603326399</v>
      </c>
      <c r="J33" s="6">
        <v>12.255168040273301</v>
      </c>
      <c r="K33" s="6">
        <v>15.512342900421899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2683.0414814999999</v>
      </c>
      <c r="E34" s="6">
        <v>187.1373566</v>
      </c>
      <c r="F34" s="6">
        <v>236.2692356</v>
      </c>
      <c r="G34" s="6">
        <v>762.11514650000004</v>
      </c>
      <c r="H34" s="6">
        <v>69.354986044697199</v>
      </c>
      <c r="I34" s="6">
        <v>4.8373865424467697</v>
      </c>
      <c r="J34" s="6">
        <v>6.10741565153445</v>
      </c>
      <c r="K34" s="6">
        <v>19.700211761321501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99736.203146800006</v>
      </c>
      <c r="E35" s="6">
        <v>2967.8197783000001</v>
      </c>
      <c r="F35" s="6">
        <v>374.42818360000001</v>
      </c>
      <c r="G35" s="6">
        <v>1425.4787596000001</v>
      </c>
      <c r="H35" s="6">
        <v>95.437753654328105</v>
      </c>
      <c r="I35" s="6">
        <v>2.8399121277450199</v>
      </c>
      <c r="J35" s="6">
        <v>0.35829100788063101</v>
      </c>
      <c r="K35" s="6">
        <v>1.3640432100462101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62156.929567400002</v>
      </c>
      <c r="E36" s="6">
        <v>1007.5761424999999</v>
      </c>
      <c r="F36" s="6">
        <v>180.50820179999999</v>
      </c>
      <c r="G36" s="6">
        <v>568.69022470000004</v>
      </c>
      <c r="H36" s="6">
        <v>97.251333508615303</v>
      </c>
      <c r="I36" s="6">
        <v>1.5764633831106101</v>
      </c>
      <c r="J36" s="6">
        <v>0.282424879357285</v>
      </c>
      <c r="K36" s="6">
        <v>0.88977822891682601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76331.758797000002</v>
      </c>
      <c r="E37" s="6">
        <v>11840.235854099999</v>
      </c>
      <c r="F37" s="6">
        <v>2354.2620621000001</v>
      </c>
      <c r="G37" s="6">
        <v>1131.6128537</v>
      </c>
      <c r="H37" s="6">
        <v>83.279001746038105</v>
      </c>
      <c r="I37" s="6">
        <v>12.917860637659601</v>
      </c>
      <c r="J37" s="6">
        <v>2.5685323837705498</v>
      </c>
      <c r="K37" s="6">
        <v>1.2346052325316701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124137.90508120001</v>
      </c>
      <c r="E38" s="6">
        <v>10555.9117508</v>
      </c>
      <c r="F38" s="6">
        <v>5038.7183917000002</v>
      </c>
      <c r="G38" s="6">
        <v>785.41658870000003</v>
      </c>
      <c r="H38" s="6">
        <v>88.343093163592101</v>
      </c>
      <c r="I38" s="6">
        <v>7.5121446154387304</v>
      </c>
      <c r="J38" s="6">
        <v>3.5858182721215499</v>
      </c>
      <c r="K38" s="6">
        <v>0.55894394884760301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75837.780622899998</v>
      </c>
      <c r="E39" s="6">
        <v>9388.4580456000003</v>
      </c>
      <c r="F39" s="6">
        <v>1963.2078653999999</v>
      </c>
      <c r="G39" s="6">
        <v>43.599201700000002</v>
      </c>
      <c r="H39" s="6">
        <v>86.936985844517494</v>
      </c>
      <c r="I39" s="6">
        <v>10.76250171759</v>
      </c>
      <c r="J39" s="6">
        <v>2.25053229409232</v>
      </c>
      <c r="K39" s="6">
        <v>4.9980143800260599E-2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97543.742302300001</v>
      </c>
      <c r="E40" s="6">
        <v>5041.5660804999998</v>
      </c>
      <c r="F40" s="6">
        <v>122.5688754</v>
      </c>
      <c r="G40" s="6">
        <v>0</v>
      </c>
      <c r="H40" s="6">
        <v>94.972016661470093</v>
      </c>
      <c r="I40" s="6">
        <v>4.90864597252446</v>
      </c>
      <c r="J40" s="6">
        <v>0.119337366005405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77139.409505899996</v>
      </c>
      <c r="E41" s="6">
        <v>9466.8971879000001</v>
      </c>
      <c r="F41" s="6">
        <v>1182.3626028000001</v>
      </c>
      <c r="G41" s="6">
        <v>19.711202</v>
      </c>
      <c r="H41" s="6">
        <v>87.849712143512207</v>
      </c>
      <c r="I41" s="6">
        <v>10.781313963592501</v>
      </c>
      <c r="J41" s="6">
        <v>1.3465259193783301</v>
      </c>
      <c r="K41" s="6">
        <v>2.2447973516963201E-2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76606.144288199997</v>
      </c>
      <c r="E42" s="6">
        <v>3068.0433266</v>
      </c>
      <c r="F42" s="6">
        <v>1987.4012818000001</v>
      </c>
      <c r="G42" s="6">
        <v>1533.8324692000001</v>
      </c>
      <c r="H42" s="6">
        <v>92.079759956226695</v>
      </c>
      <c r="I42" s="6">
        <v>3.6877550185246299</v>
      </c>
      <c r="J42" s="6">
        <v>2.3888349252558498</v>
      </c>
      <c r="K42" s="6">
        <v>1.8436500999928001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81222.811749300003</v>
      </c>
      <c r="E43" s="6">
        <v>8336.4256041999997</v>
      </c>
      <c r="F43" s="6">
        <v>2306.6871129000001</v>
      </c>
      <c r="G43" s="6">
        <v>617.97461529999998</v>
      </c>
      <c r="H43" s="6">
        <v>87.823732082865604</v>
      </c>
      <c r="I43" s="6">
        <v>9.0139210035204407</v>
      </c>
      <c r="J43" s="6">
        <v>2.4941499393989401</v>
      </c>
      <c r="K43" s="6">
        <v>0.66819697421502899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104184.0351911</v>
      </c>
      <c r="E44" s="6">
        <v>12960.362424700001</v>
      </c>
      <c r="F44" s="6">
        <v>2623.0864086000001</v>
      </c>
      <c r="G44" s="6">
        <v>0</v>
      </c>
      <c r="H44" s="6">
        <v>86.988581282942206</v>
      </c>
      <c r="I44" s="6">
        <v>10.821269671206901</v>
      </c>
      <c r="J44" s="6">
        <v>2.1901490458508799</v>
      </c>
      <c r="K44" s="6">
        <v>0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102516.08392429999</v>
      </c>
      <c r="E45" s="6">
        <v>8452.5447982999995</v>
      </c>
      <c r="F45" s="6">
        <v>1832.3907744000001</v>
      </c>
      <c r="G45" s="6">
        <v>0</v>
      </c>
      <c r="H45" s="6">
        <v>90.882231722228795</v>
      </c>
      <c r="I45" s="6">
        <v>7.49332305327684</v>
      </c>
      <c r="J45" s="6">
        <v>1.6244452244943901</v>
      </c>
      <c r="K45" s="6">
        <v>0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48834.552077200002</v>
      </c>
      <c r="E46" s="6">
        <v>14550.8492496</v>
      </c>
      <c r="F46" s="6">
        <v>1599.6916837000001</v>
      </c>
      <c r="G46" s="6">
        <v>0</v>
      </c>
      <c r="H46" s="6">
        <v>75.147314276074894</v>
      </c>
      <c r="I46" s="6">
        <v>22.3910570494205</v>
      </c>
      <c r="J46" s="6">
        <v>2.46162867450467</v>
      </c>
      <c r="K46" s="6">
        <v>0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115794.6597146</v>
      </c>
      <c r="E47" s="6">
        <v>27036.2108372</v>
      </c>
      <c r="F47" s="6">
        <v>3164.638465</v>
      </c>
      <c r="G47" s="6">
        <v>702.63068080000005</v>
      </c>
      <c r="H47" s="6">
        <v>78.933966002088596</v>
      </c>
      <c r="I47" s="6">
        <v>18.429825281310201</v>
      </c>
      <c r="J47" s="6">
        <v>2.1572451235738299</v>
      </c>
      <c r="K47" s="6">
        <v>0.47896359302741398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93231.443652600006</v>
      </c>
      <c r="E48" s="6">
        <v>11387.280489999999</v>
      </c>
      <c r="F48" s="6">
        <v>3397.1246762000001</v>
      </c>
      <c r="G48" s="6">
        <v>507.60958690000001</v>
      </c>
      <c r="H48" s="6">
        <v>85.909023746798695</v>
      </c>
      <c r="I48" s="6">
        <v>10.4929207539906</v>
      </c>
      <c r="J48" s="6">
        <v>3.13031369079699</v>
      </c>
      <c r="K48" s="6">
        <v>0.46774180841378199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72752.031026500001</v>
      </c>
      <c r="E49" s="6">
        <v>7531.6818065999996</v>
      </c>
      <c r="F49" s="6">
        <v>837.12744269999996</v>
      </c>
      <c r="G49" s="6">
        <v>27.362969199999998</v>
      </c>
      <c r="H49" s="6">
        <v>89.653286354165402</v>
      </c>
      <c r="I49" s="6">
        <v>9.2813907214440601</v>
      </c>
      <c r="J49" s="6">
        <v>1.03160317693366</v>
      </c>
      <c r="K49" s="6">
        <v>3.37197474568681E-2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68221.8184683</v>
      </c>
      <c r="E50" s="6">
        <v>13047.3580403</v>
      </c>
      <c r="F50" s="6">
        <v>1552.7630952</v>
      </c>
      <c r="G50" s="6">
        <v>604.4095906</v>
      </c>
      <c r="H50" s="6">
        <v>81.774905802637505</v>
      </c>
      <c r="I50" s="6">
        <v>15.6393731312598</v>
      </c>
      <c r="J50" s="6">
        <v>1.86123821813388</v>
      </c>
      <c r="K50" s="6">
        <v>0.72448284796881801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60052.930652000003</v>
      </c>
      <c r="E51" s="6">
        <v>5724.5505641999998</v>
      </c>
      <c r="F51" s="6">
        <v>675.0590598</v>
      </c>
      <c r="G51" s="6">
        <v>0</v>
      </c>
      <c r="H51" s="6">
        <v>90.369653895215706</v>
      </c>
      <c r="I51" s="6">
        <v>8.6144947061827803</v>
      </c>
      <c r="J51" s="6">
        <v>1.0158513986015401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118862.1443119</v>
      </c>
      <c r="E52" s="6">
        <v>1966.8338784</v>
      </c>
      <c r="F52" s="6">
        <v>913.7716997</v>
      </c>
      <c r="G52" s="6">
        <v>50.278398099999997</v>
      </c>
      <c r="H52" s="6">
        <v>97.593553574128194</v>
      </c>
      <c r="I52" s="6">
        <v>1.6148985751035601</v>
      </c>
      <c r="J52" s="6">
        <v>0.75026601484814404</v>
      </c>
      <c r="K52" s="6">
        <v>4.1281835920088203E-2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93347.869876500001</v>
      </c>
      <c r="E53" s="6">
        <v>8129.5735468000003</v>
      </c>
      <c r="F53" s="6">
        <v>1746.2282854</v>
      </c>
      <c r="G53" s="6">
        <v>194.32867379999999</v>
      </c>
      <c r="H53" s="6">
        <v>90.262690761033099</v>
      </c>
      <c r="I53" s="6">
        <v>7.8608883528322897</v>
      </c>
      <c r="J53" s="6">
        <v>1.6885148416537099</v>
      </c>
      <c r="K53" s="6">
        <v>0.18790604448090201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82711.121664399994</v>
      </c>
      <c r="E54" s="6">
        <v>1627.2071877999999</v>
      </c>
      <c r="F54" s="6">
        <v>426.7941993</v>
      </c>
      <c r="G54" s="6">
        <v>108.23883960000001</v>
      </c>
      <c r="H54" s="6">
        <v>97.452392389647102</v>
      </c>
      <c r="I54" s="6">
        <v>1.9172177836997299</v>
      </c>
      <c r="J54" s="6">
        <v>0.50286001377866296</v>
      </c>
      <c r="K54" s="6">
        <v>0.12752981287448001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78308.752864599999</v>
      </c>
      <c r="E55" s="6">
        <v>19925.788847600001</v>
      </c>
      <c r="F55" s="6">
        <v>1536.1971512</v>
      </c>
      <c r="G55" s="6">
        <v>0</v>
      </c>
      <c r="H55" s="6">
        <v>78.488696943314807</v>
      </c>
      <c r="I55" s="6">
        <v>19.9715759095271</v>
      </c>
      <c r="J55" s="6">
        <v>1.53972714715811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126276.7115604</v>
      </c>
      <c r="E56" s="6">
        <v>11348.5689668</v>
      </c>
      <c r="F56" s="6">
        <v>1708.6571853999999</v>
      </c>
      <c r="G56" s="6">
        <v>0</v>
      </c>
      <c r="H56" s="6">
        <v>90.628825707106103</v>
      </c>
      <c r="I56" s="6">
        <v>8.1448706274334697</v>
      </c>
      <c r="J56" s="6">
        <v>1.22630366546045</v>
      </c>
      <c r="K56" s="6">
        <v>0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74570.002358700003</v>
      </c>
      <c r="E57" s="6">
        <v>1716.2982872</v>
      </c>
      <c r="F57" s="6">
        <v>669.96061799999995</v>
      </c>
      <c r="G57" s="6">
        <v>9.1067418999999994</v>
      </c>
      <c r="H57" s="6">
        <v>96.887735732102897</v>
      </c>
      <c r="I57" s="6">
        <v>2.2299617758868702</v>
      </c>
      <c r="J57" s="6">
        <v>0.870470232727936</v>
      </c>
      <c r="K57" s="6">
        <v>1.18322592822706E-2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82424.470936800004</v>
      </c>
      <c r="E58" s="6">
        <v>6949.8838380999996</v>
      </c>
      <c r="F58" s="6">
        <v>563.88215890000004</v>
      </c>
      <c r="G58" s="6">
        <v>0</v>
      </c>
      <c r="H58" s="6">
        <v>91.645637880882006</v>
      </c>
      <c r="I58" s="6">
        <v>7.72739612765095</v>
      </c>
      <c r="J58" s="6">
        <v>0.626965991467068</v>
      </c>
      <c r="K58" s="6">
        <v>0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71437.883732699993</v>
      </c>
      <c r="E59" s="6">
        <v>5457.0078961999998</v>
      </c>
      <c r="F59" s="6">
        <v>451.2278498</v>
      </c>
      <c r="G59" s="6">
        <v>0</v>
      </c>
      <c r="H59" s="6">
        <v>92.361302951175105</v>
      </c>
      <c r="I59" s="6">
        <v>7.0553092165183298</v>
      </c>
      <c r="J59" s="6">
        <v>0.58338783230652103</v>
      </c>
      <c r="K59" s="6">
        <v>0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49078.206408500002</v>
      </c>
      <c r="E60" s="6">
        <v>6919.8292806999998</v>
      </c>
      <c r="F60" s="6">
        <v>342.92349519999999</v>
      </c>
      <c r="G60" s="6">
        <v>0</v>
      </c>
      <c r="H60" s="6">
        <v>87.109284468996094</v>
      </c>
      <c r="I60" s="6">
        <v>12.282057992750699</v>
      </c>
      <c r="J60" s="6">
        <v>0.60865753825318303</v>
      </c>
      <c r="K60" s="6">
        <v>0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1176</v>
      </c>
    </row>
    <row r="9" spans="1:11" x14ac:dyDescent="0.25">
      <c r="A9" t="s">
        <v>1177</v>
      </c>
    </row>
    <row r="10" spans="1:11" x14ac:dyDescent="0.25">
      <c r="A10" t="s">
        <v>4</v>
      </c>
    </row>
    <row r="11" spans="1:11" x14ac:dyDescent="0.25">
      <c r="A11" t="s">
        <v>1178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1179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1166</v>
      </c>
      <c r="F16" s="5" t="s">
        <v>622</v>
      </c>
      <c r="G16" s="5" t="s">
        <v>1167</v>
      </c>
      <c r="H16" s="5" t="s">
        <v>113</v>
      </c>
      <c r="I16" s="5" t="s">
        <v>1168</v>
      </c>
      <c r="J16" s="5" t="s">
        <v>624</v>
      </c>
      <c r="K16" s="5" t="s">
        <v>1169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2463342.7653172002</v>
      </c>
      <c r="E17" s="6">
        <v>281037.39725149999</v>
      </c>
      <c r="F17" s="6">
        <v>54008.926259899999</v>
      </c>
      <c r="G17" s="6">
        <v>11960.4239074</v>
      </c>
      <c r="H17" s="6">
        <v>87.652541228547307</v>
      </c>
      <c r="I17" s="6">
        <v>10.000087034651299</v>
      </c>
      <c r="J17" s="6">
        <v>1.9217868103287901</v>
      </c>
      <c r="K17" s="6">
        <v>0.42558492647257901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1180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1166</v>
      </c>
      <c r="F27" s="5" t="s">
        <v>622</v>
      </c>
      <c r="G27" s="5" t="s">
        <v>1167</v>
      </c>
      <c r="H27" s="5" t="s">
        <v>113</v>
      </c>
      <c r="I27" s="5" t="s">
        <v>1168</v>
      </c>
      <c r="J27" s="5" t="s">
        <v>624</v>
      </c>
      <c r="K27" s="5" t="s">
        <v>1169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249.0392712</v>
      </c>
      <c r="E28" s="6">
        <v>14.4370592</v>
      </c>
      <c r="F28" s="6">
        <v>425.89324640000001</v>
      </c>
      <c r="G28" s="6">
        <v>445.74420279999998</v>
      </c>
      <c r="H28" s="6">
        <v>21.939586645468999</v>
      </c>
      <c r="I28" s="6">
        <v>1.2718600953895101</v>
      </c>
      <c r="J28" s="6">
        <v>37.519872813990503</v>
      </c>
      <c r="K28" s="6">
        <v>39.268680445150999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1581.2395186000001</v>
      </c>
      <c r="E29" s="6">
        <v>411.75968569999998</v>
      </c>
      <c r="F29" s="6">
        <v>3455.2574337999999</v>
      </c>
      <c r="G29" s="6">
        <v>2472.9419013000002</v>
      </c>
      <c r="H29" s="6">
        <v>19.962124553941202</v>
      </c>
      <c r="I29" s="6">
        <v>5.1981992832512596</v>
      </c>
      <c r="J29" s="6">
        <v>43.6203866954422</v>
      </c>
      <c r="K29" s="6">
        <v>31.2192894673653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109288.3687069</v>
      </c>
      <c r="E30" s="6">
        <v>21402.6108417</v>
      </c>
      <c r="F30" s="6">
        <v>2532.9746320999998</v>
      </c>
      <c r="G30" s="6">
        <v>538.64709549999998</v>
      </c>
      <c r="H30" s="6">
        <v>81.703232192109994</v>
      </c>
      <c r="I30" s="6">
        <v>16.000444546908</v>
      </c>
      <c r="J30" s="6">
        <v>1.89363439999928</v>
      </c>
      <c r="K30" s="6">
        <v>0.40268886098272999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51398.074391499998</v>
      </c>
      <c r="E31" s="6">
        <v>16900.002042600001</v>
      </c>
      <c r="F31" s="6">
        <v>4586.1713662000002</v>
      </c>
      <c r="G31" s="6">
        <v>1846.2407198000001</v>
      </c>
      <c r="H31" s="6">
        <v>68.777918369522794</v>
      </c>
      <c r="I31" s="6">
        <v>22.6146013190513</v>
      </c>
      <c r="J31" s="6">
        <v>6.1369481948006701</v>
      </c>
      <c r="K31" s="6">
        <v>2.4705321166252299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69538.135783899997</v>
      </c>
      <c r="E32" s="6">
        <v>15049.2004727</v>
      </c>
      <c r="F32" s="6">
        <v>4029.2846180000001</v>
      </c>
      <c r="G32" s="6">
        <v>719.33743170000002</v>
      </c>
      <c r="H32" s="6">
        <v>77.838909552499999</v>
      </c>
      <c r="I32" s="6">
        <v>16.845624939849898</v>
      </c>
      <c r="J32" s="6">
        <v>4.5102606994879597</v>
      </c>
      <c r="K32" s="6">
        <v>0.80520480816208195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8397.9464869000003</v>
      </c>
      <c r="E33" s="6">
        <v>2100.4261959999999</v>
      </c>
      <c r="F33" s="6">
        <v>1153.6404583999999</v>
      </c>
      <c r="G33" s="6">
        <v>339.45853799999998</v>
      </c>
      <c r="H33" s="6">
        <v>70.032659138884199</v>
      </c>
      <c r="I33" s="6">
        <v>17.5160001388805</v>
      </c>
      <c r="J33" s="6">
        <v>9.6205077179262695</v>
      </c>
      <c r="K33" s="6">
        <v>2.8308330043090701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3255.3271347</v>
      </c>
      <c r="E34" s="6">
        <v>213.6649769</v>
      </c>
      <c r="F34" s="6">
        <v>330.80769759999998</v>
      </c>
      <c r="G34" s="6">
        <v>68.763411000000005</v>
      </c>
      <c r="H34" s="6">
        <v>84.1482211716758</v>
      </c>
      <c r="I34" s="6">
        <v>5.5231093493401398</v>
      </c>
      <c r="J34" s="6">
        <v>8.5511772399805199</v>
      </c>
      <c r="K34" s="6">
        <v>1.7774922390035299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100772.7156921</v>
      </c>
      <c r="E35" s="6">
        <v>2987.0256871000001</v>
      </c>
      <c r="F35" s="6">
        <v>584.67617319999999</v>
      </c>
      <c r="G35" s="6">
        <v>159.5123159</v>
      </c>
      <c r="H35" s="6">
        <v>96.429594388553397</v>
      </c>
      <c r="I35" s="6">
        <v>2.85829029670403</v>
      </c>
      <c r="J35" s="6">
        <v>0.55947769039578898</v>
      </c>
      <c r="K35" s="6">
        <v>0.15263762434678199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62879.003645899997</v>
      </c>
      <c r="E36" s="6">
        <v>909.33265429999994</v>
      </c>
      <c r="F36" s="6">
        <v>125.3678362</v>
      </c>
      <c r="G36" s="6">
        <v>0</v>
      </c>
      <c r="H36" s="6">
        <v>98.381097599519805</v>
      </c>
      <c r="I36" s="6">
        <v>1.42275067074718</v>
      </c>
      <c r="J36" s="6">
        <v>0.19615172973302999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78396.586646199998</v>
      </c>
      <c r="E37" s="6">
        <v>11406.1592858</v>
      </c>
      <c r="F37" s="6">
        <v>1633.4998737999999</v>
      </c>
      <c r="G37" s="6">
        <v>221.6237611</v>
      </c>
      <c r="H37" s="6">
        <v>85.531757411161806</v>
      </c>
      <c r="I37" s="6">
        <v>12.444277114116</v>
      </c>
      <c r="J37" s="6">
        <v>1.7821708943471899</v>
      </c>
      <c r="K37" s="6">
        <v>0.241794580375054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126154.0500192</v>
      </c>
      <c r="E38" s="6">
        <v>11050.0675149</v>
      </c>
      <c r="F38" s="6">
        <v>3236.7585761999999</v>
      </c>
      <c r="G38" s="6">
        <v>77.075702100000001</v>
      </c>
      <c r="H38" s="6">
        <v>89.777888442057105</v>
      </c>
      <c r="I38" s="6">
        <v>7.8638119701975899</v>
      </c>
      <c r="J38" s="6">
        <v>2.3034484451646899</v>
      </c>
      <c r="K38" s="6">
        <v>5.4851142580629599E-2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76441.576521399998</v>
      </c>
      <c r="E39" s="6">
        <v>9390.4665330000007</v>
      </c>
      <c r="F39" s="6">
        <v>1295.8348085</v>
      </c>
      <c r="G39" s="6">
        <v>105.1678727</v>
      </c>
      <c r="H39" s="6">
        <v>87.629150027721707</v>
      </c>
      <c r="I39" s="6">
        <v>10.7648041562852</v>
      </c>
      <c r="J39" s="6">
        <v>1.48548614527071</v>
      </c>
      <c r="K39" s="6">
        <v>0.120559670722446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97448.228873700005</v>
      </c>
      <c r="E40" s="6">
        <v>5121.3354767000001</v>
      </c>
      <c r="F40" s="6">
        <v>138.3129078</v>
      </c>
      <c r="G40" s="6">
        <v>0</v>
      </c>
      <c r="H40" s="6">
        <v>94.879021429605004</v>
      </c>
      <c r="I40" s="6">
        <v>4.9863122609625599</v>
      </c>
      <c r="J40" s="6">
        <v>0.134666309432422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77456.1000509</v>
      </c>
      <c r="E41" s="6">
        <v>9528.6623055</v>
      </c>
      <c r="F41" s="6">
        <v>823.61814219999997</v>
      </c>
      <c r="G41" s="6">
        <v>0</v>
      </c>
      <c r="H41" s="6">
        <v>88.210373100019694</v>
      </c>
      <c r="I41" s="6">
        <v>10.851654763922999</v>
      </c>
      <c r="J41" s="6">
        <v>0.93797213605725405</v>
      </c>
      <c r="K41" s="6">
        <v>0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77400.7570825</v>
      </c>
      <c r="E42" s="6">
        <v>3286.3027628999998</v>
      </c>
      <c r="F42" s="6">
        <v>2213.5841303000002</v>
      </c>
      <c r="G42" s="6">
        <v>294.77739009999999</v>
      </c>
      <c r="H42" s="6">
        <v>93.034875972535104</v>
      </c>
      <c r="I42" s="6">
        <v>3.9501005090779402</v>
      </c>
      <c r="J42" s="6">
        <v>2.6607042718939402</v>
      </c>
      <c r="K42" s="6">
        <v>0.35431924649302499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81154.413249499994</v>
      </c>
      <c r="E43" s="6">
        <v>8372.9817760999995</v>
      </c>
      <c r="F43" s="6">
        <v>2174.5750053000002</v>
      </c>
      <c r="G43" s="6">
        <v>781.92905080000003</v>
      </c>
      <c r="H43" s="6">
        <v>87.749774885473201</v>
      </c>
      <c r="I43" s="6">
        <v>9.0534480695967794</v>
      </c>
      <c r="J43" s="6">
        <v>2.3513011744660401</v>
      </c>
      <c r="K43" s="6">
        <v>0.84547587046394601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104338.41960940001</v>
      </c>
      <c r="E44" s="6">
        <v>13040.824768300001</v>
      </c>
      <c r="F44" s="6">
        <v>2388.2396466999999</v>
      </c>
      <c r="G44" s="6">
        <v>0</v>
      </c>
      <c r="H44" s="6">
        <v>87.117484732453207</v>
      </c>
      <c r="I44" s="6">
        <v>10.888451798522601</v>
      </c>
      <c r="J44" s="6">
        <v>1.99406346902424</v>
      </c>
      <c r="K44" s="6">
        <v>0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103154.73252439999</v>
      </c>
      <c r="E45" s="6">
        <v>8342.9014279999992</v>
      </c>
      <c r="F45" s="6">
        <v>1230.5825079000001</v>
      </c>
      <c r="G45" s="6">
        <v>72.803036700000007</v>
      </c>
      <c r="H45" s="6">
        <v>91.448404442074605</v>
      </c>
      <c r="I45" s="6">
        <v>7.39612236237092</v>
      </c>
      <c r="J45" s="6">
        <v>1.09093207968101</v>
      </c>
      <c r="K45" s="6">
        <v>6.45411158734574E-2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46342.840601399999</v>
      </c>
      <c r="E46" s="6">
        <v>14354.538142900001</v>
      </c>
      <c r="F46" s="6">
        <v>4287.7142661999997</v>
      </c>
      <c r="G46" s="6">
        <v>0</v>
      </c>
      <c r="H46" s="6">
        <v>71.313032657985303</v>
      </c>
      <c r="I46" s="6">
        <v>22.088970682215798</v>
      </c>
      <c r="J46" s="6">
        <v>6.5979966597989002</v>
      </c>
      <c r="K46" s="6">
        <v>0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116363.1931662</v>
      </c>
      <c r="E47" s="6">
        <v>26972.963564000001</v>
      </c>
      <c r="F47" s="6">
        <v>2869.1148675999998</v>
      </c>
      <c r="G47" s="6">
        <v>492.86809979999998</v>
      </c>
      <c r="H47" s="6">
        <v>79.321519281749801</v>
      </c>
      <c r="I47" s="6">
        <v>18.386711392251701</v>
      </c>
      <c r="J47" s="6">
        <v>1.955794990662</v>
      </c>
      <c r="K47" s="6">
        <v>0.33597433533648502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94660.848243</v>
      </c>
      <c r="E48" s="6">
        <v>11143.3572248</v>
      </c>
      <c r="F48" s="6">
        <v>2525.0649481</v>
      </c>
      <c r="G48" s="6">
        <v>194.1879898</v>
      </c>
      <c r="H48" s="6">
        <v>87.226162558442894</v>
      </c>
      <c r="I48" s="6">
        <v>10.2681552804391</v>
      </c>
      <c r="J48" s="6">
        <v>2.32674574252913</v>
      </c>
      <c r="K48" s="6">
        <v>0.17893641858892401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72874.112521300005</v>
      </c>
      <c r="E49" s="6">
        <v>7562.8270265000001</v>
      </c>
      <c r="F49" s="6">
        <v>683.90072799999996</v>
      </c>
      <c r="G49" s="6">
        <v>27.362969199999998</v>
      </c>
      <c r="H49" s="6">
        <v>89.803728988651599</v>
      </c>
      <c r="I49" s="6">
        <v>9.3197713862703306</v>
      </c>
      <c r="J49" s="6">
        <v>0.842779877621183</v>
      </c>
      <c r="K49" s="6">
        <v>3.3719747456868003E-2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68132.948072600004</v>
      </c>
      <c r="E50" s="6">
        <v>12893.678326200001</v>
      </c>
      <c r="F50" s="6">
        <v>1675.7144765</v>
      </c>
      <c r="G50" s="6">
        <v>724.00831909999999</v>
      </c>
      <c r="H50" s="6">
        <v>81.668380230611206</v>
      </c>
      <c r="I50" s="6">
        <v>15.455163087809501</v>
      </c>
      <c r="J50" s="6">
        <v>2.0086153747364102</v>
      </c>
      <c r="K50" s="6">
        <v>0.86784130684289695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60295.9840157</v>
      </c>
      <c r="E51" s="6">
        <v>5681.5845067999999</v>
      </c>
      <c r="F51" s="6">
        <v>474.97175349999998</v>
      </c>
      <c r="G51" s="6">
        <v>0</v>
      </c>
      <c r="H51" s="6">
        <v>90.735408707131796</v>
      </c>
      <c r="I51" s="6">
        <v>8.5498379493130692</v>
      </c>
      <c r="J51" s="6">
        <v>0.71475334355508602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118913.32009740001</v>
      </c>
      <c r="E52" s="6">
        <v>2097.0236128000001</v>
      </c>
      <c r="F52" s="6">
        <v>617.0373022</v>
      </c>
      <c r="G52" s="6">
        <v>165.64727569999999</v>
      </c>
      <c r="H52" s="6">
        <v>97.635572223487102</v>
      </c>
      <c r="I52" s="6">
        <v>1.72179281710568</v>
      </c>
      <c r="J52" s="6">
        <v>0.50662776915309604</v>
      </c>
      <c r="K52" s="6">
        <v>0.13600719025407901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93639.129117599994</v>
      </c>
      <c r="E53" s="6">
        <v>8097.7818416</v>
      </c>
      <c r="F53" s="6">
        <v>1650.1120917000001</v>
      </c>
      <c r="G53" s="6">
        <v>30.977331599999999</v>
      </c>
      <c r="H53" s="6">
        <v>90.5443237843199</v>
      </c>
      <c r="I53" s="6">
        <v>7.83014737439294</v>
      </c>
      <c r="J53" s="6">
        <v>1.59557532112101</v>
      </c>
      <c r="K53" s="6">
        <v>2.99535201661488E-2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82681.398404000007</v>
      </c>
      <c r="E54" s="6">
        <v>1618.2300408999999</v>
      </c>
      <c r="F54" s="6">
        <v>410.23604490000002</v>
      </c>
      <c r="G54" s="6">
        <v>163.49740130000001</v>
      </c>
      <c r="H54" s="6">
        <v>97.4173716720301</v>
      </c>
      <c r="I54" s="6">
        <v>1.90664067599482</v>
      </c>
      <c r="J54" s="6">
        <v>0.48335076608178801</v>
      </c>
      <c r="K54" s="6">
        <v>0.19263688589333999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76806.281812100002</v>
      </c>
      <c r="E55" s="6">
        <v>18785.498269200001</v>
      </c>
      <c r="F55" s="6">
        <v>2449.1191896999999</v>
      </c>
      <c r="G55" s="6">
        <v>1729.8395923999999</v>
      </c>
      <c r="H55" s="6">
        <v>76.982773393367793</v>
      </c>
      <c r="I55" s="6">
        <v>18.828665080770801</v>
      </c>
      <c r="J55" s="6">
        <v>2.4547469705052301</v>
      </c>
      <c r="K55" s="6">
        <v>1.7338145553561499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125868.08094889999</v>
      </c>
      <c r="E56" s="6">
        <v>11247.754459199999</v>
      </c>
      <c r="F56" s="6">
        <v>2073.4516776</v>
      </c>
      <c r="G56" s="6">
        <v>144.65062689999999</v>
      </c>
      <c r="H56" s="6">
        <v>90.335551420734504</v>
      </c>
      <c r="I56" s="6">
        <v>8.07251603152163</v>
      </c>
      <c r="J56" s="6">
        <v>1.4881167586585</v>
      </c>
      <c r="K56" s="6">
        <v>0.103815789085332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74417.966548900004</v>
      </c>
      <c r="E57" s="6">
        <v>1715.7861014</v>
      </c>
      <c r="F57" s="6">
        <v>766.61209899999994</v>
      </c>
      <c r="G57" s="6">
        <v>65.003256500000006</v>
      </c>
      <c r="H57" s="6">
        <v>96.690197782581905</v>
      </c>
      <c r="I57" s="6">
        <v>2.2292963002147901</v>
      </c>
      <c r="J57" s="6">
        <v>0.99604811730677201</v>
      </c>
      <c r="K57" s="6">
        <v>8.4457799896573496E-2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82483.403788700001</v>
      </c>
      <c r="E58" s="6">
        <v>6974.6018599999998</v>
      </c>
      <c r="F58" s="6">
        <v>429.13440309999999</v>
      </c>
      <c r="G58" s="6">
        <v>51.096882000000001</v>
      </c>
      <c r="H58" s="6">
        <v>91.711163795008304</v>
      </c>
      <c r="I58" s="6">
        <v>7.7548794570364201</v>
      </c>
      <c r="J58" s="6">
        <v>0.47714344613611798</v>
      </c>
      <c r="K58" s="6">
        <v>5.68133018191255E-2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71471.659483800002</v>
      </c>
      <c r="E59" s="6">
        <v>5474.4755979000001</v>
      </c>
      <c r="F59" s="6">
        <v>399.984397</v>
      </c>
      <c r="G59" s="6">
        <v>0</v>
      </c>
      <c r="H59" s="6">
        <v>92.404971271354199</v>
      </c>
      <c r="I59" s="6">
        <v>7.0778930278559002</v>
      </c>
      <c r="J59" s="6">
        <v>0.51713570078994098</v>
      </c>
      <c r="K59" s="6">
        <v>0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49086.883286700002</v>
      </c>
      <c r="E60" s="6">
        <v>6889.1352098999996</v>
      </c>
      <c r="F60" s="6">
        <v>337.67895420000002</v>
      </c>
      <c r="G60" s="6">
        <v>27.261733599999999</v>
      </c>
      <c r="H60" s="6">
        <v>87.124685126573894</v>
      </c>
      <c r="I60" s="6">
        <v>12.2275788513865</v>
      </c>
      <c r="J60" s="6">
        <v>0.59934896226171896</v>
      </c>
      <c r="K60" s="6">
        <v>4.83870597779038E-2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1181</v>
      </c>
    </row>
    <row r="9" spans="1:7" x14ac:dyDescent="0.25">
      <c r="A9" t="s">
        <v>1182</v>
      </c>
    </row>
    <row r="10" spans="1:7" x14ac:dyDescent="0.25">
      <c r="A10" t="s">
        <v>4</v>
      </c>
    </row>
    <row r="11" spans="1:7" x14ac:dyDescent="0.25">
      <c r="A11" t="s">
        <v>1183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425484.7104867</v>
      </c>
      <c r="E17" s="6">
        <v>2090670.8270041</v>
      </c>
      <c r="F17" s="6">
        <v>16.910111642422901</v>
      </c>
      <c r="G17" s="6">
        <v>83.089888357577095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1185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36.092647999999997</v>
      </c>
      <c r="E28" s="6">
        <v>707.41590080000003</v>
      </c>
      <c r="F28" s="6">
        <v>4.8543689320388399</v>
      </c>
      <c r="G28" s="6">
        <v>95.145631067961205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178.58956319999999</v>
      </c>
      <c r="E29" s="6">
        <v>5452.3809287000004</v>
      </c>
      <c r="F29" s="6">
        <v>3.17155920914337</v>
      </c>
      <c r="G29" s="6">
        <v>96.828440790856604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26299.6793535</v>
      </c>
      <c r="E30" s="6">
        <v>84915.641612699997</v>
      </c>
      <c r="F30" s="6">
        <v>23.6475326645803</v>
      </c>
      <c r="G30" s="6">
        <v>76.352467335419703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18843.421255599998</v>
      </c>
      <c r="E31" s="6">
        <v>34530.678526800002</v>
      </c>
      <c r="F31" s="6">
        <v>35.304429175241197</v>
      </c>
      <c r="G31" s="6">
        <v>64.695570824758704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23536.864009100002</v>
      </c>
      <c r="E32" s="6">
        <v>47817.180905200003</v>
      </c>
      <c r="F32" s="6">
        <v>32.986026282559102</v>
      </c>
      <c r="G32" s="6">
        <v>67.013973717440905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2316.8334045000001</v>
      </c>
      <c r="E33" s="6">
        <v>6795.1292002999999</v>
      </c>
      <c r="F33" s="6">
        <v>25.426283063097099</v>
      </c>
      <c r="G33" s="6">
        <v>74.573716936902997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439.47725780000002</v>
      </c>
      <c r="E34" s="6">
        <v>2933.6588514999999</v>
      </c>
      <c r="F34" s="6">
        <v>13.028743684203199</v>
      </c>
      <c r="G34" s="6">
        <v>86.971256315796893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1924.2542470000001</v>
      </c>
      <c r="E35" s="6">
        <v>99413.884032200003</v>
      </c>
      <c r="F35" s="6">
        <v>1.89884507419943</v>
      </c>
      <c r="G35" s="6">
        <v>98.1011549258006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7343.8413968000004</v>
      </c>
      <c r="E36" s="6">
        <v>55535.162249100002</v>
      </c>
      <c r="F36" s="6">
        <v>11.679322144092</v>
      </c>
      <c r="G36" s="6">
        <v>88.320677855908002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8371.8383018999994</v>
      </c>
      <c r="E37" s="6">
        <v>74137.450723600006</v>
      </c>
      <c r="F37" s="6">
        <v>10.1465403480966</v>
      </c>
      <c r="G37" s="6">
        <v>89.853459651903407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16473.137411200001</v>
      </c>
      <c r="E38" s="6">
        <v>115021.4881069</v>
      </c>
      <c r="F38" s="6">
        <v>12.527612703785</v>
      </c>
      <c r="G38" s="6">
        <v>87.472387296215004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12679.830458799999</v>
      </c>
      <c r="E39" s="6">
        <v>64867.983412599999</v>
      </c>
      <c r="F39" s="6">
        <v>16.3509837683205</v>
      </c>
      <c r="G39" s="6">
        <v>83.649016231679497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3521.1088494000001</v>
      </c>
      <c r="E40" s="6">
        <v>94411.261372699999</v>
      </c>
      <c r="F40" s="6">
        <v>3.5954494325160402</v>
      </c>
      <c r="G40" s="6">
        <v>96.404550567483994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29356.270625000001</v>
      </c>
      <c r="E41" s="6">
        <v>49221.3489768</v>
      </c>
      <c r="F41" s="6">
        <v>37.359582504236997</v>
      </c>
      <c r="G41" s="6">
        <v>62.640417495763003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3745.9585688000002</v>
      </c>
      <c r="E42" s="6">
        <v>74770.039050799998</v>
      </c>
      <c r="F42" s="6">
        <v>4.7709494655454696</v>
      </c>
      <c r="G42" s="6">
        <v>95.229050534454501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20876.379970099999</v>
      </c>
      <c r="E43" s="6">
        <v>62276.784383300001</v>
      </c>
      <c r="F43" s="6">
        <v>25.105935694011102</v>
      </c>
      <c r="G43" s="6">
        <v>74.894064305988906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22702.049862799999</v>
      </c>
      <c r="E44" s="6">
        <v>85656.373965799998</v>
      </c>
      <c r="F44" s="6">
        <v>20.950886013910502</v>
      </c>
      <c r="G44" s="6">
        <v>79.049113986089495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18189.835776399999</v>
      </c>
      <c r="E45" s="6">
        <v>85785.527037499996</v>
      </c>
      <c r="F45" s="6">
        <v>17.4943710549556</v>
      </c>
      <c r="G45" s="6">
        <v>82.505628945044407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13636.428270300001</v>
      </c>
      <c r="E46" s="6">
        <v>37136.229851999997</v>
      </c>
      <c r="F46" s="6">
        <v>26.857818311290501</v>
      </c>
      <c r="G46" s="6">
        <v>73.142181688709499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35949.523580300003</v>
      </c>
      <c r="E47" s="6">
        <v>81953.891540299999</v>
      </c>
      <c r="F47" s="6">
        <v>30.490655036182201</v>
      </c>
      <c r="G47" s="6">
        <v>69.509344963817796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35280.4437597</v>
      </c>
      <c r="E48" s="6">
        <v>61732.054215900003</v>
      </c>
      <c r="F48" s="6">
        <v>36.366905806892603</v>
      </c>
      <c r="G48" s="6">
        <v>63.633094193107397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20284.2861185</v>
      </c>
      <c r="E49" s="6">
        <v>53196.133863100004</v>
      </c>
      <c r="F49" s="6">
        <v>27.605022022981501</v>
      </c>
      <c r="G49" s="6">
        <v>72.394977977018499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12100.956846900001</v>
      </c>
      <c r="E50" s="6">
        <v>57393.292817100002</v>
      </c>
      <c r="F50" s="6">
        <v>17.412889419494899</v>
      </c>
      <c r="G50" s="6">
        <v>82.587110580505097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498.89348810000001</v>
      </c>
      <c r="E51" s="6">
        <v>60277.652079200001</v>
      </c>
      <c r="F51" s="6">
        <v>0.82086516014234101</v>
      </c>
      <c r="G51" s="6">
        <v>99.179134839857696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952.8326442</v>
      </c>
      <c r="E52" s="6">
        <v>118778.7720333</v>
      </c>
      <c r="F52" s="6">
        <v>0.79580712775584905</v>
      </c>
      <c r="G52" s="6">
        <v>99.204192872244207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12667.6536841</v>
      </c>
      <c r="E53" s="6">
        <v>83194.994852500007</v>
      </c>
      <c r="F53" s="6">
        <v>13.2143789864762</v>
      </c>
      <c r="G53" s="6">
        <v>86.785621013523794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3494.8781743999998</v>
      </c>
      <c r="E54" s="6">
        <v>79586.253344199999</v>
      </c>
      <c r="F54" s="6">
        <v>4.2065847088488102</v>
      </c>
      <c r="G54" s="6">
        <v>95.793415291151206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19977.083618699999</v>
      </c>
      <c r="E55" s="6">
        <v>59261.274264799998</v>
      </c>
      <c r="F55" s="6">
        <v>25.211380134948399</v>
      </c>
      <c r="G55" s="6">
        <v>74.7886198650517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28431.233057099998</v>
      </c>
      <c r="E56" s="6">
        <v>99247.016684799994</v>
      </c>
      <c r="F56" s="6">
        <v>22.267875001868699</v>
      </c>
      <c r="G56" s="6">
        <v>77.732124998131297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1185.2264373</v>
      </c>
      <c r="E57" s="6">
        <v>73876.387948200005</v>
      </c>
      <c r="F57" s="6">
        <v>1.57900472432279</v>
      </c>
      <c r="G57" s="6">
        <v>98.4209952756772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17676.463013600001</v>
      </c>
      <c r="E58" s="6">
        <v>66163.125816600004</v>
      </c>
      <c r="F58" s="6">
        <v>21.083670924722799</v>
      </c>
      <c r="G58" s="6">
        <v>78.916329075277204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1200.8757661</v>
      </c>
      <c r="E59" s="6">
        <v>70438.364697500001</v>
      </c>
      <c r="F59" s="6">
        <v>1.6762821022790799</v>
      </c>
      <c r="G59" s="6">
        <v>98.323717897720897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5312.4690675000002</v>
      </c>
      <c r="E60" s="6">
        <v>44185.993757299999</v>
      </c>
      <c r="F60" s="6">
        <v>10.7325940328763</v>
      </c>
      <c r="G60" s="6">
        <v>89.267405967123693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1186</v>
      </c>
    </row>
    <row r="9" spans="1:4" x14ac:dyDescent="0.25">
      <c r="A9" t="s">
        <v>1182</v>
      </c>
    </row>
    <row r="10" spans="1:4" x14ac:dyDescent="0.25">
      <c r="A10" t="s">
        <v>1187</v>
      </c>
    </row>
    <row r="11" spans="1:4" x14ac:dyDescent="0.25">
      <c r="A11" t="s">
        <v>1188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1189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2.8766126677378199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1190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2.2000000000000002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2.1808126041712601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2.8289697755306902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2.6889591363055598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2.5977862066484398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3.0562253474276502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2.64078377208806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2.9333983766959002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2.7336404006148101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3.3590764604254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2.6923695445802198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3.1663388191627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2.5416175704494299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3.0915952761216898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2.9946176658044399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2.76775822696061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2.5806665168946199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2.6843734135715098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2.8730970803279199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2.7141027011486698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2.8306014202002001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3.06592770800449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3.3720684347745098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5.8859578004983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2.56949736472935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3.04043901473585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3.8710914117979698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3.12632711170302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2.97926220399179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2.8551253003677801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2.62194748644237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4.1284836324918803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2.9519196635962301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1191</v>
      </c>
    </row>
    <row r="9" spans="1:7" x14ac:dyDescent="0.25">
      <c r="A9" t="s">
        <v>1192</v>
      </c>
    </row>
    <row r="10" spans="1:7" x14ac:dyDescent="0.25">
      <c r="A10" t="s">
        <v>4</v>
      </c>
    </row>
    <row r="11" spans="1:7" x14ac:dyDescent="0.25">
      <c r="A11" t="s">
        <v>1193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118091.4803535</v>
      </c>
      <c r="E17" s="6">
        <v>2398064.0571372998</v>
      </c>
      <c r="F17" s="6">
        <v>4.6933299072308197</v>
      </c>
      <c r="G17" s="6">
        <v>95.306670092769195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1195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23.460221199999999</v>
      </c>
      <c r="E28" s="6">
        <v>720.04832759999999</v>
      </c>
      <c r="F28" s="6">
        <v>3.15533980582524</v>
      </c>
      <c r="G28" s="6">
        <v>96.844660194174807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206.09461300000001</v>
      </c>
      <c r="E29" s="6">
        <v>5424.8758789000003</v>
      </c>
      <c r="F29" s="6">
        <v>3.6600194104455301</v>
      </c>
      <c r="G29" s="6">
        <v>96.3399805895545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8261.0970159999997</v>
      </c>
      <c r="E30" s="6">
        <v>102954.2239502</v>
      </c>
      <c r="F30" s="6">
        <v>7.4280206577928896</v>
      </c>
      <c r="G30" s="6">
        <v>92.571979342207101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3750.0259218000001</v>
      </c>
      <c r="E31" s="6">
        <v>49624.073860600001</v>
      </c>
      <c r="F31" s="6">
        <v>7.0259281881819504</v>
      </c>
      <c r="G31" s="6">
        <v>92.974071811818106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3528.0928165</v>
      </c>
      <c r="E32" s="6">
        <v>67825.952097799993</v>
      </c>
      <c r="F32" s="6">
        <v>4.9444888803955402</v>
      </c>
      <c r="G32" s="6">
        <v>95.055511119604503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249.094672</v>
      </c>
      <c r="E33" s="6">
        <v>8862.8679327999998</v>
      </c>
      <c r="F33" s="6">
        <v>2.73371042884638</v>
      </c>
      <c r="G33" s="6">
        <v>97.266289571153607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264.8885985</v>
      </c>
      <c r="E34" s="6">
        <v>3108.2475107999999</v>
      </c>
      <c r="F34" s="6">
        <v>7.8528879332702104</v>
      </c>
      <c r="G34" s="6">
        <v>92.147112066729804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2723.9442681</v>
      </c>
      <c r="E35" s="6">
        <v>98614.1940111</v>
      </c>
      <c r="F35" s="6">
        <v>2.6879754398044802</v>
      </c>
      <c r="G35" s="6">
        <v>97.312024560195496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1451.4596045000001</v>
      </c>
      <c r="E36" s="6">
        <v>61427.544041399997</v>
      </c>
      <c r="F36" s="6">
        <v>2.3083374741015699</v>
      </c>
      <c r="G36" s="6">
        <v>97.691662525898394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2941.0749667</v>
      </c>
      <c r="E37" s="6">
        <v>79568.214058800004</v>
      </c>
      <c r="F37" s="6">
        <v>3.5645380070976498</v>
      </c>
      <c r="G37" s="6">
        <v>96.435461992902304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6760.7029323999996</v>
      </c>
      <c r="E38" s="6">
        <v>124733.9225857</v>
      </c>
      <c r="F38" s="6">
        <v>5.1414290932137003</v>
      </c>
      <c r="G38" s="6">
        <v>94.858570906786298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4042.7603869</v>
      </c>
      <c r="E39" s="6">
        <v>73505.053484499993</v>
      </c>
      <c r="F39" s="6">
        <v>5.21324868500386</v>
      </c>
      <c r="G39" s="6">
        <v>94.786751314996096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3013.7076317000001</v>
      </c>
      <c r="E40" s="6">
        <v>94918.662590399996</v>
      </c>
      <c r="F40" s="6">
        <v>3.07733553764219</v>
      </c>
      <c r="G40" s="6">
        <v>96.922664462357801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3913.9924888</v>
      </c>
      <c r="E41" s="6">
        <v>74663.627112999995</v>
      </c>
      <c r="F41" s="6">
        <v>4.9810525040521103</v>
      </c>
      <c r="G41" s="6">
        <v>95.018947495947899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3317.8201693999999</v>
      </c>
      <c r="E42" s="6">
        <v>75198.177450200004</v>
      </c>
      <c r="F42" s="6">
        <v>4.2256613556315203</v>
      </c>
      <c r="G42" s="6">
        <v>95.774338644368498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8909.9817168000009</v>
      </c>
      <c r="E43" s="6">
        <v>74243.182636600002</v>
      </c>
      <c r="F43" s="6">
        <v>10.715144500012901</v>
      </c>
      <c r="G43" s="6">
        <v>89.284855499987103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4797.8218422999998</v>
      </c>
      <c r="E44" s="6">
        <v>103560.6019863</v>
      </c>
      <c r="F44" s="6">
        <v>4.4277331404239799</v>
      </c>
      <c r="G44" s="6">
        <v>95.572266859576004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5238.7172420999996</v>
      </c>
      <c r="E45" s="6">
        <v>98736.645571800007</v>
      </c>
      <c r="F45" s="6">
        <v>5.0384216994525</v>
      </c>
      <c r="G45" s="6">
        <v>94.961578300547501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1827.7979365000001</v>
      </c>
      <c r="E46" s="6">
        <v>48944.860185799997</v>
      </c>
      <c r="F46" s="6">
        <v>3.5999650286129299</v>
      </c>
      <c r="G46" s="6">
        <v>96.4000349713871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7243.5606520000001</v>
      </c>
      <c r="E47" s="6">
        <v>110659.8544686</v>
      </c>
      <c r="F47" s="6">
        <v>6.1436393887240399</v>
      </c>
      <c r="G47" s="6">
        <v>93.856360611275903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4077.1478464000002</v>
      </c>
      <c r="E48" s="6">
        <v>92935.3501292</v>
      </c>
      <c r="F48" s="6">
        <v>4.2027037046561402</v>
      </c>
      <c r="G48" s="6">
        <v>95.797296295343898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5369.6175737000003</v>
      </c>
      <c r="E49" s="6">
        <v>68110.802407900002</v>
      </c>
      <c r="F49" s="6">
        <v>7.3075488341582497</v>
      </c>
      <c r="G49" s="6">
        <v>92.692451165841703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2841.171245</v>
      </c>
      <c r="E50" s="6">
        <v>66653.078418999998</v>
      </c>
      <c r="F50" s="6">
        <v>4.0883544447732998</v>
      </c>
      <c r="G50" s="6">
        <v>95.911645555226698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1070.0785048</v>
      </c>
      <c r="E51" s="6">
        <v>59706.4670625</v>
      </c>
      <c r="F51" s="6">
        <v>1.76067674595797</v>
      </c>
      <c r="G51" s="6">
        <v>98.239323254042006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2823.8422604000002</v>
      </c>
      <c r="E52" s="6">
        <v>116907.76241710001</v>
      </c>
      <c r="F52" s="6">
        <v>2.3584769184427898</v>
      </c>
      <c r="G52" s="6">
        <v>97.641523081557196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3105.7786498999999</v>
      </c>
      <c r="E53" s="6">
        <v>92756.869886700006</v>
      </c>
      <c r="F53" s="6">
        <v>3.2398214500762799</v>
      </c>
      <c r="G53" s="6">
        <v>96.760178549923694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3055.2209637999999</v>
      </c>
      <c r="E54" s="6">
        <v>80025.910554799993</v>
      </c>
      <c r="F54" s="6">
        <v>3.67739450336687</v>
      </c>
      <c r="G54" s="6">
        <v>96.322605496633102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4045.8022982000002</v>
      </c>
      <c r="E55" s="6">
        <v>75192.555585299997</v>
      </c>
      <c r="F55" s="6">
        <v>5.1058633801426501</v>
      </c>
      <c r="G55" s="6">
        <v>94.894136619857406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8004.4761320999996</v>
      </c>
      <c r="E56" s="6">
        <v>119673.7736098</v>
      </c>
      <c r="F56" s="6">
        <v>6.2692558429340499</v>
      </c>
      <c r="G56" s="6">
        <v>93.730744157065899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1961.4884732999999</v>
      </c>
      <c r="E57" s="6">
        <v>73100.125912200005</v>
      </c>
      <c r="F57" s="6">
        <v>2.6131711785816698</v>
      </c>
      <c r="G57" s="6">
        <v>97.386828821418305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3077.6062317000001</v>
      </c>
      <c r="E58" s="6">
        <v>80761.982598500006</v>
      </c>
      <c r="F58" s="6">
        <v>3.67082696210863</v>
      </c>
      <c r="G58" s="6">
        <v>96.329173037891394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2007.3321563</v>
      </c>
      <c r="E59" s="6">
        <v>69631.908307299993</v>
      </c>
      <c r="F59" s="6">
        <v>2.8020008912851702</v>
      </c>
      <c r="G59" s="6">
        <v>97.197999108714797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4185.8223207000001</v>
      </c>
      <c r="E60" s="6">
        <v>45312.640504100003</v>
      </c>
      <c r="F60" s="6">
        <v>8.4564693160588291</v>
      </c>
      <c r="G60" s="6">
        <v>91.543530683941199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1196</v>
      </c>
    </row>
    <row r="9" spans="1:7" x14ac:dyDescent="0.25">
      <c r="A9" t="s">
        <v>1197</v>
      </c>
    </row>
    <row r="10" spans="1:7" x14ac:dyDescent="0.25">
      <c r="A10" t="s">
        <v>4</v>
      </c>
    </row>
    <row r="11" spans="1:7" x14ac:dyDescent="0.25">
      <c r="A11" t="s">
        <v>1198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148822.05723149999</v>
      </c>
      <c r="E17" s="6">
        <v>2657690.0394959999</v>
      </c>
      <c r="F17" s="6">
        <v>5.3027406297315496</v>
      </c>
      <c r="G17" s="6">
        <v>94.697259370268497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1200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164.22154839999999</v>
      </c>
      <c r="E28" s="6">
        <v>936.60421559999997</v>
      </c>
      <c r="F28" s="6">
        <v>14.918032786885201</v>
      </c>
      <c r="G28" s="6">
        <v>85.081967213114794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477.14040139999997</v>
      </c>
      <c r="E29" s="6">
        <v>7104.7933759999996</v>
      </c>
      <c r="F29" s="6">
        <v>6.2931227759103603</v>
      </c>
      <c r="G29" s="6">
        <v>93.706877224089595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12125.7459944</v>
      </c>
      <c r="E30" s="6">
        <v>121395.6763949</v>
      </c>
      <c r="F30" s="6">
        <v>9.0814985171785594</v>
      </c>
      <c r="G30" s="6">
        <v>90.918501482821398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1762.1100587000001</v>
      </c>
      <c r="E31" s="6">
        <v>71415.408070100006</v>
      </c>
      <c r="F31" s="6">
        <v>2.40799374419682</v>
      </c>
      <c r="G31" s="6">
        <v>97.592006255803199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5593.2774698000003</v>
      </c>
      <c r="E32" s="6">
        <v>83534.874174700002</v>
      </c>
      <c r="F32" s="6">
        <v>6.27554523077014</v>
      </c>
      <c r="G32" s="6">
        <v>93.724454769229894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1332.0338962999999</v>
      </c>
      <c r="E33" s="6">
        <v>10605.7512023</v>
      </c>
      <c r="F33" s="6">
        <v>11.158132646031699</v>
      </c>
      <c r="G33" s="6">
        <v>88.841867353968297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307.37180239999998</v>
      </c>
      <c r="E34" s="6">
        <v>3551.0537849000002</v>
      </c>
      <c r="F34" s="6">
        <v>7.9662493274903001</v>
      </c>
      <c r="G34" s="6">
        <v>92.033750672509697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9927.6522753000008</v>
      </c>
      <c r="E35" s="6">
        <v>94576.277593000006</v>
      </c>
      <c r="F35" s="6">
        <v>9.4997884651909494</v>
      </c>
      <c r="G35" s="6">
        <v>90.500211534809097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2454.5432768000001</v>
      </c>
      <c r="E36" s="6">
        <v>61459.160859600001</v>
      </c>
      <c r="F36" s="6">
        <v>3.8404021640831401</v>
      </c>
      <c r="G36" s="6">
        <v>96.159597835916898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4519.6819512000002</v>
      </c>
      <c r="E37" s="6">
        <v>87138.187615699993</v>
      </c>
      <c r="F37" s="6">
        <v>4.9310353519630299</v>
      </c>
      <c r="G37" s="6">
        <v>95.068964648036996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4656.9678382000002</v>
      </c>
      <c r="E38" s="6">
        <v>135860.9839742</v>
      </c>
      <c r="F38" s="6">
        <v>3.3141444051343201</v>
      </c>
      <c r="G38" s="6">
        <v>96.6858555948657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4230.8195435999996</v>
      </c>
      <c r="E39" s="6">
        <v>82996.954939000003</v>
      </c>
      <c r="F39" s="6">
        <v>4.8503123789360902</v>
      </c>
      <c r="G39" s="6">
        <v>95.149687621063904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4524.0376318999997</v>
      </c>
      <c r="E40" s="6">
        <v>98183.839626300003</v>
      </c>
      <c r="F40" s="6">
        <v>4.4047620812246997</v>
      </c>
      <c r="G40" s="6">
        <v>95.595237918775297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1767.5510038</v>
      </c>
      <c r="E41" s="6">
        <v>86040.829494799997</v>
      </c>
      <c r="F41" s="6">
        <v>2.0129639036312499</v>
      </c>
      <c r="G41" s="6">
        <v>97.987036096368698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8108.3148564000003</v>
      </c>
      <c r="E42" s="6">
        <v>75087.106509399993</v>
      </c>
      <c r="F42" s="6">
        <v>9.7461070853271394</v>
      </c>
      <c r="G42" s="6">
        <v>90.253892914672903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5821.1172182</v>
      </c>
      <c r="E43" s="6">
        <v>86589.788389299996</v>
      </c>
      <c r="F43" s="6">
        <v>6.2991669434820103</v>
      </c>
      <c r="G43" s="6">
        <v>93.700833056517993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7018.9570941000002</v>
      </c>
      <c r="E44" s="6">
        <v>112748.5269303</v>
      </c>
      <c r="F44" s="6">
        <v>5.8604863843261796</v>
      </c>
      <c r="G44" s="6">
        <v>94.139513615673806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7928.7145813999996</v>
      </c>
      <c r="E45" s="6">
        <v>104872.30491560001</v>
      </c>
      <c r="F45" s="6">
        <v>7.02893876026614</v>
      </c>
      <c r="G45" s="6">
        <v>92.971061239733899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4666.9248799999996</v>
      </c>
      <c r="E46" s="6">
        <v>60300.916582500002</v>
      </c>
      <c r="F46" s="6">
        <v>7.1834384134399603</v>
      </c>
      <c r="G46" s="6">
        <v>92.816561586559999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7089.2565041999997</v>
      </c>
      <c r="E47" s="6">
        <v>139273.39552650001</v>
      </c>
      <c r="F47" s="6">
        <v>4.84362397499671</v>
      </c>
      <c r="G47" s="6">
        <v>95.156376025003297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5007.0204765999997</v>
      </c>
      <c r="E48" s="6">
        <v>103398.56843499999</v>
      </c>
      <c r="F48" s="6">
        <v>4.6187844435613101</v>
      </c>
      <c r="G48" s="6">
        <v>95.381215556438704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3965.2515658000002</v>
      </c>
      <c r="E49" s="6">
        <v>77111.713301800002</v>
      </c>
      <c r="F49" s="6">
        <v>4.8907252168051896</v>
      </c>
      <c r="G49" s="6">
        <v>95.109274783194806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4498.1808491000002</v>
      </c>
      <c r="E50" s="6">
        <v>78421.795336700001</v>
      </c>
      <c r="F50" s="6">
        <v>5.4247252061684899</v>
      </c>
      <c r="G50" s="6">
        <v>94.575274793831497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3367.2490051999998</v>
      </c>
      <c r="E51" s="6">
        <v>63085.2912708</v>
      </c>
      <c r="F51" s="6">
        <v>5.0671486616082202</v>
      </c>
      <c r="G51" s="6">
        <v>94.932851338391799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3435.5258577999998</v>
      </c>
      <c r="E52" s="6">
        <v>118357.5024303</v>
      </c>
      <c r="F52" s="6">
        <v>2.82079024233908</v>
      </c>
      <c r="G52" s="6">
        <v>97.1792097576609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2982.0486418</v>
      </c>
      <c r="E53" s="6">
        <v>100402.26673050001</v>
      </c>
      <c r="F53" s="6">
        <v>2.8844304197027002</v>
      </c>
      <c r="G53" s="6">
        <v>97.115569580297304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8175.3545793000003</v>
      </c>
      <c r="E54" s="6">
        <v>76641.683838099998</v>
      </c>
      <c r="F54" s="6">
        <v>9.6388116489844897</v>
      </c>
      <c r="G54" s="6">
        <v>90.3611883510155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6882.6197149</v>
      </c>
      <c r="E55" s="6">
        <v>92767.475015599994</v>
      </c>
      <c r="F55" s="6">
        <v>6.9067869263082899</v>
      </c>
      <c r="G55" s="6">
        <v>93.0932130736917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4824.5600330999996</v>
      </c>
      <c r="E56" s="6">
        <v>134502.047238</v>
      </c>
      <c r="F56" s="6">
        <v>3.4627700534704302</v>
      </c>
      <c r="G56" s="6">
        <v>96.537229946529607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2895.8252094999998</v>
      </c>
      <c r="E57" s="6">
        <v>74060.436054399994</v>
      </c>
      <c r="F57" s="6">
        <v>3.7629494493886302</v>
      </c>
      <c r="G57" s="6">
        <v>96.2370505506114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2822.2928741999999</v>
      </c>
      <c r="E58" s="6">
        <v>87115.944059600006</v>
      </c>
      <c r="F58" s="6">
        <v>3.1380344672281901</v>
      </c>
      <c r="G58" s="6">
        <v>96.861965532771805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4287.3682477000002</v>
      </c>
      <c r="E59" s="6">
        <v>73014.2427761</v>
      </c>
      <c r="F59" s="6">
        <v>5.5462857641867096</v>
      </c>
      <c r="G59" s="6">
        <v>94.453714235813294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1202.32035</v>
      </c>
      <c r="E60" s="6">
        <v>55138.638834400001</v>
      </c>
      <c r="F60" s="6">
        <v>2.1340075983883899</v>
      </c>
      <c r="G60" s="6">
        <v>97.865992401611607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1201</v>
      </c>
    </row>
    <row r="9" spans="1:11" x14ac:dyDescent="0.25">
      <c r="A9" t="s">
        <v>1202</v>
      </c>
    </row>
    <row r="10" spans="1:11" x14ac:dyDescent="0.25">
      <c r="A10" t="s">
        <v>4</v>
      </c>
    </row>
    <row r="11" spans="1:11" x14ac:dyDescent="0.25">
      <c r="A11" t="s">
        <v>1203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1204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1166</v>
      </c>
      <c r="F16" s="5" t="s">
        <v>622</v>
      </c>
      <c r="G16" s="5" t="s">
        <v>1167</v>
      </c>
      <c r="H16" s="5" t="s">
        <v>113</v>
      </c>
      <c r="I16" s="5" t="s">
        <v>1168</v>
      </c>
      <c r="J16" s="5" t="s">
        <v>624</v>
      </c>
      <c r="K16" s="5" t="s">
        <v>1169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2524060.7350554001</v>
      </c>
      <c r="E17" s="6">
        <v>257074.625015</v>
      </c>
      <c r="F17" s="6">
        <v>25376.736657099998</v>
      </c>
      <c r="G17" s="6">
        <v>3837.4160084999999</v>
      </c>
      <c r="H17" s="6">
        <v>89.813054341348305</v>
      </c>
      <c r="I17" s="6">
        <v>9.1474253949547499</v>
      </c>
      <c r="J17" s="6">
        <v>0.90297440023374997</v>
      </c>
      <c r="K17" s="6">
        <v>0.136545863463228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1205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1166</v>
      </c>
      <c r="F27" s="5" t="s">
        <v>622</v>
      </c>
      <c r="G27" s="5" t="s">
        <v>1167</v>
      </c>
      <c r="H27" s="5" t="s">
        <v>113</v>
      </c>
      <c r="I27" s="5" t="s">
        <v>1168</v>
      </c>
      <c r="J27" s="5" t="s">
        <v>624</v>
      </c>
      <c r="K27" s="5" t="s">
        <v>1169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976.30612840000003</v>
      </c>
      <c r="E28" s="6">
        <v>14.4370592</v>
      </c>
      <c r="F28" s="6">
        <v>110.08257639999999</v>
      </c>
      <c r="G28" s="6">
        <v>34.288015600000001</v>
      </c>
      <c r="H28" s="6">
        <v>86.009538950715395</v>
      </c>
      <c r="I28" s="6">
        <v>1.2718600953895101</v>
      </c>
      <c r="J28" s="6">
        <v>9.6979332273449899</v>
      </c>
      <c r="K28" s="6">
        <v>3.0206677265500801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6169.9036509999996</v>
      </c>
      <c r="E29" s="6">
        <v>481.68117030000002</v>
      </c>
      <c r="F29" s="6">
        <v>930.34895610000001</v>
      </c>
      <c r="G29" s="6">
        <v>339.26476200000002</v>
      </c>
      <c r="H29" s="6">
        <v>77.891036568657299</v>
      </c>
      <c r="I29" s="6">
        <v>6.0809127293568102</v>
      </c>
      <c r="J29" s="6">
        <v>11.745052866336399</v>
      </c>
      <c r="K29" s="6">
        <v>4.2829978356494802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112019.9638312</v>
      </c>
      <c r="E30" s="6">
        <v>19894.984994900002</v>
      </c>
      <c r="F30" s="6">
        <v>1606.4735631999999</v>
      </c>
      <c r="G30" s="6">
        <v>241.17888690000001</v>
      </c>
      <c r="H30" s="6">
        <v>83.745353904934404</v>
      </c>
      <c r="I30" s="6">
        <v>14.873353841123199</v>
      </c>
      <c r="J30" s="6">
        <v>1.2009885781773</v>
      </c>
      <c r="K30" s="6">
        <v>0.18030367576509801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55269.087383700004</v>
      </c>
      <c r="E31" s="6">
        <v>15469.6109813</v>
      </c>
      <c r="F31" s="6">
        <v>2438.8197638000001</v>
      </c>
      <c r="G31" s="6">
        <v>1552.9703913000001</v>
      </c>
      <c r="H31" s="6">
        <v>73.957883158805302</v>
      </c>
      <c r="I31" s="6">
        <v>20.700535066272401</v>
      </c>
      <c r="J31" s="6">
        <v>3.2634869811456402</v>
      </c>
      <c r="K31" s="6">
        <v>2.0780947937765801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71234.428694699993</v>
      </c>
      <c r="E32" s="6">
        <v>14582.4959531</v>
      </c>
      <c r="F32" s="6">
        <v>3311.2269967000002</v>
      </c>
      <c r="G32" s="6">
        <v>207.8066618</v>
      </c>
      <c r="H32" s="6">
        <v>79.737689106623193</v>
      </c>
      <c r="I32" s="6">
        <v>16.323209858120102</v>
      </c>
      <c r="J32" s="6">
        <v>3.7064884728129601</v>
      </c>
      <c r="K32" s="6">
        <v>0.23261256244379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9694.6544056000002</v>
      </c>
      <c r="E33" s="6">
        <v>1985.9129296000001</v>
      </c>
      <c r="F33" s="6">
        <v>257.21776340000002</v>
      </c>
      <c r="G33" s="6">
        <v>53.6865807</v>
      </c>
      <c r="H33" s="6">
        <v>80.846243604404094</v>
      </c>
      <c r="I33" s="6">
        <v>16.561044238032402</v>
      </c>
      <c r="J33" s="6">
        <v>2.14500580311603</v>
      </c>
      <c r="K33" s="6">
        <v>0.447706354447513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3387.6181817000002</v>
      </c>
      <c r="E34" s="6">
        <v>207.62751900000001</v>
      </c>
      <c r="F34" s="6">
        <v>263.17988659999997</v>
      </c>
      <c r="G34" s="6">
        <v>10.1376329</v>
      </c>
      <c r="H34" s="6">
        <v>87.567864058968794</v>
      </c>
      <c r="I34" s="6">
        <v>5.3670447445671003</v>
      </c>
      <c r="J34" s="6">
        <v>6.80303956843166</v>
      </c>
      <c r="K34" s="6">
        <v>0.262051628032484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101292.1545094</v>
      </c>
      <c r="E35" s="6">
        <v>2912.0789453000002</v>
      </c>
      <c r="F35" s="6">
        <v>299.69641360000003</v>
      </c>
      <c r="G35" s="6">
        <v>0</v>
      </c>
      <c r="H35" s="6">
        <v>96.926646334786099</v>
      </c>
      <c r="I35" s="6">
        <v>2.7865736235660399</v>
      </c>
      <c r="J35" s="6">
        <v>0.286780041647897</v>
      </c>
      <c r="K35" s="6">
        <v>0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62783.538898500003</v>
      </c>
      <c r="E36" s="6">
        <v>909.33265429999994</v>
      </c>
      <c r="F36" s="6">
        <v>220.83258359999999</v>
      </c>
      <c r="G36" s="6">
        <v>0</v>
      </c>
      <c r="H36" s="6">
        <v>98.231732531902594</v>
      </c>
      <c r="I36" s="6">
        <v>1.42275067074718</v>
      </c>
      <c r="J36" s="6">
        <v>0.34551679735024399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82857.753068799997</v>
      </c>
      <c r="E37" s="6">
        <v>8164.9799709999998</v>
      </c>
      <c r="F37" s="6">
        <v>635.13652709999997</v>
      </c>
      <c r="G37" s="6">
        <v>0</v>
      </c>
      <c r="H37" s="6">
        <v>90.398951514275694</v>
      </c>
      <c r="I37" s="6">
        <v>8.9081057737660796</v>
      </c>
      <c r="J37" s="6">
        <v>0.692942711958215</v>
      </c>
      <c r="K37" s="6">
        <v>0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131287.65793799999</v>
      </c>
      <c r="E38" s="6">
        <v>8612.2103807000003</v>
      </c>
      <c r="F38" s="6">
        <v>618.08349369999996</v>
      </c>
      <c r="G38" s="6">
        <v>0</v>
      </c>
      <c r="H38" s="6">
        <v>93.431235115977898</v>
      </c>
      <c r="I38" s="6">
        <v>6.1289040080785</v>
      </c>
      <c r="J38" s="6">
        <v>0.43986087594357998</v>
      </c>
      <c r="K38" s="6">
        <v>0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77598.778924700004</v>
      </c>
      <c r="E39" s="6">
        <v>9063.9057200999996</v>
      </c>
      <c r="F39" s="6">
        <v>565.08983780000005</v>
      </c>
      <c r="G39" s="6">
        <v>5.2712529999999997</v>
      </c>
      <c r="H39" s="6">
        <v>88.9557142827489</v>
      </c>
      <c r="I39" s="6">
        <v>10.3904496784078</v>
      </c>
      <c r="J39" s="6">
        <v>0.64779331391542305</v>
      </c>
      <c r="K39" s="6">
        <v>6.0427249278638797E-3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98054.985208500002</v>
      </c>
      <c r="E40" s="6">
        <v>4542.9871671000001</v>
      </c>
      <c r="F40" s="6">
        <v>109.90488259999999</v>
      </c>
      <c r="G40" s="6">
        <v>0</v>
      </c>
      <c r="H40" s="6">
        <v>95.469780727720604</v>
      </c>
      <c r="I40" s="6">
        <v>4.4232120148674303</v>
      </c>
      <c r="J40" s="6">
        <v>0.10700725741191899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78241.841709</v>
      </c>
      <c r="E41" s="6">
        <v>8920.1331382000008</v>
      </c>
      <c r="F41" s="6">
        <v>646.40565140000001</v>
      </c>
      <c r="G41" s="6">
        <v>0</v>
      </c>
      <c r="H41" s="6">
        <v>89.105209849813207</v>
      </c>
      <c r="I41" s="6">
        <v>10.1586353005818</v>
      </c>
      <c r="J41" s="6">
        <v>0.73615484960493704</v>
      </c>
      <c r="K41" s="6">
        <v>0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79915.132211400007</v>
      </c>
      <c r="E42" s="6">
        <v>2927.8755649999998</v>
      </c>
      <c r="F42" s="6">
        <v>352.41358939999998</v>
      </c>
      <c r="G42" s="6">
        <v>0</v>
      </c>
      <c r="H42" s="6">
        <v>96.057127783538704</v>
      </c>
      <c r="I42" s="6">
        <v>3.5192748794750299</v>
      </c>
      <c r="J42" s="6">
        <v>0.42359733698622798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83994.807012899997</v>
      </c>
      <c r="E43" s="6">
        <v>7715.5898575000001</v>
      </c>
      <c r="F43" s="6">
        <v>700.50873709999996</v>
      </c>
      <c r="G43" s="6">
        <v>72.993474199999994</v>
      </c>
      <c r="H43" s="6">
        <v>90.821005436523905</v>
      </c>
      <c r="I43" s="6">
        <v>8.3426303757847293</v>
      </c>
      <c r="J43" s="6">
        <v>0.75743858558685195</v>
      </c>
      <c r="K43" s="6">
        <v>7.8925602104554196E-2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109456.8161247</v>
      </c>
      <c r="E44" s="6">
        <v>9467.2629997999993</v>
      </c>
      <c r="F44" s="6">
        <v>843.40489990000003</v>
      </c>
      <c r="G44" s="6">
        <v>0</v>
      </c>
      <c r="H44" s="6">
        <v>91.391095852360493</v>
      </c>
      <c r="I44" s="6">
        <v>7.9047022461215404</v>
      </c>
      <c r="J44" s="6">
        <v>0.70420190151792394</v>
      </c>
      <c r="K44" s="6">
        <v>0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103817.8343037</v>
      </c>
      <c r="E45" s="6">
        <v>8108.6341038999999</v>
      </c>
      <c r="F45" s="6">
        <v>874.55108940000002</v>
      </c>
      <c r="G45" s="6">
        <v>0</v>
      </c>
      <c r="H45" s="6">
        <v>92.036255316345901</v>
      </c>
      <c r="I45" s="6">
        <v>7.18844044145865</v>
      </c>
      <c r="J45" s="6">
        <v>0.77530424219548799</v>
      </c>
      <c r="K45" s="6">
        <v>0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50653.730031500003</v>
      </c>
      <c r="E46" s="6">
        <v>13644.6102969</v>
      </c>
      <c r="F46" s="6">
        <v>669.50113409999994</v>
      </c>
      <c r="G46" s="6">
        <v>17.251548</v>
      </c>
      <c r="H46" s="6">
        <v>77.946691594817906</v>
      </c>
      <c r="I46" s="6">
        <v>20.9965234560723</v>
      </c>
      <c r="J46" s="6">
        <v>1.03023801780483</v>
      </c>
      <c r="K46" s="6">
        <v>2.6546931305018801E-2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117907.62757880001</v>
      </c>
      <c r="E47" s="6">
        <v>26147.066686800001</v>
      </c>
      <c r="F47" s="6">
        <v>2307.9577651</v>
      </c>
      <c r="G47" s="6">
        <v>335.48766690000002</v>
      </c>
      <c r="H47" s="6">
        <v>80.374316826274594</v>
      </c>
      <c r="I47" s="6">
        <v>17.8237206965943</v>
      </c>
      <c r="J47" s="6">
        <v>1.5732699609262699</v>
      </c>
      <c r="K47" s="6">
        <v>0.22869251620475001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97090.829215599995</v>
      </c>
      <c r="E48" s="6">
        <v>9926.1453918999996</v>
      </c>
      <c r="F48" s="6">
        <v>1388.6143041</v>
      </c>
      <c r="G48" s="6">
        <v>117.8694941</v>
      </c>
      <c r="H48" s="6">
        <v>89.465292243672593</v>
      </c>
      <c r="I48" s="6">
        <v>9.1465435563180009</v>
      </c>
      <c r="J48" s="6">
        <v>1.27955220419613</v>
      </c>
      <c r="K48" s="6">
        <v>0.10861199581325599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73343.893496799996</v>
      </c>
      <c r="E49" s="6">
        <v>7216.1447637000001</v>
      </c>
      <c r="F49" s="6">
        <v>516.92660709999996</v>
      </c>
      <c r="G49" s="6">
        <v>71.238377400000005</v>
      </c>
      <c r="H49" s="6">
        <v>90.382646274203395</v>
      </c>
      <c r="I49" s="6">
        <v>8.8925502662249407</v>
      </c>
      <c r="J49" s="6">
        <v>0.63701546852406798</v>
      </c>
      <c r="K49" s="6">
        <v>8.7787991047589095E-2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69975.4851528</v>
      </c>
      <c r="E50" s="6">
        <v>11753.2317128</v>
      </c>
      <c r="F50" s="6">
        <v>1191.2593202</v>
      </c>
      <c r="G50" s="6">
        <v>506.37300859999999</v>
      </c>
      <c r="H50" s="6">
        <v>83.876959531985705</v>
      </c>
      <c r="I50" s="6">
        <v>14.088152995179801</v>
      </c>
      <c r="J50" s="6">
        <v>1.42791735669042</v>
      </c>
      <c r="K50" s="6">
        <v>0.60697011614406104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60698.168277299999</v>
      </c>
      <c r="E51" s="6">
        <v>5404.8049694000001</v>
      </c>
      <c r="F51" s="6">
        <v>349.5670293</v>
      </c>
      <c r="G51" s="6">
        <v>0</v>
      </c>
      <c r="H51" s="6">
        <v>91.340629004098105</v>
      </c>
      <c r="I51" s="6">
        <v>8.1333308658359904</v>
      </c>
      <c r="J51" s="6">
        <v>0.52604013006595296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119496.3368182</v>
      </c>
      <c r="E52" s="6">
        <v>1863.5735228000001</v>
      </c>
      <c r="F52" s="6">
        <v>433.11794709999998</v>
      </c>
      <c r="G52" s="6">
        <v>0</v>
      </c>
      <c r="H52" s="6">
        <v>98.114266881953895</v>
      </c>
      <c r="I52" s="6">
        <v>1.5301151051041599</v>
      </c>
      <c r="J52" s="6">
        <v>0.35561801294197598</v>
      </c>
      <c r="K52" s="6">
        <v>0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95628.757467999996</v>
      </c>
      <c r="E53" s="6">
        <v>6991.5791165999999</v>
      </c>
      <c r="F53" s="6">
        <v>763.9787877</v>
      </c>
      <c r="G53" s="6">
        <v>33.685010200000001</v>
      </c>
      <c r="H53" s="6">
        <v>92.468194235345095</v>
      </c>
      <c r="I53" s="6">
        <v>6.7605050288548103</v>
      </c>
      <c r="J53" s="6">
        <v>0.73872902674037499</v>
      </c>
      <c r="K53" s="6">
        <v>3.2571709059750903E-2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83060.304731900003</v>
      </c>
      <c r="E54" s="6">
        <v>1483.8121475999999</v>
      </c>
      <c r="F54" s="6">
        <v>272.92153789999998</v>
      </c>
      <c r="G54" s="6">
        <v>56.323473700000001</v>
      </c>
      <c r="H54" s="6">
        <v>97.863808951592702</v>
      </c>
      <c r="I54" s="6">
        <v>1.7482660219161099</v>
      </c>
      <c r="J54" s="6">
        <v>0.321563246487375</v>
      </c>
      <c r="K54" s="6">
        <v>6.6361780003798998E-2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79336.699703899998</v>
      </c>
      <c r="E55" s="6">
        <v>19562.689194099999</v>
      </c>
      <c r="F55" s="6">
        <v>750.70583250000004</v>
      </c>
      <c r="G55" s="6">
        <v>120.6441329</v>
      </c>
      <c r="H55" s="6">
        <v>79.519005880594904</v>
      </c>
      <c r="I55" s="6">
        <v>19.607641896773</v>
      </c>
      <c r="J55" s="6">
        <v>0.75243086405105297</v>
      </c>
      <c r="K55" s="6">
        <v>0.120921358581075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127921.76644360001</v>
      </c>
      <c r="E56" s="6">
        <v>10408.013903200001</v>
      </c>
      <c r="F56" s="6">
        <v>996.82692429999997</v>
      </c>
      <c r="G56" s="6">
        <v>7.3304415000000001</v>
      </c>
      <c r="H56" s="6">
        <v>91.809481985257904</v>
      </c>
      <c r="I56" s="6">
        <v>7.4698340361759499</v>
      </c>
      <c r="J56" s="6">
        <v>0.71542291897048504</v>
      </c>
      <c r="K56" s="6">
        <v>5.2610595956315304E-3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74970.910000799995</v>
      </c>
      <c r="E57" s="6">
        <v>1761.9633408</v>
      </c>
      <c r="F57" s="6">
        <v>223.38792230000001</v>
      </c>
      <c r="G57" s="6">
        <v>9.1067418999999994</v>
      </c>
      <c r="H57" s="6">
        <v>97.408629287850999</v>
      </c>
      <c r="I57" s="6">
        <v>2.2892937258056398</v>
      </c>
      <c r="J57" s="6">
        <v>0.290244727061093</v>
      </c>
      <c r="K57" s="6">
        <v>1.18322592822706E-2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84031.047375099995</v>
      </c>
      <c r="E58" s="6">
        <v>5607.1653570999997</v>
      </c>
      <c r="F58" s="6">
        <v>300.02420160000003</v>
      </c>
      <c r="G58" s="6">
        <v>0</v>
      </c>
      <c r="H58" s="6">
        <v>93.431948679349702</v>
      </c>
      <c r="I58" s="6">
        <v>6.2344621689962798</v>
      </c>
      <c r="J58" s="6">
        <v>0.33358915165396902</v>
      </c>
      <c r="K58" s="6">
        <v>0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71983.7394393</v>
      </c>
      <c r="E59" s="6">
        <v>5151.0354311000001</v>
      </c>
      <c r="F59" s="6">
        <v>166.8361534</v>
      </c>
      <c r="G59" s="6">
        <v>44.508454899999997</v>
      </c>
      <c r="H59" s="6">
        <v>93.067034163392407</v>
      </c>
      <c r="I59" s="6">
        <v>6.6597205726895199</v>
      </c>
      <c r="J59" s="6">
        <v>0.2157007417107</v>
      </c>
      <c r="K59" s="6">
        <v>5.7544522207422399E-2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49908.177135899998</v>
      </c>
      <c r="E60" s="6">
        <v>6171.0480699</v>
      </c>
      <c r="F60" s="6">
        <v>261.7339786</v>
      </c>
      <c r="G60" s="6">
        <v>0</v>
      </c>
      <c r="H60" s="6">
        <v>88.582405870219603</v>
      </c>
      <c r="I60" s="6">
        <v>10.9530404864117</v>
      </c>
      <c r="J60" s="6">
        <v>0.46455364336869598</v>
      </c>
      <c r="K60" s="6">
        <v>0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1206</v>
      </c>
    </row>
    <row r="9" spans="1:7" x14ac:dyDescent="0.25">
      <c r="A9" t="s">
        <v>1207</v>
      </c>
    </row>
    <row r="10" spans="1:7" x14ac:dyDescent="0.25">
      <c r="A10" t="s">
        <v>4</v>
      </c>
    </row>
    <row r="11" spans="1:7" x14ac:dyDescent="0.25">
      <c r="A11" t="s">
        <v>1208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397274.78559609997</v>
      </c>
      <c r="E17" s="6">
        <v>2126785.9494592999</v>
      </c>
      <c r="F17" s="6">
        <v>15.739509754204899</v>
      </c>
      <c r="G17" s="6">
        <v>84.260490245795097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1210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43.311177600000001</v>
      </c>
      <c r="E28" s="6">
        <v>932.99495079999997</v>
      </c>
      <c r="F28" s="6">
        <v>4.4362292051756</v>
      </c>
      <c r="G28" s="6">
        <v>95.563770794824407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353.52802079999998</v>
      </c>
      <c r="E29" s="6">
        <v>5816.3756302000002</v>
      </c>
      <c r="F29" s="6">
        <v>5.7298791163894602</v>
      </c>
      <c r="G29" s="6">
        <v>94.270120883610502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24429.485175400001</v>
      </c>
      <c r="E30" s="6">
        <v>87590.478655800005</v>
      </c>
      <c r="F30" s="6">
        <v>21.808153064762799</v>
      </c>
      <c r="G30" s="6">
        <v>78.191846935237194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19344.7296198</v>
      </c>
      <c r="E31" s="6">
        <v>35924.3577639</v>
      </c>
      <c r="F31" s="6">
        <v>35.0009933862327</v>
      </c>
      <c r="G31" s="6">
        <v>64.999006613767307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23987.962737099999</v>
      </c>
      <c r="E32" s="6">
        <v>47246.465957599998</v>
      </c>
      <c r="F32" s="6">
        <v>33.674675541947302</v>
      </c>
      <c r="G32" s="6">
        <v>66.325324458052705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2296.6379114000001</v>
      </c>
      <c r="E33" s="6">
        <v>7398.0164942000001</v>
      </c>
      <c r="F33" s="6">
        <v>23.689734727143801</v>
      </c>
      <c r="G33" s="6">
        <v>76.310265272856199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462.02117120000003</v>
      </c>
      <c r="E34" s="6">
        <v>2925.5970105000001</v>
      </c>
      <c r="F34" s="6">
        <v>13.638525548594901</v>
      </c>
      <c r="G34" s="6">
        <v>86.361474451405101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1833.3197299999999</v>
      </c>
      <c r="E35" s="6">
        <v>99458.8347794</v>
      </c>
      <c r="F35" s="6">
        <v>1.8099326042372501</v>
      </c>
      <c r="G35" s="6">
        <v>98.190067395762796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6224.4282758999998</v>
      </c>
      <c r="E36" s="6">
        <v>56559.110622599997</v>
      </c>
      <c r="F36" s="6">
        <v>9.9141086741905706</v>
      </c>
      <c r="G36" s="6">
        <v>90.085891325809399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6898.4136915999998</v>
      </c>
      <c r="E37" s="6">
        <v>75959.339377199998</v>
      </c>
      <c r="F37" s="6">
        <v>8.3256103817731795</v>
      </c>
      <c r="G37" s="6">
        <v>91.674389618226797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14328.576436699999</v>
      </c>
      <c r="E38" s="6">
        <v>116959.0815013</v>
      </c>
      <c r="F38" s="6">
        <v>10.9138792341521</v>
      </c>
      <c r="G38" s="6">
        <v>89.086120765847895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10915.617852900001</v>
      </c>
      <c r="E39" s="6">
        <v>66683.161071800001</v>
      </c>
      <c r="F39" s="6">
        <v>14.066739198940599</v>
      </c>
      <c r="G39" s="6">
        <v>85.933260801059404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3270.9688314999999</v>
      </c>
      <c r="E40" s="6">
        <v>94784.016377000007</v>
      </c>
      <c r="F40" s="6">
        <v>3.3358516393070201</v>
      </c>
      <c r="G40" s="6">
        <v>96.664148360693005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27268.4476321</v>
      </c>
      <c r="E41" s="6">
        <v>50973.394076899996</v>
      </c>
      <c r="F41" s="6">
        <v>34.851489991145399</v>
      </c>
      <c r="G41" s="6">
        <v>65.148510008854501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3439.2240885000001</v>
      </c>
      <c r="E42" s="6">
        <v>76475.9081229</v>
      </c>
      <c r="F42" s="6">
        <v>4.3035955686117102</v>
      </c>
      <c r="G42" s="6">
        <v>95.696404431388302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20514.0681898</v>
      </c>
      <c r="E43" s="6">
        <v>63480.7388231</v>
      </c>
      <c r="F43" s="6">
        <v>24.4230196119737</v>
      </c>
      <c r="G43" s="6">
        <v>75.5769803880263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21088.652436199998</v>
      </c>
      <c r="E44" s="6">
        <v>88368.163688500004</v>
      </c>
      <c r="F44" s="6">
        <v>19.2666415695615</v>
      </c>
      <c r="G44" s="6">
        <v>80.7333584304384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15522.9145061</v>
      </c>
      <c r="E45" s="6">
        <v>88294.9197976</v>
      </c>
      <c r="F45" s="6">
        <v>14.9520692761617</v>
      </c>
      <c r="G45" s="6">
        <v>85.047930723838306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13641.586277599999</v>
      </c>
      <c r="E46" s="6">
        <v>37012.143753900004</v>
      </c>
      <c r="F46" s="6">
        <v>26.931059705014299</v>
      </c>
      <c r="G46" s="6">
        <v>73.068940294985794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34850.085496200001</v>
      </c>
      <c r="E47" s="6">
        <v>83057.542082600005</v>
      </c>
      <c r="F47" s="6">
        <v>29.557108570358601</v>
      </c>
      <c r="G47" s="6">
        <v>70.442891429641406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33336.873861100001</v>
      </c>
      <c r="E48" s="6">
        <v>63753.955354500002</v>
      </c>
      <c r="F48" s="6">
        <v>34.3357597524192</v>
      </c>
      <c r="G48" s="6">
        <v>65.664240247580807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16739.443263500001</v>
      </c>
      <c r="E49" s="6">
        <v>56604.450233299998</v>
      </c>
      <c r="F49" s="6">
        <v>22.823226945581201</v>
      </c>
      <c r="G49" s="6">
        <v>77.176773054418902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11531.1763567</v>
      </c>
      <c r="E50" s="6">
        <v>58444.308796099998</v>
      </c>
      <c r="F50" s="6">
        <v>16.478880184282101</v>
      </c>
      <c r="G50" s="6">
        <v>83.521119815717896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321.7966328</v>
      </c>
      <c r="E51" s="6">
        <v>60376.371644500003</v>
      </c>
      <c r="F51" s="6">
        <v>0.53015872131407604</v>
      </c>
      <c r="G51" s="6">
        <v>99.469841278685905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936.94616580000002</v>
      </c>
      <c r="E52" s="6">
        <v>118559.3906524</v>
      </c>
      <c r="F52" s="6">
        <v>0.78407940422931599</v>
      </c>
      <c r="G52" s="6">
        <v>99.215920595770697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12661.6933028</v>
      </c>
      <c r="E53" s="6">
        <v>82967.064165200005</v>
      </c>
      <c r="F53" s="6">
        <v>13.240466192438999</v>
      </c>
      <c r="G53" s="6">
        <v>86.759533807560999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3292.7053341999999</v>
      </c>
      <c r="E54" s="6">
        <v>79767.599397700003</v>
      </c>
      <c r="F54" s="6">
        <v>3.9642345941639801</v>
      </c>
      <c r="G54" s="6">
        <v>96.035765405836003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20308.812037799999</v>
      </c>
      <c r="E55" s="6">
        <v>59027.887666100003</v>
      </c>
      <c r="F55" s="6">
        <v>25.5982566877579</v>
      </c>
      <c r="G55" s="6">
        <v>74.401743312242104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26378.487420000001</v>
      </c>
      <c r="E56" s="6">
        <v>101543.2790236</v>
      </c>
      <c r="F56" s="6">
        <v>20.620796720806801</v>
      </c>
      <c r="G56" s="6">
        <v>79.379203279193206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969.04872799999998</v>
      </c>
      <c r="E57" s="6">
        <v>74001.861272800001</v>
      </c>
      <c r="F57" s="6">
        <v>1.2925663140405499</v>
      </c>
      <c r="G57" s="6">
        <v>98.707433685959401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14484.6788813</v>
      </c>
      <c r="E58" s="6">
        <v>69546.368493799993</v>
      </c>
      <c r="F58" s="6">
        <v>17.237294230837001</v>
      </c>
      <c r="G58" s="6">
        <v>82.762705769163006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849.23905260000004</v>
      </c>
      <c r="E59" s="6">
        <v>71134.500386700005</v>
      </c>
      <c r="F59" s="6">
        <v>1.1797651236445099</v>
      </c>
      <c r="G59" s="6">
        <v>98.820234876355499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4749.9053010999996</v>
      </c>
      <c r="E60" s="6">
        <v>45158.271834799998</v>
      </c>
      <c r="F60" s="6">
        <v>9.5172886963312706</v>
      </c>
      <c r="G60" s="6">
        <v>90.482711303668694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1211</v>
      </c>
    </row>
    <row r="9" spans="1:4" x14ac:dyDescent="0.25">
      <c r="A9" t="s">
        <v>1207</v>
      </c>
    </row>
    <row r="10" spans="1:4" x14ac:dyDescent="0.25">
      <c r="A10" t="s">
        <v>1187</v>
      </c>
    </row>
    <row r="11" spans="1:4" x14ac:dyDescent="0.25">
      <c r="A11" t="s">
        <v>1212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1213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2.8238391354405001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1214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2.25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2.20172471714864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2.7597129568857599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2.65011787718282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2.5726897589995499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3.0177577418702199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2.6495715469499199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3.03775452872042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2.6313478540696602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3.5171950944670698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2.6135068570373998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3.1299466621234999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2.4343307368503702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3.0284911975548399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2.7816127880089399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2.7528819299762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2.5605483823332502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2.6670239557417599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2.76724327699237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2.6774783406822502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2.7805019913418301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3.0132116182969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3.2336693538239398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2.6740293107255901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2.6349034785708101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2.9779660539528101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3.9209034107015599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3.09235087920008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2.9477116255970701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2.83310819123226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2.5665806928930301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3.0045091685177199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2.97842652735071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1215</v>
      </c>
    </row>
    <row r="9" spans="1:7" x14ac:dyDescent="0.25">
      <c r="A9" t="s">
        <v>1216</v>
      </c>
    </row>
    <row r="10" spans="1:7" x14ac:dyDescent="0.25">
      <c r="A10" t="s">
        <v>4</v>
      </c>
    </row>
    <row r="11" spans="1:7" x14ac:dyDescent="0.25">
      <c r="A11" t="s">
        <v>1217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83863.645436199993</v>
      </c>
      <c r="E17" s="6">
        <v>2440197.0896192002</v>
      </c>
      <c r="F17" s="6">
        <v>3.3225684418548398</v>
      </c>
      <c r="G17" s="6">
        <v>96.677431558145202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1219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37.8972804</v>
      </c>
      <c r="E28" s="6">
        <v>938.40884800000003</v>
      </c>
      <c r="F28" s="6">
        <v>3.88170055452865</v>
      </c>
      <c r="G28" s="6">
        <v>96.118299445471393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269.85622560000002</v>
      </c>
      <c r="E29" s="6">
        <v>5900.0474254000001</v>
      </c>
      <c r="F29" s="6">
        <v>4.37375104806154</v>
      </c>
      <c r="G29" s="6">
        <v>95.626248951938507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5280.8702296000001</v>
      </c>
      <c r="E30" s="6">
        <v>106739.09360160001</v>
      </c>
      <c r="F30" s="6">
        <v>4.7142224019618597</v>
      </c>
      <c r="G30" s="6">
        <v>95.285777598038194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2260.9554744000002</v>
      </c>
      <c r="E31" s="6">
        <v>53008.131909299998</v>
      </c>
      <c r="F31" s="6">
        <v>4.0908138372243199</v>
      </c>
      <c r="G31" s="6">
        <v>95.909186162775697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2651.2585902000001</v>
      </c>
      <c r="E32" s="6">
        <v>68583.170104499994</v>
      </c>
      <c r="F32" s="6">
        <v>3.72187808449043</v>
      </c>
      <c r="G32" s="6">
        <v>96.278121915509601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230.09635299999999</v>
      </c>
      <c r="E33" s="6">
        <v>9464.5580525999994</v>
      </c>
      <c r="F33" s="6">
        <v>2.3734353322289401</v>
      </c>
      <c r="G33" s="6">
        <v>97.626564667771007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58.662219700000001</v>
      </c>
      <c r="E34" s="6">
        <v>3328.955962</v>
      </c>
      <c r="F34" s="6">
        <v>1.73166562916963</v>
      </c>
      <c r="G34" s="6">
        <v>98.268334370830402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1673.9983468999999</v>
      </c>
      <c r="E35" s="6">
        <v>99618.156162500003</v>
      </c>
      <c r="F35" s="6">
        <v>1.6526436376122799</v>
      </c>
      <c r="G35" s="6">
        <v>98.3473563623877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1127.6533781999999</v>
      </c>
      <c r="E36" s="6">
        <v>61655.885520299998</v>
      </c>
      <c r="F36" s="6">
        <v>1.79609719041649</v>
      </c>
      <c r="G36" s="6">
        <v>98.203902809583496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3845.3103071999999</v>
      </c>
      <c r="E37" s="6">
        <v>79012.442761600003</v>
      </c>
      <c r="F37" s="6">
        <v>4.6408575719004697</v>
      </c>
      <c r="G37" s="6">
        <v>95.359142428099503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4685.6457956000004</v>
      </c>
      <c r="E38" s="6">
        <v>126602.0121424</v>
      </c>
      <c r="F38" s="6">
        <v>3.5689918376126202</v>
      </c>
      <c r="G38" s="6">
        <v>96.4310081623874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2770.0382129999998</v>
      </c>
      <c r="E39" s="6">
        <v>74828.740711699997</v>
      </c>
      <c r="F39" s="6">
        <v>3.56969304335056</v>
      </c>
      <c r="G39" s="6">
        <v>96.430306956649403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2561.7326460999998</v>
      </c>
      <c r="E40" s="6">
        <v>95493.252562399997</v>
      </c>
      <c r="F40" s="6">
        <v>2.6125470731068301</v>
      </c>
      <c r="G40" s="6">
        <v>97.387452926893204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2965.1051172000002</v>
      </c>
      <c r="E41" s="6">
        <v>75276.7365918</v>
      </c>
      <c r="F41" s="6">
        <v>3.78966682331933</v>
      </c>
      <c r="G41" s="6">
        <v>96.210333176680706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3201.5447549</v>
      </c>
      <c r="E42" s="6">
        <v>76713.587456499998</v>
      </c>
      <c r="F42" s="6">
        <v>4.0061808900358598</v>
      </c>
      <c r="G42" s="6">
        <v>95.993819109964207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4829.6807916999996</v>
      </c>
      <c r="E43" s="6">
        <v>79165.1262212</v>
      </c>
      <c r="F43" s="6">
        <v>5.7499754609332596</v>
      </c>
      <c r="G43" s="6">
        <v>94.2500245390667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4580.0337049</v>
      </c>
      <c r="E44" s="6">
        <v>104876.7824198</v>
      </c>
      <c r="F44" s="6">
        <v>4.1843293702990101</v>
      </c>
      <c r="G44" s="6">
        <v>95.815670629701003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3476.9144114999999</v>
      </c>
      <c r="E45" s="6">
        <v>100340.91989220001</v>
      </c>
      <c r="F45" s="6">
        <v>3.3490531129063301</v>
      </c>
      <c r="G45" s="6">
        <v>96.650946887093696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1953.1786787000001</v>
      </c>
      <c r="E46" s="6">
        <v>48700.551352800001</v>
      </c>
      <c r="F46" s="6">
        <v>3.8559424498163901</v>
      </c>
      <c r="G46" s="6">
        <v>96.144057550183604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5687.0504467999999</v>
      </c>
      <c r="E47" s="6">
        <v>112220.57713200001</v>
      </c>
      <c r="F47" s="6">
        <v>4.8233100466712697</v>
      </c>
      <c r="G47" s="6">
        <v>95.176689953328705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2739.8144622999998</v>
      </c>
      <c r="E48" s="6">
        <v>94351.014753299998</v>
      </c>
      <c r="F48" s="6">
        <v>2.82190860293918</v>
      </c>
      <c r="G48" s="6">
        <v>97.178091397060797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4534.5020562</v>
      </c>
      <c r="E49" s="6">
        <v>68809.391440599997</v>
      </c>
      <c r="F49" s="6">
        <v>6.1825215979266801</v>
      </c>
      <c r="G49" s="6">
        <v>93.817478402073306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1881.536431</v>
      </c>
      <c r="E50" s="6">
        <v>68093.948721799999</v>
      </c>
      <c r="F50" s="6">
        <v>2.68885085525514</v>
      </c>
      <c r="G50" s="6">
        <v>97.311149144744903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435.22969510000001</v>
      </c>
      <c r="E51" s="6">
        <v>60262.938582199997</v>
      </c>
      <c r="F51" s="6">
        <v>0.71703925744785302</v>
      </c>
      <c r="G51" s="6">
        <v>99.282960742552106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2006.2719255</v>
      </c>
      <c r="E52" s="6">
        <v>117490.0648927</v>
      </c>
      <c r="F52" s="6">
        <v>1.67894010722045</v>
      </c>
      <c r="G52" s="6">
        <v>98.321059892779502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1608.8426241</v>
      </c>
      <c r="E53" s="6">
        <v>94019.914843899998</v>
      </c>
      <c r="F53" s="6">
        <v>1.68238369576052</v>
      </c>
      <c r="G53" s="6">
        <v>98.317616304239493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1556.8240358</v>
      </c>
      <c r="E54" s="6">
        <v>81503.480696099999</v>
      </c>
      <c r="F54" s="6">
        <v>1.87432979065641</v>
      </c>
      <c r="G54" s="6">
        <v>98.125670209343596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2651.8974512999998</v>
      </c>
      <c r="E55" s="6">
        <v>76684.802252599999</v>
      </c>
      <c r="F55" s="6">
        <v>3.3425860430259902</v>
      </c>
      <c r="G55" s="6">
        <v>96.657413956973997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4816.5663574</v>
      </c>
      <c r="E56" s="6">
        <v>123105.2000862</v>
      </c>
      <c r="F56" s="6">
        <v>3.7652437824360399</v>
      </c>
      <c r="G56" s="6">
        <v>96.234756217563998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1118.4436576999999</v>
      </c>
      <c r="E57" s="6">
        <v>73852.466343099994</v>
      </c>
      <c r="F57" s="6">
        <v>1.4918368440346601</v>
      </c>
      <c r="G57" s="6">
        <v>98.508163155965306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2139.9214014999998</v>
      </c>
      <c r="E58" s="6">
        <v>81891.125973600007</v>
      </c>
      <c r="F58" s="6">
        <v>2.5465842308828601</v>
      </c>
      <c r="G58" s="6">
        <v>97.4534157691171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863.54011600000001</v>
      </c>
      <c r="E59" s="6">
        <v>71120.199323299996</v>
      </c>
      <c r="F59" s="6">
        <v>1.19963219850252</v>
      </c>
      <c r="G59" s="6">
        <v>98.800367801497501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3362.7722567000001</v>
      </c>
      <c r="E60" s="6">
        <v>46545.404879200003</v>
      </c>
      <c r="F60" s="6">
        <v>6.7379184127345901</v>
      </c>
      <c r="G60" s="6">
        <v>93.262081587265399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1220</v>
      </c>
    </row>
    <row r="9" spans="1:7" x14ac:dyDescent="0.25">
      <c r="A9" t="s">
        <v>1221</v>
      </c>
    </row>
    <row r="10" spans="1:7" x14ac:dyDescent="0.25">
      <c r="A10" t="s">
        <v>4</v>
      </c>
    </row>
    <row r="11" spans="1:7" x14ac:dyDescent="0.25">
      <c r="A11" t="s">
        <v>1222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2669949.9209071998</v>
      </c>
      <c r="E17" s="6">
        <v>140399.59182880001</v>
      </c>
      <c r="F17" s="6">
        <v>95.004194631573995</v>
      </c>
      <c r="G17" s="6">
        <v>4.9958053684260397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1127.89525</v>
      </c>
      <c r="F28" s="6">
        <v>0.63593004769475403</v>
      </c>
      <c r="G28" s="6">
        <v>99.364069952305201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3218.8894441000002</v>
      </c>
      <c r="E29" s="6">
        <v>4702.3090953000001</v>
      </c>
      <c r="F29" s="6">
        <v>40.636393950855499</v>
      </c>
      <c r="G29" s="6">
        <v>59.363606049144401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131303.70769730001</v>
      </c>
      <c r="E30" s="6">
        <v>2458.8935789000002</v>
      </c>
      <c r="F30" s="6">
        <v>98.161748085458697</v>
      </c>
      <c r="G30" s="6">
        <v>1.8382519145413101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71123.206980200004</v>
      </c>
      <c r="E31" s="6">
        <v>3607.2815399000001</v>
      </c>
      <c r="F31" s="6">
        <v>95.172945324812403</v>
      </c>
      <c r="G31" s="6">
        <v>4.8270546751875703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86054.3495998</v>
      </c>
      <c r="E32" s="6">
        <v>3281.6087065000002</v>
      </c>
      <c r="F32" s="6">
        <v>96.326665355456797</v>
      </c>
      <c r="G32" s="6">
        <v>3.67333464454321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8098.2875749000004</v>
      </c>
      <c r="E33" s="6">
        <v>3893.1841043999998</v>
      </c>
      <c r="F33" s="6">
        <v>67.533725563305794</v>
      </c>
      <c r="G33" s="6">
        <v>32.466274436694199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3352.3967895999999</v>
      </c>
      <c r="E34" s="6">
        <v>516.16643060000001</v>
      </c>
      <c r="F34" s="6">
        <v>86.657412552939604</v>
      </c>
      <c r="G34" s="6">
        <v>13.342587447060399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101163.05159069999</v>
      </c>
      <c r="E35" s="6">
        <v>3340.8782775999998</v>
      </c>
      <c r="F35" s="6">
        <v>96.803107517764801</v>
      </c>
      <c r="G35" s="6">
        <v>3.1968924822351701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62215.596279600002</v>
      </c>
      <c r="E36" s="6">
        <v>1698.1078568</v>
      </c>
      <c r="F36" s="6">
        <v>97.343124014255196</v>
      </c>
      <c r="G36" s="6">
        <v>2.6568759857448101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88506.015544199996</v>
      </c>
      <c r="E37" s="6">
        <v>3151.8540226999999</v>
      </c>
      <c r="F37" s="6">
        <v>96.561283785458798</v>
      </c>
      <c r="G37" s="6">
        <v>3.4387162145411798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137080.1892703</v>
      </c>
      <c r="E38" s="6">
        <v>3437.7625420999998</v>
      </c>
      <c r="F38" s="6">
        <v>97.553506510904995</v>
      </c>
      <c r="G38" s="6">
        <v>2.4464934890949901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82810.249063299998</v>
      </c>
      <c r="E39" s="6">
        <v>4422.7966723</v>
      </c>
      <c r="F39" s="6">
        <v>94.929906854673703</v>
      </c>
      <c r="G39" s="6">
        <v>5.0700931453262896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101543.0766347</v>
      </c>
      <c r="E40" s="6">
        <v>1164.8006235</v>
      </c>
      <c r="F40" s="6">
        <v>98.865909164326496</v>
      </c>
      <c r="G40" s="6">
        <v>1.13409083567347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86655.848135299995</v>
      </c>
      <c r="E41" s="6">
        <v>1152.5323633</v>
      </c>
      <c r="F41" s="6">
        <v>98.687446053832701</v>
      </c>
      <c r="G41" s="6">
        <v>1.3125539461673299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82610.024012900001</v>
      </c>
      <c r="E42" s="6">
        <v>585.39735289999999</v>
      </c>
      <c r="F42" s="6">
        <v>99.296358689829702</v>
      </c>
      <c r="G42" s="6">
        <v>0.70364131017027998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91289.713615800007</v>
      </c>
      <c r="E43" s="6">
        <v>1194.1854659000001</v>
      </c>
      <c r="F43" s="6">
        <v>98.708763927821593</v>
      </c>
      <c r="G43" s="6">
        <v>1.29123607217842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118046.54723510001</v>
      </c>
      <c r="E44" s="6">
        <v>1720.9367893000001</v>
      </c>
      <c r="F44" s="6">
        <v>98.563101827413007</v>
      </c>
      <c r="G44" s="6">
        <v>1.4368981725869701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111117.7998091</v>
      </c>
      <c r="E45" s="6">
        <v>1683.2196879000001</v>
      </c>
      <c r="F45" s="6">
        <v>98.507797451294493</v>
      </c>
      <c r="G45" s="6">
        <v>1.49220254870548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63133.227731799998</v>
      </c>
      <c r="E46" s="6">
        <v>1851.8652787000001</v>
      </c>
      <c r="F46" s="6">
        <v>97.150322954218495</v>
      </c>
      <c r="G46" s="6">
        <v>2.8496770457815401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143260.92621850001</v>
      </c>
      <c r="E47" s="6">
        <v>3437.2134790999999</v>
      </c>
      <c r="F47" s="6">
        <v>97.656948147955106</v>
      </c>
      <c r="G47" s="6">
        <v>2.34305185204488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105204.2687214</v>
      </c>
      <c r="E48" s="6">
        <v>3319.1896843</v>
      </c>
      <c r="F48" s="6">
        <v>96.941500268180107</v>
      </c>
      <c r="G48" s="6">
        <v>3.0584997318198899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76823.947520200003</v>
      </c>
      <c r="E49" s="6">
        <v>4324.2557248000003</v>
      </c>
      <c r="F49" s="6">
        <v>94.671162697534598</v>
      </c>
      <c r="G49" s="6">
        <v>5.3288373024654003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64553.8331015</v>
      </c>
      <c r="E50" s="6">
        <v>18872.516092900001</v>
      </c>
      <c r="F50" s="6">
        <v>77.378230888513102</v>
      </c>
      <c r="G50" s="6">
        <v>22.621769111486898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54585.633068800002</v>
      </c>
      <c r="E51" s="6">
        <v>11866.9072072</v>
      </c>
      <c r="F51" s="6">
        <v>82.142282058875793</v>
      </c>
      <c r="G51" s="6">
        <v>17.8577179411241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111746.88159629999</v>
      </c>
      <c r="E52" s="6">
        <v>10046.146691800001</v>
      </c>
      <c r="F52" s="6">
        <v>91.751459970240703</v>
      </c>
      <c r="G52" s="6">
        <v>8.2485400297592992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96190.091805999997</v>
      </c>
      <c r="E53" s="6">
        <v>7227.9085765</v>
      </c>
      <c r="F53" s="6">
        <v>93.010976280950104</v>
      </c>
      <c r="G53" s="6">
        <v>6.9890237190498601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80527.426871599993</v>
      </c>
      <c r="E54" s="6">
        <v>4345.9350194999997</v>
      </c>
      <c r="F54" s="6">
        <v>94.879506452123096</v>
      </c>
      <c r="G54" s="6">
        <v>5.1204935478769196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94332.136420800001</v>
      </c>
      <c r="E55" s="6">
        <v>5438.6024426000004</v>
      </c>
      <c r="F55" s="6">
        <v>94.548900304280394</v>
      </c>
      <c r="G55" s="6">
        <v>5.4510996957196101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130954.4649296</v>
      </c>
      <c r="E56" s="6">
        <v>8379.4727829999993</v>
      </c>
      <c r="F56" s="6">
        <v>93.986050404831005</v>
      </c>
      <c r="G56" s="6">
        <v>6.0139495951690503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75849.3465937</v>
      </c>
      <c r="E57" s="6">
        <v>1116.0214120999999</v>
      </c>
      <c r="F57" s="6">
        <v>98.549969368020299</v>
      </c>
      <c r="G57" s="6">
        <v>1.4500306319797001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87658.588638999994</v>
      </c>
      <c r="E58" s="6">
        <v>2279.6482947999998</v>
      </c>
      <c r="F58" s="6">
        <v>97.465318008759795</v>
      </c>
      <c r="G58" s="6">
        <v>2.5346819912402299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68696.132579700003</v>
      </c>
      <c r="E59" s="6">
        <v>8649.9868989999995</v>
      </c>
      <c r="F59" s="6">
        <v>88.8165211683541</v>
      </c>
      <c r="G59" s="6">
        <v>11.183478831645999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50236.8473018</v>
      </c>
      <c r="E60" s="6">
        <v>6104.1118826000002</v>
      </c>
      <c r="F60" s="6">
        <v>89.165765065124901</v>
      </c>
      <c r="G60" s="6">
        <v>10.8342349348751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1225</v>
      </c>
    </row>
    <row r="9" spans="1:9" x14ac:dyDescent="0.25">
      <c r="A9" t="s">
        <v>1226</v>
      </c>
    </row>
    <row r="10" spans="1:9" x14ac:dyDescent="0.25">
      <c r="A10" t="s">
        <v>4</v>
      </c>
    </row>
    <row r="11" spans="1:9" x14ac:dyDescent="0.25">
      <c r="A11" t="s">
        <v>1227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1228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1166</v>
      </c>
      <c r="F16" s="5" t="s">
        <v>622</v>
      </c>
      <c r="G16" s="5" t="s">
        <v>113</v>
      </c>
      <c r="H16" s="5" t="s">
        <v>1168</v>
      </c>
      <c r="I16" s="5" t="s">
        <v>624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2416806.8567714998</v>
      </c>
      <c r="E17" s="6">
        <v>225106.79595150001</v>
      </c>
      <c r="F17" s="6">
        <v>28036.268184199998</v>
      </c>
      <c r="G17" s="6">
        <v>90.518808530697598</v>
      </c>
      <c r="H17" s="6">
        <v>8.4311242764812899</v>
      </c>
      <c r="I17" s="6">
        <v>1.05006719282112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1229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622</v>
      </c>
      <c r="F27" s="5" t="s">
        <v>1166</v>
      </c>
      <c r="G27" s="5" t="s">
        <v>113</v>
      </c>
      <c r="H27" s="5" t="s">
        <v>624</v>
      </c>
      <c r="I27" s="5" t="s">
        <v>1168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3.6092648000000001</v>
      </c>
      <c r="F28" s="6">
        <v>0</v>
      </c>
      <c r="G28" s="6">
        <v>50</v>
      </c>
      <c r="H28" s="6">
        <v>50</v>
      </c>
      <c r="I28" s="6">
        <v>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2658.5097215000001</v>
      </c>
      <c r="E29" s="6">
        <v>307.95870580000002</v>
      </c>
      <c r="F29" s="6">
        <v>252.42101679999999</v>
      </c>
      <c r="G29" s="6">
        <v>82.590898745306802</v>
      </c>
      <c r="H29" s="6">
        <v>9.5672346362956606</v>
      </c>
      <c r="I29" s="6">
        <v>7.8418666183975398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110397.4990408</v>
      </c>
      <c r="E30" s="6">
        <v>1574.0210371000001</v>
      </c>
      <c r="F30" s="6">
        <v>19332.1876194</v>
      </c>
      <c r="G30" s="6">
        <v>84.077975387644102</v>
      </c>
      <c r="H30" s="6">
        <v>1.1987635876426701</v>
      </c>
      <c r="I30" s="6">
        <v>14.723261024713301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54357.896350000003</v>
      </c>
      <c r="E31" s="6">
        <v>1855.7989149</v>
      </c>
      <c r="F31" s="6">
        <v>14909.511715299999</v>
      </c>
      <c r="G31" s="6">
        <v>76.427791515549501</v>
      </c>
      <c r="H31" s="6">
        <v>2.60927339147774</v>
      </c>
      <c r="I31" s="6">
        <v>20.962935092972799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70937.739561599999</v>
      </c>
      <c r="E32" s="6">
        <v>1850.2383553</v>
      </c>
      <c r="F32" s="6">
        <v>13266.3716829</v>
      </c>
      <c r="G32" s="6">
        <v>82.433647911464604</v>
      </c>
      <c r="H32" s="6">
        <v>2.1500811567394602</v>
      </c>
      <c r="I32" s="6">
        <v>15.4162709317959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6774.0947226999997</v>
      </c>
      <c r="E33" s="6">
        <v>36.953833299999999</v>
      </c>
      <c r="F33" s="6">
        <v>1287.2390189</v>
      </c>
      <c r="G33" s="6">
        <v>83.648483213855897</v>
      </c>
      <c r="H33" s="6">
        <v>0.45631663432816899</v>
      </c>
      <c r="I33" s="6">
        <v>15.895200151816001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3115.1320083999999</v>
      </c>
      <c r="E34" s="6">
        <v>99.663102199999997</v>
      </c>
      <c r="F34" s="6">
        <v>137.60167899999999</v>
      </c>
      <c r="G34" s="6">
        <v>92.922532859593005</v>
      </c>
      <c r="H34" s="6">
        <v>2.9728909927721201</v>
      </c>
      <c r="I34" s="6">
        <v>4.1045761476349103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98242.914179800006</v>
      </c>
      <c r="E35" s="6">
        <v>368.93518569999998</v>
      </c>
      <c r="F35" s="6">
        <v>2551.2022252000002</v>
      </c>
      <c r="G35" s="6">
        <v>97.113434831212203</v>
      </c>
      <c r="H35" s="6">
        <v>0.36469361085773799</v>
      </c>
      <c r="I35" s="6">
        <v>2.5218715579300799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61294.881414199997</v>
      </c>
      <c r="E36" s="6">
        <v>160.42485529999999</v>
      </c>
      <c r="F36" s="6">
        <v>760.29001010000002</v>
      </c>
      <c r="G36" s="6">
        <v>98.520122090830299</v>
      </c>
      <c r="H36" s="6">
        <v>0.25785311866021898</v>
      </c>
      <c r="I36" s="6">
        <v>1.2220247905094701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79854.068684500002</v>
      </c>
      <c r="E37" s="6">
        <v>1046.6099213</v>
      </c>
      <c r="F37" s="6">
        <v>7605.3369383999998</v>
      </c>
      <c r="G37" s="6">
        <v>90.224453325006806</v>
      </c>
      <c r="H37" s="6">
        <v>1.18252970135948</v>
      </c>
      <c r="I37" s="6">
        <v>8.5930169736337092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127967.5919308</v>
      </c>
      <c r="E38" s="6">
        <v>1197.7852272</v>
      </c>
      <c r="F38" s="6">
        <v>7914.8121123000001</v>
      </c>
      <c r="G38" s="6">
        <v>93.352360112713697</v>
      </c>
      <c r="H38" s="6">
        <v>0.873784340082987</v>
      </c>
      <c r="I38" s="6">
        <v>5.7738555472032997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75236.435041300007</v>
      </c>
      <c r="E39" s="6">
        <v>484.2759934</v>
      </c>
      <c r="F39" s="6">
        <v>7089.5380286</v>
      </c>
      <c r="G39" s="6">
        <v>90.854013714883806</v>
      </c>
      <c r="H39" s="6">
        <v>0.58480200081250799</v>
      </c>
      <c r="I39" s="6">
        <v>8.5611842843037103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97670.689988300001</v>
      </c>
      <c r="E40" s="6">
        <v>208.69031089999999</v>
      </c>
      <c r="F40" s="6">
        <v>3663.6963354999998</v>
      </c>
      <c r="G40" s="6">
        <v>96.186459210477906</v>
      </c>
      <c r="H40" s="6">
        <v>0.20551899530359999</v>
      </c>
      <c r="I40" s="6">
        <v>3.60802179421853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78030.718067099995</v>
      </c>
      <c r="E41" s="6">
        <v>755.64204419999999</v>
      </c>
      <c r="F41" s="6">
        <v>7869.4880240000002</v>
      </c>
      <c r="G41" s="6">
        <v>90.046684379878002</v>
      </c>
      <c r="H41" s="6">
        <v>0.87200351789319397</v>
      </c>
      <c r="I41" s="6">
        <v>9.0813121022287895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79600.871039200007</v>
      </c>
      <c r="E42" s="6">
        <v>215.38100710000001</v>
      </c>
      <c r="F42" s="6">
        <v>2793.7719665999998</v>
      </c>
      <c r="G42" s="6">
        <v>96.357399710681506</v>
      </c>
      <c r="H42" s="6">
        <v>0.26072018459450802</v>
      </c>
      <c r="I42" s="6">
        <v>3.3818801047240199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82829.628908500003</v>
      </c>
      <c r="E43" s="6">
        <v>869.65968029999999</v>
      </c>
      <c r="F43" s="6">
        <v>7590.4250270000002</v>
      </c>
      <c r="G43" s="6">
        <v>90.732707583129297</v>
      </c>
      <c r="H43" s="6">
        <v>0.952637099903754</v>
      </c>
      <c r="I43" s="6">
        <v>8.3146553169669293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108478.56191590001</v>
      </c>
      <c r="E44" s="6">
        <v>887.94571780000001</v>
      </c>
      <c r="F44" s="6">
        <v>8680.0396013999998</v>
      </c>
      <c r="G44" s="6">
        <v>91.8947351334686</v>
      </c>
      <c r="H44" s="6">
        <v>0.75219965225376595</v>
      </c>
      <c r="I44" s="6">
        <v>7.3530652142776702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102629.3286737</v>
      </c>
      <c r="E45" s="6">
        <v>1031.6327292000001</v>
      </c>
      <c r="F45" s="6">
        <v>7456.8384061999996</v>
      </c>
      <c r="G45" s="6">
        <v>92.360835842697398</v>
      </c>
      <c r="H45" s="6">
        <v>0.92841356737835101</v>
      </c>
      <c r="I45" s="6">
        <v>6.7107505899242303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49401.285996300001</v>
      </c>
      <c r="E46" s="6">
        <v>1036.7039553</v>
      </c>
      <c r="F46" s="6">
        <v>12695.237780199999</v>
      </c>
      <c r="G46" s="6">
        <v>78.249263931450699</v>
      </c>
      <c r="H46" s="6">
        <v>1.64208926510788</v>
      </c>
      <c r="I46" s="6">
        <v>20.108646803441399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116450.15483319999</v>
      </c>
      <c r="E47" s="6">
        <v>1913.3150376999999</v>
      </c>
      <c r="F47" s="6">
        <v>24897.4563476</v>
      </c>
      <c r="G47" s="6">
        <v>81.285356661446897</v>
      </c>
      <c r="H47" s="6">
        <v>1.3355456286676799</v>
      </c>
      <c r="I47" s="6">
        <v>17.3790977098854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94639.540420799996</v>
      </c>
      <c r="E48" s="6">
        <v>1804.4263349</v>
      </c>
      <c r="F48" s="6">
        <v>8760.3019657000004</v>
      </c>
      <c r="G48" s="6">
        <v>89.957890084691002</v>
      </c>
      <c r="H48" s="6">
        <v>1.7151645620753699</v>
      </c>
      <c r="I48" s="6">
        <v>8.3269453532335902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70287.119295900004</v>
      </c>
      <c r="E49" s="6">
        <v>553.94635070000004</v>
      </c>
      <c r="F49" s="6">
        <v>5982.8818736000003</v>
      </c>
      <c r="G49" s="6">
        <v>91.491158115011999</v>
      </c>
      <c r="H49" s="6">
        <v>0.72105947244424795</v>
      </c>
      <c r="I49" s="6">
        <v>7.7877824125437796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56202.2327</v>
      </c>
      <c r="E50" s="6">
        <v>996.81658010000001</v>
      </c>
      <c r="F50" s="6">
        <v>7354.7838214000003</v>
      </c>
      <c r="G50" s="6">
        <v>87.062580174954903</v>
      </c>
      <c r="H50" s="6">
        <v>1.5441632699528101</v>
      </c>
      <c r="I50" s="6">
        <v>11.3932565550923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49779.800243400001</v>
      </c>
      <c r="E51" s="6">
        <v>491.22739999999999</v>
      </c>
      <c r="F51" s="6">
        <v>4314.6054254000001</v>
      </c>
      <c r="G51" s="6">
        <v>91.195791721710506</v>
      </c>
      <c r="H51" s="6">
        <v>0.89992067945947296</v>
      </c>
      <c r="I51" s="6">
        <v>7.9042875988299901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108641.1119773</v>
      </c>
      <c r="E52" s="6">
        <v>1190.7273766000001</v>
      </c>
      <c r="F52" s="6">
        <v>1915.0422424000001</v>
      </c>
      <c r="G52" s="6">
        <v>97.220710256398903</v>
      </c>
      <c r="H52" s="6">
        <v>1.06555758835549</v>
      </c>
      <c r="I52" s="6">
        <v>1.71373215524558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90220.8176618</v>
      </c>
      <c r="E53" s="6">
        <v>987.58557310000003</v>
      </c>
      <c r="F53" s="6">
        <v>4981.6885711000004</v>
      </c>
      <c r="G53" s="6">
        <v>93.794294160526306</v>
      </c>
      <c r="H53" s="6">
        <v>1.02670197580412</v>
      </c>
      <c r="I53" s="6">
        <v>5.1790038636695197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78610.539306000006</v>
      </c>
      <c r="E54" s="6">
        <v>662.32576700000004</v>
      </c>
      <c r="F54" s="6">
        <v>1254.5617986</v>
      </c>
      <c r="G54" s="6">
        <v>97.619584233510295</v>
      </c>
      <c r="H54" s="6">
        <v>0.82248470208301905</v>
      </c>
      <c r="I54" s="6">
        <v>1.55793106440664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75859.429866599996</v>
      </c>
      <c r="E55" s="6">
        <v>1746.4705073</v>
      </c>
      <c r="F55" s="6">
        <v>16726.236046900001</v>
      </c>
      <c r="G55" s="6">
        <v>80.4173770942743</v>
      </c>
      <c r="H55" s="6">
        <v>1.8514056540703001</v>
      </c>
      <c r="I55" s="6">
        <v>17.731217251655401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120895.1916072</v>
      </c>
      <c r="E56" s="6">
        <v>1783.5259160000001</v>
      </c>
      <c r="F56" s="6">
        <v>8275.7474063999998</v>
      </c>
      <c r="G56" s="6">
        <v>92.318495342783606</v>
      </c>
      <c r="H56" s="6">
        <v>1.36194357096477</v>
      </c>
      <c r="I56" s="6">
        <v>6.3195610862515998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73840.0848348</v>
      </c>
      <c r="E57" s="6">
        <v>322.11401819999998</v>
      </c>
      <c r="F57" s="6">
        <v>1687.1477407</v>
      </c>
      <c r="G57" s="6">
        <v>97.350983430796106</v>
      </c>
      <c r="H57" s="6">
        <v>0.42467606204369701</v>
      </c>
      <c r="I57" s="6">
        <v>2.2243405071601901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82642.145996499996</v>
      </c>
      <c r="E58" s="6">
        <v>711.32887159999996</v>
      </c>
      <c r="F58" s="6">
        <v>4305.1137709000004</v>
      </c>
      <c r="G58" s="6">
        <v>94.277294763255895</v>
      </c>
      <c r="H58" s="6">
        <v>0.81147652802103698</v>
      </c>
      <c r="I58" s="6">
        <v>4.9112287087230397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64284.561359799998</v>
      </c>
      <c r="E59" s="6">
        <v>534.02057590000004</v>
      </c>
      <c r="F59" s="6">
        <v>3877.5506439999999</v>
      </c>
      <c r="G59" s="6">
        <v>93.578137437676304</v>
      </c>
      <c r="H59" s="6">
        <v>0.77736628809553299</v>
      </c>
      <c r="I59" s="6">
        <v>5.6444962742281497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44972.6701588</v>
      </c>
      <c r="E60" s="6">
        <v>346.50803400000001</v>
      </c>
      <c r="F60" s="6">
        <v>4917.6691090000004</v>
      </c>
      <c r="G60" s="6">
        <v>89.521282831752501</v>
      </c>
      <c r="H60" s="6">
        <v>0.68974876532027996</v>
      </c>
      <c r="I60" s="6">
        <v>9.7889684029272193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1230</v>
      </c>
    </row>
    <row r="9" spans="1:7" x14ac:dyDescent="0.25">
      <c r="A9" t="s">
        <v>1231</v>
      </c>
    </row>
    <row r="10" spans="1:7" x14ac:dyDescent="0.25">
      <c r="A10" t="s">
        <v>4</v>
      </c>
    </row>
    <row r="11" spans="1:7" x14ac:dyDescent="0.25">
      <c r="A11" t="s">
        <v>1232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332409.70905970002</v>
      </c>
      <c r="E17" s="6">
        <v>2084397.1477117999</v>
      </c>
      <c r="F17" s="6">
        <v>13.754086642395199</v>
      </c>
      <c r="G17" s="6">
        <v>86.245913357604806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2426.3110707999999</v>
      </c>
      <c r="E29" s="6">
        <v>232.1986507</v>
      </c>
      <c r="F29" s="6">
        <v>91.265834056495805</v>
      </c>
      <c r="G29" s="6">
        <v>8.7341659435041503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88298.216612000004</v>
      </c>
      <c r="E30" s="6">
        <v>22099.282428800001</v>
      </c>
      <c r="F30" s="6">
        <v>79.982080553624996</v>
      </c>
      <c r="G30" s="6">
        <v>20.017919446375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37244.435802799999</v>
      </c>
      <c r="E31" s="6">
        <v>17113.4605472</v>
      </c>
      <c r="F31" s="6">
        <v>68.517066155375602</v>
      </c>
      <c r="G31" s="6">
        <v>31.482933844624402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49154.926700900003</v>
      </c>
      <c r="E32" s="6">
        <v>21782.8128607</v>
      </c>
      <c r="F32" s="6">
        <v>69.293054733179801</v>
      </c>
      <c r="G32" s="6">
        <v>30.706945266820199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5309.8676013000004</v>
      </c>
      <c r="E33" s="6">
        <v>1464.2271214</v>
      </c>
      <c r="F33" s="6">
        <v>78.384903351094707</v>
      </c>
      <c r="G33" s="6">
        <v>21.6150966489053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2824.9761641999999</v>
      </c>
      <c r="E34" s="6">
        <v>290.15584419999999</v>
      </c>
      <c r="F34" s="6">
        <v>90.685600372067995</v>
      </c>
      <c r="G34" s="6">
        <v>9.3143996279319907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96870.922546300004</v>
      </c>
      <c r="E35" s="6">
        <v>1371.9916335</v>
      </c>
      <c r="F35" s="6">
        <v>98.603470138325704</v>
      </c>
      <c r="G35" s="6">
        <v>1.39652986167434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55344.273781700002</v>
      </c>
      <c r="E36" s="6">
        <v>5950.6076325000004</v>
      </c>
      <c r="F36" s="6">
        <v>90.291835965406705</v>
      </c>
      <c r="G36" s="6">
        <v>9.7081640345933398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74220.729990599997</v>
      </c>
      <c r="E37" s="6">
        <v>5633.3386939000002</v>
      </c>
      <c r="F37" s="6">
        <v>92.9454581504706</v>
      </c>
      <c r="G37" s="6">
        <v>7.0545418495294001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114648.34921280001</v>
      </c>
      <c r="E38" s="6">
        <v>13319.242718</v>
      </c>
      <c r="F38" s="6">
        <v>89.5917063710923</v>
      </c>
      <c r="G38" s="6">
        <v>10.4082936289077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66350.178755600005</v>
      </c>
      <c r="E39" s="6">
        <v>8886.2562856999994</v>
      </c>
      <c r="F39" s="6">
        <v>88.1888924151948</v>
      </c>
      <c r="G39" s="6">
        <v>11.8111075848052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95009.668775800004</v>
      </c>
      <c r="E40" s="6">
        <v>2661.0212124999998</v>
      </c>
      <c r="F40" s="6">
        <v>97.275517135367096</v>
      </c>
      <c r="G40" s="6">
        <v>2.7244828646329502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51798.548346700001</v>
      </c>
      <c r="E41" s="6">
        <v>26232.169720400001</v>
      </c>
      <c r="F41" s="6">
        <v>66.382252566428406</v>
      </c>
      <c r="G41" s="6">
        <v>33.617747433571601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76282.0727166</v>
      </c>
      <c r="E42" s="6">
        <v>3318.7983226000001</v>
      </c>
      <c r="F42" s="6">
        <v>95.830700997020998</v>
      </c>
      <c r="G42" s="6">
        <v>4.1692990029790398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64382.460036199998</v>
      </c>
      <c r="E43" s="6">
        <v>18447.168872300001</v>
      </c>
      <c r="F43" s="6">
        <v>77.728780008566503</v>
      </c>
      <c r="G43" s="6">
        <v>22.271219991433501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89665.593372699994</v>
      </c>
      <c r="E44" s="6">
        <v>18812.968543200001</v>
      </c>
      <c r="F44" s="6">
        <v>82.657431836361297</v>
      </c>
      <c r="G44" s="6">
        <v>17.342568163638699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90074.241447699998</v>
      </c>
      <c r="E45" s="6">
        <v>12555.087226</v>
      </c>
      <c r="F45" s="6">
        <v>87.766569860436604</v>
      </c>
      <c r="G45" s="6">
        <v>12.233430139563399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37622.510542000004</v>
      </c>
      <c r="E46" s="6">
        <v>11778.775454299999</v>
      </c>
      <c r="F46" s="6">
        <v>76.156945681166704</v>
      </c>
      <c r="G46" s="6">
        <v>23.8430543188333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84104.218902299996</v>
      </c>
      <c r="E47" s="6">
        <v>32345.935930899999</v>
      </c>
      <c r="F47" s="6">
        <v>72.223363741137604</v>
      </c>
      <c r="G47" s="6">
        <v>27.7766362588624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68119.9635825</v>
      </c>
      <c r="E48" s="6">
        <v>26519.5768383</v>
      </c>
      <c r="F48" s="6">
        <v>71.978333030375197</v>
      </c>
      <c r="G48" s="6">
        <v>28.0216669696248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57392.3764352</v>
      </c>
      <c r="E49" s="6">
        <v>12894.7428607</v>
      </c>
      <c r="F49" s="6">
        <v>81.654187865610595</v>
      </c>
      <c r="G49" s="6">
        <v>18.345812134389401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47844.021889800002</v>
      </c>
      <c r="E50" s="6">
        <v>8358.2108102000002</v>
      </c>
      <c r="F50" s="6">
        <v>85.128329590009301</v>
      </c>
      <c r="G50" s="6">
        <v>14.871670409990699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49609.674754799998</v>
      </c>
      <c r="E51" s="6">
        <v>170.12548860000001</v>
      </c>
      <c r="F51" s="6">
        <v>99.658243930734599</v>
      </c>
      <c r="G51" s="6">
        <v>0.34175606926537599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107997.6859231</v>
      </c>
      <c r="E52" s="6">
        <v>643.42605419999995</v>
      </c>
      <c r="F52" s="6">
        <v>99.407750857396906</v>
      </c>
      <c r="G52" s="6">
        <v>0.59224914260307004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81522.200176500002</v>
      </c>
      <c r="E53" s="6">
        <v>8698.6174852999993</v>
      </c>
      <c r="F53" s="6">
        <v>90.358525104585695</v>
      </c>
      <c r="G53" s="6">
        <v>9.6414748954143494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76114.965882300006</v>
      </c>
      <c r="E54" s="6">
        <v>2495.5734237000001</v>
      </c>
      <c r="F54" s="6">
        <v>96.825395874736699</v>
      </c>
      <c r="G54" s="6">
        <v>3.1746041252633002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60830.776348500003</v>
      </c>
      <c r="E55" s="6">
        <v>15028.6535181</v>
      </c>
      <c r="F55" s="6">
        <v>80.188812986693804</v>
      </c>
      <c r="G55" s="6">
        <v>19.811187013306199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101795.7123838</v>
      </c>
      <c r="E56" s="6">
        <v>19099.479223400002</v>
      </c>
      <c r="F56" s="6">
        <v>84.2016221079693</v>
      </c>
      <c r="G56" s="6">
        <v>15.7983778920307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73293.380897900002</v>
      </c>
      <c r="E57" s="6">
        <v>546.70393690000003</v>
      </c>
      <c r="F57" s="6">
        <v>99.259610903585596</v>
      </c>
      <c r="G57" s="6">
        <v>0.74038909641439699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71871.917657400001</v>
      </c>
      <c r="E58" s="6">
        <v>10770.2283391</v>
      </c>
      <c r="F58" s="6">
        <v>86.967632302825095</v>
      </c>
      <c r="G58" s="6">
        <v>13.0323676971749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63836.479661400001</v>
      </c>
      <c r="E59" s="6">
        <v>448.08169839999999</v>
      </c>
      <c r="F59" s="6">
        <v>99.3029715239214</v>
      </c>
      <c r="G59" s="6">
        <v>0.697028476078559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42531.880474799997</v>
      </c>
      <c r="E60" s="6">
        <v>2440.7896839999999</v>
      </c>
      <c r="F60" s="6">
        <v>94.572726779660897</v>
      </c>
      <c r="G60" s="6">
        <v>5.4272732203391296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1235</v>
      </c>
    </row>
    <row r="9" spans="1:4" x14ac:dyDescent="0.25">
      <c r="A9" t="s">
        <v>1231</v>
      </c>
    </row>
    <row r="10" spans="1:4" x14ac:dyDescent="0.25">
      <c r="A10" t="s">
        <v>1187</v>
      </c>
    </row>
    <row r="11" spans="1:4" x14ac:dyDescent="0.25">
      <c r="A11" t="s">
        <v>1236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1237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2.7353296236359399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1238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2.1794503459618899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2.7417563122292798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2.6503531165016798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2.5436566579776199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3.21783121452841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2.99213280019814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2.6331829295371598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2.47858699389722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3.1986183437384201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2.5392825372791599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3.0385954892109002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2.4311408257892602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2.9704941787869701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2.8281093296283601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2.7294535460563698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2.5682352030702802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2.5839290920112301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2.5622629940858799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2.6697108544478998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2.6747713352558602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2.7065784057678699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2.8907391168352001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2.6713301501136701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3.5538107076547401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2.9717925737837501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3.9250009646189801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2.8793113752861799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2.8822924533646099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2.38170565788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2.5453990207407999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2.5677472385245701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2.70900409357023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1239</v>
      </c>
    </row>
    <row r="9" spans="1:7" x14ac:dyDescent="0.25">
      <c r="A9" t="s">
        <v>1240</v>
      </c>
    </row>
    <row r="10" spans="1:7" x14ac:dyDescent="0.25">
      <c r="A10" t="s">
        <v>4</v>
      </c>
    </row>
    <row r="11" spans="1:7" x14ac:dyDescent="0.25">
      <c r="A11" t="s">
        <v>1241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31450.8357516</v>
      </c>
      <c r="E17" s="6">
        <v>2385356.0210199002</v>
      </c>
      <c r="F17" s="6">
        <v>1.3013384029211901</v>
      </c>
      <c r="G17" s="6">
        <v>98.698661597078797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1243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2573.2580161999999</v>
      </c>
      <c r="E29" s="6">
        <v>85.251705299999998</v>
      </c>
      <c r="F29" s="6">
        <v>96.793252076133101</v>
      </c>
      <c r="G29" s="6">
        <v>3.2067479238668599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108879.39911689999</v>
      </c>
      <c r="E30" s="6">
        <v>1518.0999239</v>
      </c>
      <c r="F30" s="6">
        <v>98.624878337742999</v>
      </c>
      <c r="G30" s="6">
        <v>1.3751216622569999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53808.423223899998</v>
      </c>
      <c r="E31" s="6">
        <v>549.47312609999994</v>
      </c>
      <c r="F31" s="6">
        <v>98.989156749992603</v>
      </c>
      <c r="G31" s="6">
        <v>1.01084325000741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69868.733338399994</v>
      </c>
      <c r="E32" s="6">
        <v>1069.0062232</v>
      </c>
      <c r="F32" s="6">
        <v>98.493035963921997</v>
      </c>
      <c r="G32" s="6">
        <v>1.5069640360780201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6660.6195355</v>
      </c>
      <c r="E33" s="6">
        <v>113.47518719999999</v>
      </c>
      <c r="F33" s="6">
        <v>98.3248656559268</v>
      </c>
      <c r="G33" s="6">
        <v>1.67513434407323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3089.0473539999998</v>
      </c>
      <c r="E34" s="6">
        <v>26.084654400000002</v>
      </c>
      <c r="F34" s="6">
        <v>99.162646901329893</v>
      </c>
      <c r="G34" s="6">
        <v>0.83735309867005103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96993.743777299998</v>
      </c>
      <c r="E35" s="6">
        <v>1249.1704024999999</v>
      </c>
      <c r="F35" s="6">
        <v>98.7284880411693</v>
      </c>
      <c r="G35" s="6">
        <v>1.27151195883076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60927.073619000003</v>
      </c>
      <c r="E36" s="6">
        <v>367.80779519999999</v>
      </c>
      <c r="F36" s="6">
        <v>99.399937177927598</v>
      </c>
      <c r="G36" s="6">
        <v>0.600062822072433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78678.338271200002</v>
      </c>
      <c r="E37" s="6">
        <v>1175.7304133</v>
      </c>
      <c r="F37" s="6">
        <v>98.527651210929207</v>
      </c>
      <c r="G37" s="6">
        <v>1.4723487890708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125532.58539760001</v>
      </c>
      <c r="E38" s="6">
        <v>2435.0065331999999</v>
      </c>
      <c r="F38" s="6">
        <v>98.097169371979106</v>
      </c>
      <c r="G38" s="6">
        <v>1.90283062802085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73648.231770099999</v>
      </c>
      <c r="E39" s="6">
        <v>1588.2032712</v>
      </c>
      <c r="F39" s="6">
        <v>97.889050338006896</v>
      </c>
      <c r="G39" s="6">
        <v>2.1109496619931298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96418.017576900005</v>
      </c>
      <c r="E40" s="6">
        <v>1252.6724114000001</v>
      </c>
      <c r="F40" s="6">
        <v>98.717453095140399</v>
      </c>
      <c r="G40" s="6">
        <v>1.2825469048596401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76784.091733399997</v>
      </c>
      <c r="E41" s="6">
        <v>1246.6263337</v>
      </c>
      <c r="F41" s="6">
        <v>98.402390283493204</v>
      </c>
      <c r="G41" s="6">
        <v>1.59760971650678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78226.301480499998</v>
      </c>
      <c r="E42" s="6">
        <v>1374.5695587</v>
      </c>
      <c r="F42" s="6">
        <v>98.273172716887601</v>
      </c>
      <c r="G42" s="6">
        <v>1.7268272831123701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81036.231429399995</v>
      </c>
      <c r="E43" s="6">
        <v>1793.3974791000001</v>
      </c>
      <c r="F43" s="6">
        <v>97.834835791572701</v>
      </c>
      <c r="G43" s="6">
        <v>2.1651642084273099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107039.23726949999</v>
      </c>
      <c r="E44" s="6">
        <v>1439.3246463999999</v>
      </c>
      <c r="F44" s="6">
        <v>98.673171342817199</v>
      </c>
      <c r="G44" s="6">
        <v>1.32682865718285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101176.7087278</v>
      </c>
      <c r="E45" s="6">
        <v>1452.6199458999999</v>
      </c>
      <c r="F45" s="6">
        <v>98.584595685587601</v>
      </c>
      <c r="G45" s="6">
        <v>1.41540431441237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49322.098611100002</v>
      </c>
      <c r="E46" s="6">
        <v>79.187385199999994</v>
      </c>
      <c r="F46" s="6">
        <v>99.839705822221006</v>
      </c>
      <c r="G46" s="6">
        <v>0.16029417777895699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115189.02681929999</v>
      </c>
      <c r="E47" s="6">
        <v>1261.1280139</v>
      </c>
      <c r="F47" s="6">
        <v>98.917023325811499</v>
      </c>
      <c r="G47" s="6">
        <v>1.08297667418854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93840.197154299996</v>
      </c>
      <c r="E48" s="6">
        <v>799.34326650000003</v>
      </c>
      <c r="F48" s="6">
        <v>99.155381288892698</v>
      </c>
      <c r="G48" s="6">
        <v>0.84461871110726505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68863.425091800003</v>
      </c>
      <c r="E49" s="6">
        <v>1423.6942041</v>
      </c>
      <c r="F49" s="6">
        <v>97.974459305827494</v>
      </c>
      <c r="G49" s="6">
        <v>2.0255406941724599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55516.750834699997</v>
      </c>
      <c r="E50" s="6">
        <v>685.48186529999998</v>
      </c>
      <c r="F50" s="6">
        <v>98.780329833230994</v>
      </c>
      <c r="G50" s="6">
        <v>1.21967016676902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49549.050901499999</v>
      </c>
      <c r="E51" s="6">
        <v>230.74934189999999</v>
      </c>
      <c r="F51" s="6">
        <v>99.536459887802394</v>
      </c>
      <c r="G51" s="6">
        <v>0.46354011219760499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107821.7536828</v>
      </c>
      <c r="E52" s="6">
        <v>819.35829450000006</v>
      </c>
      <c r="F52" s="6">
        <v>99.245811940261405</v>
      </c>
      <c r="G52" s="6">
        <v>0.75418805973856495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89499.370057199994</v>
      </c>
      <c r="E53" s="6">
        <v>721.44760459999998</v>
      </c>
      <c r="F53" s="6">
        <v>99.200353506765595</v>
      </c>
      <c r="G53" s="6">
        <v>0.79964649323441594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78091.675728300004</v>
      </c>
      <c r="E54" s="6">
        <v>518.86357769999995</v>
      </c>
      <c r="F54" s="6">
        <v>99.339956725547594</v>
      </c>
      <c r="G54" s="6">
        <v>0.66004327445238298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74750.296862500007</v>
      </c>
      <c r="E55" s="6">
        <v>1109.1330041000001</v>
      </c>
      <c r="F55" s="6">
        <v>98.537910176690701</v>
      </c>
      <c r="G55" s="6">
        <v>1.4620898233092801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119172.7194967</v>
      </c>
      <c r="E56" s="6">
        <v>1722.4721105000001</v>
      </c>
      <c r="F56" s="6">
        <v>98.575235220192695</v>
      </c>
      <c r="G56" s="6">
        <v>1.4247647798073499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73196.116643500005</v>
      </c>
      <c r="E57" s="6">
        <v>643.96819129999994</v>
      </c>
      <c r="F57" s="6">
        <v>99.127888066839702</v>
      </c>
      <c r="G57" s="6">
        <v>0.87211193316032698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81600.747469900001</v>
      </c>
      <c r="E58" s="6">
        <v>1041.3985266</v>
      </c>
      <c r="F58" s="6">
        <v>98.739869936770404</v>
      </c>
      <c r="G58" s="6">
        <v>1.26013006322961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63815.084956300001</v>
      </c>
      <c r="E59" s="6">
        <v>469.4764035</v>
      </c>
      <c r="F59" s="6">
        <v>99.269690274664299</v>
      </c>
      <c r="G59" s="6">
        <v>0.73030972533567695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43784.055807600002</v>
      </c>
      <c r="E60" s="6">
        <v>1188.6143512000001</v>
      </c>
      <c r="F60" s="6">
        <v>97.357029620427298</v>
      </c>
      <c r="G60" s="6">
        <v>2.6429703795726698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1244</v>
      </c>
    </row>
    <row r="9" spans="1:7" x14ac:dyDescent="0.25">
      <c r="A9" t="s">
        <v>1245</v>
      </c>
    </row>
    <row r="10" spans="1:7" x14ac:dyDescent="0.25">
      <c r="A10" t="s">
        <v>4</v>
      </c>
    </row>
    <row r="11" spans="1:7" x14ac:dyDescent="0.25">
      <c r="A11" t="s">
        <v>1246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1670827.7086449999</v>
      </c>
      <c r="E17" s="6">
        <v>999122.21226219996</v>
      </c>
      <c r="F17" s="6">
        <v>62.578990548155403</v>
      </c>
      <c r="G17" s="6">
        <v>37.421009451844597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1248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2417.7114142999999</v>
      </c>
      <c r="E29" s="6">
        <v>801.17802979999999</v>
      </c>
      <c r="F29" s="6">
        <v>75.110110374604403</v>
      </c>
      <c r="G29" s="6">
        <v>24.8898896253956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61732.398820499999</v>
      </c>
      <c r="E30" s="6">
        <v>69571.308876800002</v>
      </c>
      <c r="F30" s="6">
        <v>47.014970028732399</v>
      </c>
      <c r="G30" s="6">
        <v>52.985029971267601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32640.252364</v>
      </c>
      <c r="E31" s="6">
        <v>38482.954616199997</v>
      </c>
      <c r="F31" s="6">
        <v>45.892548648835202</v>
      </c>
      <c r="G31" s="6">
        <v>54.107451351164897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34342.659080999998</v>
      </c>
      <c r="E32" s="6">
        <v>51711.690518800002</v>
      </c>
      <c r="F32" s="6">
        <v>39.908103705056398</v>
      </c>
      <c r="G32" s="6">
        <v>60.091896294943602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4213.9721221999998</v>
      </c>
      <c r="E33" s="6">
        <v>3884.3154527000002</v>
      </c>
      <c r="F33" s="6">
        <v>52.035348006915299</v>
      </c>
      <c r="G33" s="6">
        <v>47.964651993084701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1290.2355848</v>
      </c>
      <c r="E34" s="6">
        <v>2062.1612048000002</v>
      </c>
      <c r="F34" s="6">
        <v>38.486959204908104</v>
      </c>
      <c r="G34" s="6">
        <v>61.513040795091896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33820.173355999999</v>
      </c>
      <c r="E35" s="6">
        <v>67342.878234699994</v>
      </c>
      <c r="F35" s="6">
        <v>33.431349513688602</v>
      </c>
      <c r="G35" s="6">
        <v>66.568650486311398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22960.627867800002</v>
      </c>
      <c r="E36" s="6">
        <v>39254.9684118</v>
      </c>
      <c r="F36" s="6">
        <v>36.904939019813902</v>
      </c>
      <c r="G36" s="6">
        <v>63.095060980186098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30041.704359300002</v>
      </c>
      <c r="E37" s="6">
        <v>58464.311184899998</v>
      </c>
      <c r="F37" s="6">
        <v>33.943121464209597</v>
      </c>
      <c r="G37" s="6">
        <v>66.056878535790403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54697.223782300003</v>
      </c>
      <c r="E38" s="6">
        <v>82382.965488000002</v>
      </c>
      <c r="F38" s="6">
        <v>39.901625518218303</v>
      </c>
      <c r="G38" s="6">
        <v>60.098374481781697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30896.560010599998</v>
      </c>
      <c r="E39" s="6">
        <v>51913.6890527</v>
      </c>
      <c r="F39" s="6">
        <v>37.310067727223903</v>
      </c>
      <c r="G39" s="6">
        <v>62.689932272776097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45833.239146400003</v>
      </c>
      <c r="E40" s="6">
        <v>55709.8374883</v>
      </c>
      <c r="F40" s="6">
        <v>45.136744587013602</v>
      </c>
      <c r="G40" s="6">
        <v>54.863255412986398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34374.409997299997</v>
      </c>
      <c r="E41" s="6">
        <v>52281.438137999998</v>
      </c>
      <c r="F41" s="6">
        <v>39.6677324577443</v>
      </c>
      <c r="G41" s="6">
        <v>60.3322675422557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30031.1002525</v>
      </c>
      <c r="E42" s="6">
        <v>52578.923760400001</v>
      </c>
      <c r="F42" s="6">
        <v>36.352852588216798</v>
      </c>
      <c r="G42" s="6">
        <v>63.647147411783301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37091.3790362</v>
      </c>
      <c r="E43" s="6">
        <v>54198.334579599999</v>
      </c>
      <c r="F43" s="6">
        <v>40.630403543932701</v>
      </c>
      <c r="G43" s="6">
        <v>59.369596456067299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55055.470642</v>
      </c>
      <c r="E44" s="6">
        <v>62991.076593099999</v>
      </c>
      <c r="F44" s="6">
        <v>46.638780999119099</v>
      </c>
      <c r="G44" s="6">
        <v>53.361219000880901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38164.965539999997</v>
      </c>
      <c r="E45" s="6">
        <v>72952.8342691</v>
      </c>
      <c r="F45" s="6">
        <v>34.346401391646801</v>
      </c>
      <c r="G45" s="6">
        <v>65.653598608353207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20897.331844299999</v>
      </c>
      <c r="E46" s="6">
        <v>42235.895887500003</v>
      </c>
      <c r="F46" s="6">
        <v>33.100369797462598</v>
      </c>
      <c r="G46" s="6">
        <v>66.899630202537395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51076.680813799998</v>
      </c>
      <c r="E47" s="6">
        <v>92184.245404700006</v>
      </c>
      <c r="F47" s="6">
        <v>35.652904223094602</v>
      </c>
      <c r="G47" s="6">
        <v>64.347095776905405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36485.042740899997</v>
      </c>
      <c r="E48" s="6">
        <v>68719.225980500007</v>
      </c>
      <c r="F48" s="6">
        <v>34.680192338505798</v>
      </c>
      <c r="G48" s="6">
        <v>65.319807661494195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28405.564576299999</v>
      </c>
      <c r="E49" s="6">
        <v>48418.382943899996</v>
      </c>
      <c r="F49" s="6">
        <v>36.974882823915102</v>
      </c>
      <c r="G49" s="6">
        <v>63.025117176084898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29797.388045200001</v>
      </c>
      <c r="E50" s="6">
        <v>34756.445056299999</v>
      </c>
      <c r="F50" s="6">
        <v>46.158975561294199</v>
      </c>
      <c r="G50" s="6">
        <v>53.841024438705901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21363.771351700001</v>
      </c>
      <c r="E51" s="6">
        <v>33221.861717100001</v>
      </c>
      <c r="F51" s="6">
        <v>39.138084786473001</v>
      </c>
      <c r="G51" s="6">
        <v>60.861915213526999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34089.479217499997</v>
      </c>
      <c r="E52" s="6">
        <v>77657.402378800005</v>
      </c>
      <c r="F52" s="6">
        <v>30.505978091319498</v>
      </c>
      <c r="G52" s="6">
        <v>69.494021908680494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27518.751143199999</v>
      </c>
      <c r="E53" s="6">
        <v>68671.340662799994</v>
      </c>
      <c r="F53" s="6">
        <v>28.608716996237899</v>
      </c>
      <c r="G53" s="6">
        <v>71.391283003762098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30943.0372904</v>
      </c>
      <c r="E54" s="6">
        <v>49584.389581199997</v>
      </c>
      <c r="F54" s="6">
        <v>38.425463835741702</v>
      </c>
      <c r="G54" s="6">
        <v>61.574536164258298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25512.110046000002</v>
      </c>
      <c r="E55" s="6">
        <v>68820.0263748</v>
      </c>
      <c r="F55" s="6">
        <v>27.044982774687401</v>
      </c>
      <c r="G55" s="6">
        <v>72.955017225312602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47211.963165599998</v>
      </c>
      <c r="E56" s="6">
        <v>83742.501764000001</v>
      </c>
      <c r="F56" s="6">
        <v>36.052198136948398</v>
      </c>
      <c r="G56" s="6">
        <v>63.947801863051602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22794.2021451</v>
      </c>
      <c r="E57" s="6">
        <v>53055.144448599996</v>
      </c>
      <c r="F57" s="6">
        <v>30.051942658387102</v>
      </c>
      <c r="G57" s="6">
        <v>69.948057341612895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33557.228150199997</v>
      </c>
      <c r="E58" s="6">
        <v>54101.360488799997</v>
      </c>
      <c r="F58" s="6">
        <v>38.281734478291803</v>
      </c>
      <c r="G58" s="6">
        <v>61.718265521708197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26745.8332362</v>
      </c>
      <c r="E59" s="6">
        <v>41950.299343500003</v>
      </c>
      <c r="F59" s="6">
        <v>38.933535603579998</v>
      </c>
      <c r="G59" s="6">
        <v>61.066464396420002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13112.526588999999</v>
      </c>
      <c r="E60" s="6">
        <v>37124.320712799999</v>
      </c>
      <c r="F60" s="6">
        <v>26.1014121969596</v>
      </c>
      <c r="G60" s="6">
        <v>73.8985878030404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1249</v>
      </c>
    </row>
    <row r="9" spans="1:7" x14ac:dyDescent="0.25">
      <c r="A9" t="s">
        <v>1250</v>
      </c>
    </row>
    <row r="10" spans="1:7" x14ac:dyDescent="0.25">
      <c r="A10" t="s">
        <v>4</v>
      </c>
    </row>
    <row r="11" spans="1:7" x14ac:dyDescent="0.25">
      <c r="A11" t="s">
        <v>1251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1376243.7929889001</v>
      </c>
      <c r="E17" s="6">
        <v>1434105.7197471</v>
      </c>
      <c r="F17" s="6">
        <v>48.970556393502299</v>
      </c>
      <c r="G17" s="6">
        <v>51.029443606497701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1253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1133.3091472000001</v>
      </c>
      <c r="F28" s="6">
        <v>0.15898251192368801</v>
      </c>
      <c r="G28" s="6">
        <v>99.841017488076304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452.9253531</v>
      </c>
      <c r="E29" s="6">
        <v>7468.2731862999999</v>
      </c>
      <c r="F29" s="6">
        <v>5.7178891659784998</v>
      </c>
      <c r="G29" s="6">
        <v>94.282110834021495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51615.163578400003</v>
      </c>
      <c r="E30" s="6">
        <v>82147.437697799993</v>
      </c>
      <c r="F30" s="6">
        <v>38.587141013968697</v>
      </c>
      <c r="G30" s="6">
        <v>61.412858986031303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19775.719128199999</v>
      </c>
      <c r="E31" s="6">
        <v>54954.769391900001</v>
      </c>
      <c r="F31" s="6">
        <v>26.4627189247947</v>
      </c>
      <c r="G31" s="6">
        <v>73.5372810752053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30624.9227703</v>
      </c>
      <c r="E32" s="6">
        <v>58711.035536000003</v>
      </c>
      <c r="F32" s="6">
        <v>34.280622664054803</v>
      </c>
      <c r="G32" s="6">
        <v>65.719377335945197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2942.2332240999999</v>
      </c>
      <c r="E33" s="6">
        <v>9049.2384552000003</v>
      </c>
      <c r="F33" s="6">
        <v>24.536047807868002</v>
      </c>
      <c r="G33" s="6">
        <v>75.463952192131998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1696.9267563999999</v>
      </c>
      <c r="E34" s="6">
        <v>2171.6364638</v>
      </c>
      <c r="F34" s="6">
        <v>43.864521782644402</v>
      </c>
      <c r="G34" s="6">
        <v>56.135478217355598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75577.203869999998</v>
      </c>
      <c r="E35" s="6">
        <v>28926.7259983</v>
      </c>
      <c r="F35" s="6">
        <v>72.319963436059695</v>
      </c>
      <c r="G35" s="6">
        <v>27.680036563940298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40424.254677299999</v>
      </c>
      <c r="E36" s="6">
        <v>23489.4494591</v>
      </c>
      <c r="F36" s="6">
        <v>63.248180063276401</v>
      </c>
      <c r="G36" s="6">
        <v>36.751819936723599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35835.495131399999</v>
      </c>
      <c r="E37" s="6">
        <v>55822.374435500002</v>
      </c>
      <c r="F37" s="6">
        <v>39.097019492957003</v>
      </c>
      <c r="G37" s="6">
        <v>60.902980507042997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71918.812590000001</v>
      </c>
      <c r="E38" s="6">
        <v>68599.139222400001</v>
      </c>
      <c r="F38" s="6">
        <v>51.181227496125203</v>
      </c>
      <c r="G38" s="6">
        <v>48.818772503874797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43084.238135699998</v>
      </c>
      <c r="E39" s="6">
        <v>44148.807599899999</v>
      </c>
      <c r="F39" s="6">
        <v>49.389812968684701</v>
      </c>
      <c r="G39" s="6">
        <v>50.610187031315299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62414.091557400003</v>
      </c>
      <c r="E40" s="6">
        <v>40293.785700799999</v>
      </c>
      <c r="F40" s="6">
        <v>60.768553711314297</v>
      </c>
      <c r="G40" s="6">
        <v>39.231446288685703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22770.979872799999</v>
      </c>
      <c r="E41" s="6">
        <v>65037.400625800001</v>
      </c>
      <c r="F41" s="6">
        <v>25.932581541192501</v>
      </c>
      <c r="G41" s="6">
        <v>74.067418458807495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35676.703644499998</v>
      </c>
      <c r="E42" s="6">
        <v>47518.717721300003</v>
      </c>
      <c r="F42" s="6">
        <v>42.883013342325597</v>
      </c>
      <c r="G42" s="6">
        <v>57.116986657674403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35343.330682100001</v>
      </c>
      <c r="E43" s="6">
        <v>57140.568399600001</v>
      </c>
      <c r="F43" s="6">
        <v>38.215658112422098</v>
      </c>
      <c r="G43" s="6">
        <v>61.784341887577902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42680.502960899998</v>
      </c>
      <c r="E44" s="6">
        <v>77086.981063500003</v>
      </c>
      <c r="F44" s="6">
        <v>35.636135557631597</v>
      </c>
      <c r="G44" s="6">
        <v>64.363864442368396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60645.884911000001</v>
      </c>
      <c r="E45" s="6">
        <v>52155.134586</v>
      </c>
      <c r="F45" s="6">
        <v>53.763596447470903</v>
      </c>
      <c r="G45" s="6">
        <v>46.236403552529097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26684.9456952</v>
      </c>
      <c r="E46" s="6">
        <v>38300.147315299997</v>
      </c>
      <c r="F46" s="6">
        <v>41.063179967886398</v>
      </c>
      <c r="G46" s="6">
        <v>58.936820032113602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53849.308380499999</v>
      </c>
      <c r="E47" s="6">
        <v>92848.831317100005</v>
      </c>
      <c r="F47" s="6">
        <v>36.707560499065401</v>
      </c>
      <c r="G47" s="6">
        <v>63.292439500934599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46953.1534149</v>
      </c>
      <c r="E48" s="6">
        <v>61570.304990800003</v>
      </c>
      <c r="F48" s="6">
        <v>43.265441504243299</v>
      </c>
      <c r="G48" s="6">
        <v>56.734558495756701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39357.715916200003</v>
      </c>
      <c r="E49" s="6">
        <v>41790.487328800002</v>
      </c>
      <c r="F49" s="6">
        <v>48.501031868040798</v>
      </c>
      <c r="G49" s="6">
        <v>51.498968131959202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32961.423897100001</v>
      </c>
      <c r="E50" s="6">
        <v>50464.925297299997</v>
      </c>
      <c r="F50" s="6">
        <v>39.509608433533799</v>
      </c>
      <c r="G50" s="6">
        <v>60.490391566466201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36658.907944400002</v>
      </c>
      <c r="E51" s="6">
        <v>29793.632331600002</v>
      </c>
      <c r="F51" s="6">
        <v>55.165547911551698</v>
      </c>
      <c r="G51" s="6">
        <v>44.834452088448302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85882.168737999993</v>
      </c>
      <c r="E52" s="6">
        <v>35910.859550100002</v>
      </c>
      <c r="F52" s="6">
        <v>70.514847972124301</v>
      </c>
      <c r="G52" s="6">
        <v>29.485152027875699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53723.118208899999</v>
      </c>
      <c r="E53" s="6">
        <v>49694.882173600003</v>
      </c>
      <c r="F53" s="6">
        <v>51.947550726373201</v>
      </c>
      <c r="G53" s="6">
        <v>48.052449273626799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60836.495145599998</v>
      </c>
      <c r="E54" s="6">
        <v>24036.8667455</v>
      </c>
      <c r="F54" s="6">
        <v>71.679139119832001</v>
      </c>
      <c r="G54" s="6">
        <v>28.320860880168102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44391.4390632</v>
      </c>
      <c r="E55" s="6">
        <v>55379.299800200002</v>
      </c>
      <c r="F55" s="6">
        <v>44.493445241473097</v>
      </c>
      <c r="G55" s="6">
        <v>55.506554758526903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71272.897676199995</v>
      </c>
      <c r="E56" s="6">
        <v>68061.040036399994</v>
      </c>
      <c r="F56" s="6">
        <v>51.152575493281802</v>
      </c>
      <c r="G56" s="6">
        <v>48.847424506718198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57517.9004948</v>
      </c>
      <c r="E57" s="6">
        <v>19447.467510999999</v>
      </c>
      <c r="F57" s="6">
        <v>74.732184078513797</v>
      </c>
      <c r="G57" s="6">
        <v>25.2678159214862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47478.467896000002</v>
      </c>
      <c r="E58" s="6">
        <v>42459.769037799997</v>
      </c>
      <c r="F58" s="6">
        <v>52.790080742795801</v>
      </c>
      <c r="G58" s="6">
        <v>47.209919257204199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52585.484837800002</v>
      </c>
      <c r="E59" s="6">
        <v>24760.6346409</v>
      </c>
      <c r="F59" s="6">
        <v>67.987230894345402</v>
      </c>
      <c r="G59" s="6">
        <v>32.012769105654598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32609.172204099999</v>
      </c>
      <c r="E60" s="6">
        <v>23731.786980299999</v>
      </c>
      <c r="F60" s="6">
        <v>57.878269515029899</v>
      </c>
      <c r="G60" s="6">
        <v>42.1217304849702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1254</v>
      </c>
    </row>
    <row r="9" spans="1:4" x14ac:dyDescent="0.25">
      <c r="A9" t="s">
        <v>1250</v>
      </c>
    </row>
    <row r="10" spans="1:4" x14ac:dyDescent="0.25">
      <c r="A10" t="s">
        <v>1255</v>
      </c>
    </row>
    <row r="11" spans="1:4" x14ac:dyDescent="0.25">
      <c r="A11" t="s">
        <v>1256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1257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1.0054929250925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1258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1.0047150102242799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1.0044911548391999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1.01451819340836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1.00105329384033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1.00702125300524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1.0056541453029599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1.0028527322872201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1.00488597593573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1.0030752462036401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1.00432648815637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1.01386594309489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1.00311979401319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1.0034617627971401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1.0070784699267901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1.0060623612536801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1.0225788823975701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1.0073849199946801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1.00468147913198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1.01458718230852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1.00741683432041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1.0019982157173899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1.0110424480092399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1.00523674365178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1.0046718998828399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1259</v>
      </c>
    </row>
    <row r="9" spans="1:9" x14ac:dyDescent="0.25">
      <c r="A9" t="s">
        <v>1260</v>
      </c>
    </row>
    <row r="10" spans="1:9" x14ac:dyDescent="0.25">
      <c r="A10" t="s">
        <v>4</v>
      </c>
    </row>
    <row r="11" spans="1:9" x14ac:dyDescent="0.25">
      <c r="A11" t="s">
        <v>1261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1262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1166</v>
      </c>
      <c r="F16" s="5" t="s">
        <v>622</v>
      </c>
      <c r="G16" s="5" t="s">
        <v>113</v>
      </c>
      <c r="H16" s="5" t="s">
        <v>1168</v>
      </c>
      <c r="I16" s="5" t="s">
        <v>624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1331770.3546539</v>
      </c>
      <c r="E17" s="6">
        <v>18777.430332600001</v>
      </c>
      <c r="F17" s="6">
        <v>25696.008002400002</v>
      </c>
      <c r="G17" s="6">
        <v>96.768491268657201</v>
      </c>
      <c r="H17" s="6">
        <v>1.3643970950684201</v>
      </c>
      <c r="I17" s="6">
        <v>1.86711163627441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1263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622</v>
      </c>
      <c r="F27" s="5" t="s">
        <v>1166</v>
      </c>
      <c r="G27" s="5" t="s">
        <v>113</v>
      </c>
      <c r="H27" s="5" t="s">
        <v>624</v>
      </c>
      <c r="I27" s="5" t="s">
        <v>1168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0</v>
      </c>
      <c r="F28" s="6">
        <v>0</v>
      </c>
      <c r="G28" s="6">
        <v>100</v>
      </c>
      <c r="H28" s="6">
        <v>0</v>
      </c>
      <c r="I28" s="6">
        <v>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341.0361489</v>
      </c>
      <c r="E29" s="6">
        <v>111.88920419999999</v>
      </c>
      <c r="F29" s="6">
        <v>0</v>
      </c>
      <c r="G29" s="6">
        <v>75.296325667312303</v>
      </c>
      <c r="H29" s="6">
        <v>24.703674332687701</v>
      </c>
      <c r="I29" s="6">
        <v>0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49262.303876799997</v>
      </c>
      <c r="E30" s="6">
        <v>1084.1923486000001</v>
      </c>
      <c r="F30" s="6">
        <v>1268.667353</v>
      </c>
      <c r="G30" s="6">
        <v>95.441533963122794</v>
      </c>
      <c r="H30" s="6">
        <v>2.1005306840753999</v>
      </c>
      <c r="I30" s="6">
        <v>2.4579353528018499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18091.742864600001</v>
      </c>
      <c r="E31" s="6">
        <v>839.65657959999999</v>
      </c>
      <c r="F31" s="6">
        <v>844.31968400000005</v>
      </c>
      <c r="G31" s="6">
        <v>91.484626917062798</v>
      </c>
      <c r="H31" s="6">
        <v>4.2458965671830198</v>
      </c>
      <c r="I31" s="6">
        <v>4.2694765157541497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29157.7843574</v>
      </c>
      <c r="E32" s="6">
        <v>732.98895860000005</v>
      </c>
      <c r="F32" s="6">
        <v>734.1494543</v>
      </c>
      <c r="G32" s="6">
        <v>95.209331876837197</v>
      </c>
      <c r="H32" s="6">
        <v>2.3934393699462699</v>
      </c>
      <c r="I32" s="6">
        <v>2.3972287532165701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2732.1973183999999</v>
      </c>
      <c r="E33" s="6">
        <v>113.0910803</v>
      </c>
      <c r="F33" s="6">
        <v>96.944825399999999</v>
      </c>
      <c r="G33" s="6">
        <v>92.861344098095799</v>
      </c>
      <c r="H33" s="6">
        <v>3.8437156977789702</v>
      </c>
      <c r="I33" s="6">
        <v>3.2949402041251998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1482.1234638999999</v>
      </c>
      <c r="E34" s="6">
        <v>210.88111290000001</v>
      </c>
      <c r="F34" s="6">
        <v>3.9221796000000002</v>
      </c>
      <c r="G34" s="6">
        <v>87.341628524044197</v>
      </c>
      <c r="H34" s="6">
        <v>12.427237186558401</v>
      </c>
      <c r="I34" s="6">
        <v>0.23113428939743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74936.513988499995</v>
      </c>
      <c r="E35" s="6">
        <v>372.56073679999997</v>
      </c>
      <c r="F35" s="6">
        <v>268.12914469999998</v>
      </c>
      <c r="G35" s="6">
        <v>99.152270990863798</v>
      </c>
      <c r="H35" s="6">
        <v>0.49295385079453302</v>
      </c>
      <c r="I35" s="6">
        <v>0.354775158341671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40149.146410200003</v>
      </c>
      <c r="E36" s="6">
        <v>210.7878365</v>
      </c>
      <c r="F36" s="6">
        <v>64.320430599999995</v>
      </c>
      <c r="G36" s="6">
        <v>99.319447521553201</v>
      </c>
      <c r="H36" s="6">
        <v>0.52143901769540002</v>
      </c>
      <c r="I36" s="6">
        <v>0.15911346075137101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34962.640692100002</v>
      </c>
      <c r="E37" s="6">
        <v>872.85443929999997</v>
      </c>
      <c r="F37" s="6">
        <v>0</v>
      </c>
      <c r="G37" s="6">
        <v>97.564274091652806</v>
      </c>
      <c r="H37" s="6">
        <v>2.4357259083471701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69377.407939600002</v>
      </c>
      <c r="E38" s="6">
        <v>1255.336904</v>
      </c>
      <c r="F38" s="6">
        <v>1286.0677464</v>
      </c>
      <c r="G38" s="6">
        <v>96.466286693457803</v>
      </c>
      <c r="H38" s="6">
        <v>1.74549169930894</v>
      </c>
      <c r="I38" s="6">
        <v>1.7882216072332999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42313.168668999999</v>
      </c>
      <c r="E39" s="6">
        <v>550.78042119999998</v>
      </c>
      <c r="F39" s="6">
        <v>220.28904549999999</v>
      </c>
      <c r="G39" s="6">
        <v>98.210321221715901</v>
      </c>
      <c r="H39" s="6">
        <v>1.27838031965481</v>
      </c>
      <c r="I39" s="6">
        <v>0.51129845862927403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61138.607581800003</v>
      </c>
      <c r="E40" s="6">
        <v>697.61431849999997</v>
      </c>
      <c r="F40" s="6">
        <v>577.86965710000004</v>
      </c>
      <c r="G40" s="6">
        <v>97.956416662049804</v>
      </c>
      <c r="H40" s="6">
        <v>1.1177192539259</v>
      </c>
      <c r="I40" s="6">
        <v>0.92586408402428499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21758.2372154</v>
      </c>
      <c r="E41" s="6">
        <v>367.68739369999997</v>
      </c>
      <c r="F41" s="6">
        <v>645.05526369999995</v>
      </c>
      <c r="G41" s="6">
        <v>95.552485386851004</v>
      </c>
      <c r="H41" s="6">
        <v>1.6147192424477199</v>
      </c>
      <c r="I41" s="6">
        <v>2.8327953707012901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35449.222196000002</v>
      </c>
      <c r="E42" s="6">
        <v>182.4496781</v>
      </c>
      <c r="F42" s="6">
        <v>45.031770399999999</v>
      </c>
      <c r="G42" s="6">
        <v>99.362380979008805</v>
      </c>
      <c r="H42" s="6">
        <v>0.51139724095033301</v>
      </c>
      <c r="I42" s="6">
        <v>0.12622178004088699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34693.420740499998</v>
      </c>
      <c r="E43" s="6">
        <v>176.5643216</v>
      </c>
      <c r="F43" s="6">
        <v>473.34562</v>
      </c>
      <c r="G43" s="6">
        <v>98.161152531305802</v>
      </c>
      <c r="H43" s="6">
        <v>0.499568994184871</v>
      </c>
      <c r="I43" s="6">
        <v>1.3392784745092801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40360.343433800001</v>
      </c>
      <c r="E44" s="6">
        <v>1356.3002174999999</v>
      </c>
      <c r="F44" s="6">
        <v>963.85930959999996</v>
      </c>
      <c r="G44" s="6">
        <v>94.5638889747257</v>
      </c>
      <c r="H44" s="6">
        <v>3.1777981125070598</v>
      </c>
      <c r="I44" s="6">
        <v>2.2583129127672201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58799.451186099999</v>
      </c>
      <c r="E45" s="6">
        <v>734.06742489999999</v>
      </c>
      <c r="F45" s="6">
        <v>1112.3662999999999</v>
      </c>
      <c r="G45" s="6">
        <v>96.955384973589403</v>
      </c>
      <c r="H45" s="6">
        <v>1.21041588555806</v>
      </c>
      <c r="I45" s="6">
        <v>1.83419914085257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24623.416143900002</v>
      </c>
      <c r="E46" s="6">
        <v>583.7507885</v>
      </c>
      <c r="F46" s="6">
        <v>1477.7787628000001</v>
      </c>
      <c r="G46" s="6">
        <v>92.274559690519396</v>
      </c>
      <c r="H46" s="6">
        <v>2.18756596010238</v>
      </c>
      <c r="I46" s="6">
        <v>5.5378743493782601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52335.409364899999</v>
      </c>
      <c r="E47" s="6">
        <v>828.402197</v>
      </c>
      <c r="F47" s="6">
        <v>685.49681859999998</v>
      </c>
      <c r="G47" s="6">
        <v>97.188637958165103</v>
      </c>
      <c r="H47" s="6">
        <v>1.5383710987455901</v>
      </c>
      <c r="I47" s="6">
        <v>1.27299094308931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45724.8087619</v>
      </c>
      <c r="E48" s="6">
        <v>1071.0030992</v>
      </c>
      <c r="F48" s="6">
        <v>157.34155380000001</v>
      </c>
      <c r="G48" s="6">
        <v>97.383893170825502</v>
      </c>
      <c r="H48" s="6">
        <v>2.2810035563237201</v>
      </c>
      <c r="I48" s="6">
        <v>0.33510327285082803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37907.2995753</v>
      </c>
      <c r="E49" s="6">
        <v>1042.4783367</v>
      </c>
      <c r="F49" s="6">
        <v>407.93800420000002</v>
      </c>
      <c r="G49" s="6">
        <v>96.314785278728493</v>
      </c>
      <c r="H49" s="6">
        <v>2.64872671706771</v>
      </c>
      <c r="I49" s="6">
        <v>1.0364880042037401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31634.916598100001</v>
      </c>
      <c r="E50" s="6">
        <v>596.77826449999998</v>
      </c>
      <c r="F50" s="6">
        <v>729.72903450000001</v>
      </c>
      <c r="G50" s="6">
        <v>95.975576470418503</v>
      </c>
      <c r="H50" s="6">
        <v>1.8105354500553199</v>
      </c>
      <c r="I50" s="6">
        <v>2.2138880795262099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35222.807734900001</v>
      </c>
      <c r="E51" s="6">
        <v>322.43216230000002</v>
      </c>
      <c r="F51" s="6">
        <v>1113.6680472</v>
      </c>
      <c r="G51" s="6">
        <v>96.082534123280197</v>
      </c>
      <c r="H51" s="6">
        <v>0.87954655602133003</v>
      </c>
      <c r="I51" s="6">
        <v>3.03791932069849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82488.938701499996</v>
      </c>
      <c r="E52" s="6">
        <v>2435.3827108</v>
      </c>
      <c r="F52" s="6">
        <v>957.84732570000006</v>
      </c>
      <c r="G52" s="6">
        <v>96.0489702503302</v>
      </c>
      <c r="H52" s="6">
        <v>2.8357256769208998</v>
      </c>
      <c r="I52" s="6">
        <v>1.1153040727489001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52528.2182044</v>
      </c>
      <c r="E53" s="6">
        <v>990.91986759999998</v>
      </c>
      <c r="F53" s="6">
        <v>203.98013689999999</v>
      </c>
      <c r="G53" s="6">
        <v>97.7758178520955</v>
      </c>
      <c r="H53" s="6">
        <v>1.8444943269056899</v>
      </c>
      <c r="I53" s="6">
        <v>0.37968782099883402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59052.298680699998</v>
      </c>
      <c r="E54" s="6">
        <v>1650.3659156000001</v>
      </c>
      <c r="F54" s="6">
        <v>133.8305493</v>
      </c>
      <c r="G54" s="6">
        <v>97.067226735153199</v>
      </c>
      <c r="H54" s="6">
        <v>2.7127892750070099</v>
      </c>
      <c r="I54" s="6">
        <v>0.21998398983982101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41990.871929300003</v>
      </c>
      <c r="E55" s="6">
        <v>1251.6347928</v>
      </c>
      <c r="F55" s="6">
        <v>1148.9323411</v>
      </c>
      <c r="G55" s="6">
        <v>94.592274581406699</v>
      </c>
      <c r="H55" s="6">
        <v>2.81954092774071</v>
      </c>
      <c r="I55" s="6">
        <v>2.58818449085254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68732.617750300007</v>
      </c>
      <c r="E56" s="6">
        <v>1823.2791238</v>
      </c>
      <c r="F56" s="6">
        <v>717.00080209999999</v>
      </c>
      <c r="G56" s="6">
        <v>96.435840258044905</v>
      </c>
      <c r="H56" s="6">
        <v>2.5581661237955302</v>
      </c>
      <c r="I56" s="6">
        <v>1.0059936181596101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55989.768891200001</v>
      </c>
      <c r="E57" s="6">
        <v>1233.2076429000001</v>
      </c>
      <c r="F57" s="6">
        <v>294.92396070000001</v>
      </c>
      <c r="G57" s="6">
        <v>97.343206913927304</v>
      </c>
      <c r="H57" s="6">
        <v>2.14404147629048</v>
      </c>
      <c r="I57" s="6">
        <v>0.51275160978218104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46946.234716600004</v>
      </c>
      <c r="E58" s="6">
        <v>432.89525709999998</v>
      </c>
      <c r="F58" s="6">
        <v>99.337922300000002</v>
      </c>
      <c r="G58" s="6">
        <v>98.879000938771199</v>
      </c>
      <c r="H58" s="6">
        <v>0.91177174892888802</v>
      </c>
      <c r="I58" s="6">
        <v>0.20922731229996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50017.3679195</v>
      </c>
      <c r="E59" s="6">
        <v>1267.8895748</v>
      </c>
      <c r="F59" s="6">
        <v>1300.2273435</v>
      </c>
      <c r="G59" s="6">
        <v>95.116300769649001</v>
      </c>
      <c r="H59" s="6">
        <v>2.4111018063460001</v>
      </c>
      <c r="I59" s="6">
        <v>2.4725974240050301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31568.226965999998</v>
      </c>
      <c r="E60" s="6">
        <v>295.88529249999999</v>
      </c>
      <c r="F60" s="6">
        <v>745.05994559999999</v>
      </c>
      <c r="G60" s="6">
        <v>96.807814587917903</v>
      </c>
      <c r="H60" s="6">
        <v>0.90736830315121597</v>
      </c>
      <c r="I60" s="6">
        <v>2.28481710893085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1264</v>
      </c>
    </row>
    <row r="9" spans="1:7" x14ac:dyDescent="0.25">
      <c r="A9" t="s">
        <v>1265</v>
      </c>
    </row>
    <row r="10" spans="1:7" x14ac:dyDescent="0.25">
      <c r="A10" t="s">
        <v>4</v>
      </c>
    </row>
    <row r="11" spans="1:7" x14ac:dyDescent="0.25">
      <c r="A11" t="s">
        <v>1266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1688763.2341529001</v>
      </c>
      <c r="E17" s="6">
        <v>1121586.2785831001</v>
      </c>
      <c r="F17" s="6">
        <v>60.090861528067201</v>
      </c>
      <c r="G17" s="6">
        <v>39.909138471932799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1268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160.61228360000001</v>
      </c>
      <c r="E28" s="6">
        <v>974.50149599999997</v>
      </c>
      <c r="F28" s="6">
        <v>14.149443561208299</v>
      </c>
      <c r="G28" s="6">
        <v>85.850556438791699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1143.382969</v>
      </c>
      <c r="E29" s="6">
        <v>6777.8155704000001</v>
      </c>
      <c r="F29" s="6">
        <v>14.434469270184501</v>
      </c>
      <c r="G29" s="6">
        <v>85.565530729815407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59340.549311900002</v>
      </c>
      <c r="E30" s="6">
        <v>74422.051964300001</v>
      </c>
      <c r="F30" s="6">
        <v>44.362586212995801</v>
      </c>
      <c r="G30" s="6">
        <v>55.637413787004199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17425.710690600001</v>
      </c>
      <c r="E31" s="6">
        <v>57304.777829500003</v>
      </c>
      <c r="F31" s="6">
        <v>23.318074102931998</v>
      </c>
      <c r="G31" s="6">
        <v>76.681925897067998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31032.381853300001</v>
      </c>
      <c r="E32" s="6">
        <v>58303.576453000001</v>
      </c>
      <c r="F32" s="6">
        <v>34.736720175879697</v>
      </c>
      <c r="G32" s="6">
        <v>65.263279824120303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4687.8870389000003</v>
      </c>
      <c r="E33" s="6">
        <v>7303.5846404000004</v>
      </c>
      <c r="F33" s="6">
        <v>39.093508822543903</v>
      </c>
      <c r="G33" s="6">
        <v>60.906491177456097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2390.7399295</v>
      </c>
      <c r="E34" s="6">
        <v>1477.8232906999999</v>
      </c>
      <c r="F34" s="6">
        <v>61.799169185514899</v>
      </c>
      <c r="G34" s="6">
        <v>38.200830814485101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91599.460431400003</v>
      </c>
      <c r="E35" s="6">
        <v>12904.469436900001</v>
      </c>
      <c r="F35" s="6">
        <v>87.6516897946683</v>
      </c>
      <c r="G35" s="6">
        <v>12.3483102053317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46913.835574899997</v>
      </c>
      <c r="E36" s="6">
        <v>16999.868561499999</v>
      </c>
      <c r="F36" s="6">
        <v>73.401841136886503</v>
      </c>
      <c r="G36" s="6">
        <v>26.5981588631135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46449.735331099997</v>
      </c>
      <c r="E37" s="6">
        <v>45208.134235799997</v>
      </c>
      <c r="F37" s="6">
        <v>50.677301960631901</v>
      </c>
      <c r="G37" s="6">
        <v>49.322698039368099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88000.037665900003</v>
      </c>
      <c r="E38" s="6">
        <v>52517.914146499999</v>
      </c>
      <c r="F38" s="6">
        <v>62.625477051775803</v>
      </c>
      <c r="G38" s="6">
        <v>37.374522948224097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52082.822010700002</v>
      </c>
      <c r="E39" s="6">
        <v>35150.223724900003</v>
      </c>
      <c r="F39" s="6">
        <v>59.705380651916101</v>
      </c>
      <c r="G39" s="6">
        <v>40.294619348083998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77674.284126500002</v>
      </c>
      <c r="E40" s="6">
        <v>25033.5931317</v>
      </c>
      <c r="F40" s="6">
        <v>75.626413669550004</v>
      </c>
      <c r="G40" s="6">
        <v>24.373586330449999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29384.974779600001</v>
      </c>
      <c r="E41" s="6">
        <v>58423.405719000002</v>
      </c>
      <c r="F41" s="6">
        <v>33.464886395517198</v>
      </c>
      <c r="G41" s="6">
        <v>66.535113604482802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41337.114834300002</v>
      </c>
      <c r="E42" s="6">
        <v>41858.306531499999</v>
      </c>
      <c r="F42" s="6">
        <v>49.686766598062903</v>
      </c>
      <c r="G42" s="6">
        <v>50.313233401937097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42259.577174099999</v>
      </c>
      <c r="E43" s="6">
        <v>50224.321907600002</v>
      </c>
      <c r="F43" s="6">
        <v>45.693983054031897</v>
      </c>
      <c r="G43" s="6">
        <v>54.306016945968103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52676.584670099997</v>
      </c>
      <c r="E44" s="6">
        <v>67090.899354299996</v>
      </c>
      <c r="F44" s="6">
        <v>43.982375599848403</v>
      </c>
      <c r="G44" s="6">
        <v>56.017624400151597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77978.840931800005</v>
      </c>
      <c r="E45" s="6">
        <v>34822.178565200004</v>
      </c>
      <c r="F45" s="6">
        <v>69.129553331629197</v>
      </c>
      <c r="G45" s="6">
        <v>30.870446668370899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31684.035501400002</v>
      </c>
      <c r="E46" s="6">
        <v>33301.057509099999</v>
      </c>
      <c r="F46" s="6">
        <v>48.755851586271703</v>
      </c>
      <c r="G46" s="6">
        <v>51.244148413728297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57404.208387400002</v>
      </c>
      <c r="E47" s="6">
        <v>89293.931310200001</v>
      </c>
      <c r="F47" s="6">
        <v>39.130835950429699</v>
      </c>
      <c r="G47" s="6">
        <v>60.869164049570301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48508.563489499997</v>
      </c>
      <c r="E48" s="6">
        <v>60014.894916199999</v>
      </c>
      <c r="F48" s="6">
        <v>44.698689299190399</v>
      </c>
      <c r="G48" s="6">
        <v>55.301310700809601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48460.021607100003</v>
      </c>
      <c r="E49" s="6">
        <v>32688.181637900001</v>
      </c>
      <c r="F49" s="6">
        <v>59.7179230953409</v>
      </c>
      <c r="G49" s="6">
        <v>40.2820769046591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45250.037614599998</v>
      </c>
      <c r="E50" s="6">
        <v>38176.3115798</v>
      </c>
      <c r="F50" s="6">
        <v>54.239503528026098</v>
      </c>
      <c r="G50" s="6">
        <v>45.760496471973902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60123.680337799997</v>
      </c>
      <c r="E51" s="6">
        <v>6328.8599382000002</v>
      </c>
      <c r="F51" s="6">
        <v>90.476120383187606</v>
      </c>
      <c r="G51" s="6">
        <v>9.5238796168123798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109596.5474164</v>
      </c>
      <c r="E52" s="6">
        <v>12196.4808717</v>
      </c>
      <c r="F52" s="6">
        <v>89.985895709195006</v>
      </c>
      <c r="G52" s="6">
        <v>10.014104290804999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68252.416418699999</v>
      </c>
      <c r="E53" s="6">
        <v>35165.583963800003</v>
      </c>
      <c r="F53" s="6">
        <v>65.996650647143397</v>
      </c>
      <c r="G53" s="6">
        <v>34.003349352856603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73826.412518199999</v>
      </c>
      <c r="E54" s="6">
        <v>11046.949372900001</v>
      </c>
      <c r="F54" s="6">
        <v>86.9841972478076</v>
      </c>
      <c r="G54" s="6">
        <v>13.0158027521924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51802.705235499998</v>
      </c>
      <c r="E55" s="6">
        <v>47968.033627899997</v>
      </c>
      <c r="F55" s="6">
        <v>51.921741610458703</v>
      </c>
      <c r="G55" s="6">
        <v>48.078258389541297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93606.311734300005</v>
      </c>
      <c r="E56" s="6">
        <v>45727.625978299999</v>
      </c>
      <c r="F56" s="6">
        <v>67.181272036809105</v>
      </c>
      <c r="G56" s="6">
        <v>32.818727963190902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67388.429323799995</v>
      </c>
      <c r="E57" s="6">
        <v>9576.938682</v>
      </c>
      <c r="F57" s="6">
        <v>87.556820775185102</v>
      </c>
      <c r="G57" s="6">
        <v>12.4431792248148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59820.543821500003</v>
      </c>
      <c r="E58" s="6">
        <v>30117.693112299999</v>
      </c>
      <c r="F58" s="6">
        <v>66.512915819699202</v>
      </c>
      <c r="G58" s="6">
        <v>33.487084180300798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69213.025531000007</v>
      </c>
      <c r="E59" s="6">
        <v>8133.0939477000002</v>
      </c>
      <c r="F59" s="6">
        <v>89.484806733013002</v>
      </c>
      <c r="G59" s="6">
        <v>10.515193266987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41287.763608499998</v>
      </c>
      <c r="E60" s="6">
        <v>15053.195575899999</v>
      </c>
      <c r="F60" s="6">
        <v>73.281967872375105</v>
      </c>
      <c r="G60" s="6">
        <v>26.718032127624902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1269</v>
      </c>
    </row>
    <row r="9" spans="1:4" x14ac:dyDescent="0.25">
      <c r="A9" t="s">
        <v>1265</v>
      </c>
    </row>
    <row r="10" spans="1:4" x14ac:dyDescent="0.25">
      <c r="A10" t="s">
        <v>1026</v>
      </c>
    </row>
    <row r="11" spans="1:4" x14ac:dyDescent="0.25">
      <c r="A11" t="s">
        <v>1270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1271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1.51216110515466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1272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1.3258426966292101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1.0723730456404901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1.2399492954465201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1.07429676072256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1.10222984194372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1.26592738812933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2.1101232564242398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1.95478145602176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1.58398574242687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1.3662735583147401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1.5207420498963899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1.3413494814959801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1.4474203343271399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1.1775562380854001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1.16438729341511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1.12030432159212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1.19015398712031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1.4237594336674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1.2738852271901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1.14512211192043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1.2770532875006499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1.4500357542103299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1.50762133322932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1.8146601769620201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1.86979097324863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1.59579269952058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1.9527098892955199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1.24722326498547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1.4979956711478799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1.76479415189156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1.47964857364248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1.82335710187927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1.5963516967053899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1273</v>
      </c>
    </row>
    <row r="9" spans="1:7" x14ac:dyDescent="0.25">
      <c r="A9" t="s">
        <v>1274</v>
      </c>
    </row>
    <row r="10" spans="1:7" x14ac:dyDescent="0.25">
      <c r="A10" t="s">
        <v>4</v>
      </c>
    </row>
    <row r="11" spans="1:7" x14ac:dyDescent="0.25">
      <c r="A11" t="s">
        <v>1275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344740.60933589999</v>
      </c>
      <c r="E17" s="6">
        <v>2465608.9034000998</v>
      </c>
      <c r="F17" s="6">
        <v>12.2668233176549</v>
      </c>
      <c r="G17" s="6">
        <v>87.733176682345103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1277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1117.0674555999999</v>
      </c>
      <c r="F28" s="6">
        <v>1.58982511923688</v>
      </c>
      <c r="G28" s="6">
        <v>98.410174880763094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194.8087027</v>
      </c>
      <c r="E29" s="6">
        <v>7726.3898367000002</v>
      </c>
      <c r="F29" s="6">
        <v>2.4593336694065</v>
      </c>
      <c r="G29" s="6">
        <v>97.540666330593496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9570.2695335000008</v>
      </c>
      <c r="E30" s="6">
        <v>124192.3317427</v>
      </c>
      <c r="F30" s="6">
        <v>7.1546676292118496</v>
      </c>
      <c r="G30" s="6">
        <v>92.8453323707881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4141.3699190999996</v>
      </c>
      <c r="E31" s="6">
        <v>70589.118600999995</v>
      </c>
      <c r="F31" s="6">
        <v>5.5417407287336404</v>
      </c>
      <c r="G31" s="6">
        <v>94.4582592712663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5497.1543686000005</v>
      </c>
      <c r="E32" s="6">
        <v>83838.803937699995</v>
      </c>
      <c r="F32" s="6">
        <v>6.1533501994261801</v>
      </c>
      <c r="G32" s="6">
        <v>93.8466498005738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699.66199889999996</v>
      </c>
      <c r="E33" s="6">
        <v>11291.8096804</v>
      </c>
      <c r="F33" s="6">
        <v>5.83466331415997</v>
      </c>
      <c r="G33" s="6">
        <v>94.165336685840003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1037.6277607</v>
      </c>
      <c r="E34" s="6">
        <v>2830.9354595</v>
      </c>
      <c r="F34" s="6">
        <v>26.8220448171028</v>
      </c>
      <c r="G34" s="6">
        <v>73.177955182897193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33264.0086477</v>
      </c>
      <c r="E35" s="6">
        <v>71239.921220599994</v>
      </c>
      <c r="F35" s="6">
        <v>31.830390196445801</v>
      </c>
      <c r="G35" s="6">
        <v>68.169609803554195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9230.0989850999995</v>
      </c>
      <c r="E36" s="6">
        <v>54683.605151299998</v>
      </c>
      <c r="F36" s="6">
        <v>14.441502193961099</v>
      </c>
      <c r="G36" s="6">
        <v>85.558497806038901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2814.7795369999999</v>
      </c>
      <c r="E37" s="6">
        <v>88843.090029900006</v>
      </c>
      <c r="F37" s="6">
        <v>3.0709633011331601</v>
      </c>
      <c r="G37" s="6">
        <v>96.929036698866796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12798.614426100001</v>
      </c>
      <c r="E38" s="6">
        <v>127719.3373863</v>
      </c>
      <c r="F38" s="6">
        <v>9.1081703519183996</v>
      </c>
      <c r="G38" s="6">
        <v>90.891829648081597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7942.7300439999999</v>
      </c>
      <c r="E39" s="6">
        <v>79290.315691600001</v>
      </c>
      <c r="F39" s="6">
        <v>9.1051848264866404</v>
      </c>
      <c r="G39" s="6">
        <v>90.894815173513393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12300.9295724</v>
      </c>
      <c r="E40" s="6">
        <v>90406.947685799998</v>
      </c>
      <c r="F40" s="6">
        <v>11.9766174715853</v>
      </c>
      <c r="G40" s="6">
        <v>88.0233825284147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3994.9938507000002</v>
      </c>
      <c r="E41" s="6">
        <v>83813.386647899999</v>
      </c>
      <c r="F41" s="6">
        <v>4.5496726257964601</v>
      </c>
      <c r="G41" s="6">
        <v>95.450327374203496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2459.5189602999999</v>
      </c>
      <c r="E42" s="6">
        <v>80735.902405500005</v>
      </c>
      <c r="F42" s="6">
        <v>2.9563152874553</v>
      </c>
      <c r="G42" s="6">
        <v>97.043684712544703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3702.6557527999998</v>
      </c>
      <c r="E43" s="6">
        <v>88781.243328900004</v>
      </c>
      <c r="F43" s="6">
        <v>4.0035679610881099</v>
      </c>
      <c r="G43" s="6">
        <v>95.996432038911905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4707.9148920999996</v>
      </c>
      <c r="E44" s="6">
        <v>115059.56913230001</v>
      </c>
      <c r="F44" s="6">
        <v>3.9308790114860099</v>
      </c>
      <c r="G44" s="6">
        <v>96.069120988514001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11458.1751738</v>
      </c>
      <c r="E45" s="6">
        <v>101342.8443232</v>
      </c>
      <c r="F45" s="6">
        <v>10.1578649066241</v>
      </c>
      <c r="G45" s="6">
        <v>89.842135093375902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3058.5056632000001</v>
      </c>
      <c r="E46" s="6">
        <v>61926.587347300003</v>
      </c>
      <c r="F46" s="6">
        <v>4.70647270244858</v>
      </c>
      <c r="G46" s="6">
        <v>95.293527297551407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8809.0890696000006</v>
      </c>
      <c r="E47" s="6">
        <v>137889.050628</v>
      </c>
      <c r="F47" s="6">
        <v>6.0049085065146999</v>
      </c>
      <c r="G47" s="6">
        <v>93.995091493485305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9424.0636054999995</v>
      </c>
      <c r="E48" s="6">
        <v>99099.394800199996</v>
      </c>
      <c r="F48" s="6">
        <v>8.6838953936294896</v>
      </c>
      <c r="G48" s="6">
        <v>91.316104606370502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7766.2463789000003</v>
      </c>
      <c r="E49" s="6">
        <v>73381.956866099994</v>
      </c>
      <c r="F49" s="6">
        <v>9.5704477343169305</v>
      </c>
      <c r="G49" s="6">
        <v>90.4295522656831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9621.5149674000004</v>
      </c>
      <c r="E50" s="6">
        <v>73804.834226999999</v>
      </c>
      <c r="F50" s="6">
        <v>11.532944999163201</v>
      </c>
      <c r="G50" s="6">
        <v>88.467055000836794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19991.5981096</v>
      </c>
      <c r="E51" s="6">
        <v>46460.942166399996</v>
      </c>
      <c r="F51" s="6">
        <v>30.084023916268801</v>
      </c>
      <c r="G51" s="6">
        <v>69.915976083731195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41112.7790828</v>
      </c>
      <c r="E52" s="6">
        <v>80680.249205300002</v>
      </c>
      <c r="F52" s="6">
        <v>33.756266397735203</v>
      </c>
      <c r="G52" s="6">
        <v>66.243733602264797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14188.4606972</v>
      </c>
      <c r="E53" s="6">
        <v>89229.539685299998</v>
      </c>
      <c r="F53" s="6">
        <v>13.7195272048607</v>
      </c>
      <c r="G53" s="6">
        <v>86.280472795139303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27893.1973579</v>
      </c>
      <c r="E54" s="6">
        <v>56980.164533199997</v>
      </c>
      <c r="F54" s="6">
        <v>32.864489795619797</v>
      </c>
      <c r="G54" s="6">
        <v>67.135510204380196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10142.8713106</v>
      </c>
      <c r="E55" s="6">
        <v>89627.867552800002</v>
      </c>
      <c r="F55" s="6">
        <v>10.1661784067641</v>
      </c>
      <c r="G55" s="6">
        <v>89.833821593235896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12200.6187634</v>
      </c>
      <c r="E56" s="6">
        <v>127133.31894919999</v>
      </c>
      <c r="F56" s="6">
        <v>8.7563869676645893</v>
      </c>
      <c r="G56" s="6">
        <v>91.243613032335404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14240.0735599</v>
      </c>
      <c r="E57" s="6">
        <v>62725.294445899999</v>
      </c>
      <c r="F57" s="6">
        <v>18.501923564929701</v>
      </c>
      <c r="G57" s="6">
        <v>81.498076435070303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8921.6925539000003</v>
      </c>
      <c r="E58" s="6">
        <v>81016.544379900006</v>
      </c>
      <c r="F58" s="6">
        <v>9.9197992511982491</v>
      </c>
      <c r="G58" s="6">
        <v>90.080200748801701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22094.265376399999</v>
      </c>
      <c r="E59" s="6">
        <v>55251.8541023</v>
      </c>
      <c r="F59" s="6">
        <v>28.565447788863501</v>
      </c>
      <c r="G59" s="6">
        <v>71.434552211136506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9442.2743900999994</v>
      </c>
      <c r="E60" s="6">
        <v>46898.684794300003</v>
      </c>
      <c r="F60" s="6">
        <v>16.759165138094499</v>
      </c>
      <c r="G60" s="6">
        <v>83.240834861905498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1278</v>
      </c>
    </row>
    <row r="9" spans="1:4" x14ac:dyDescent="0.25">
      <c r="A9" t="s">
        <v>1279</v>
      </c>
    </row>
    <row r="10" spans="1:4" x14ac:dyDescent="0.25">
      <c r="A10" t="s">
        <v>1050</v>
      </c>
    </row>
    <row r="11" spans="1:4" x14ac:dyDescent="0.25">
      <c r="A11" t="s">
        <v>1280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1281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1.2246401737247701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1282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1.0903754634982199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1.10447646108608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1.13360317272026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1.1027739628756099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1.23901090506975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1.7271563199995601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1.2845523743860201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1.1995045783878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1.2371544742404501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1.1381152423730501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1.09203989810182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1.1396024258567401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1.0940937063105001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1.09982734598234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1.0279585684199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1.0591597468907901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1.1548745965812901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1.0216614483331301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1.1035166188007901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1.1897269987605501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1.22324747452135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1.1940040218327901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1.3227618705980999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1.37183817521583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1.18254190782733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1.30770777197649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1.0741347997400099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1.1712508769119001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1.2357890013963899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1.1622732973652099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1.28999209776596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1.22008951983845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1283</v>
      </c>
    </row>
    <row r="9" spans="1:7" x14ac:dyDescent="0.25">
      <c r="A9" t="s">
        <v>1284</v>
      </c>
    </row>
    <row r="10" spans="1:7" x14ac:dyDescent="0.25">
      <c r="A10" t="s">
        <v>4</v>
      </c>
    </row>
    <row r="11" spans="1:7" x14ac:dyDescent="0.25">
      <c r="A11" t="s">
        <v>1285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2262721.3696754002</v>
      </c>
      <c r="E17" s="6">
        <v>547628.14306060004</v>
      </c>
      <c r="F17" s="6">
        <v>80.513877701729001</v>
      </c>
      <c r="G17" s="6">
        <v>19.486122298270999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1287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236.40684440000001</v>
      </c>
      <c r="E28" s="6">
        <v>898.70693519999998</v>
      </c>
      <c r="F28" s="6">
        <v>20.8267090620032</v>
      </c>
      <c r="G28" s="6">
        <v>79.173290937996796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2919.9510893000001</v>
      </c>
      <c r="E29" s="6">
        <v>5001.2474500999997</v>
      </c>
      <c r="F29" s="6">
        <v>36.862490881603101</v>
      </c>
      <c r="G29" s="6">
        <v>63.137509118396899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95740.012791000001</v>
      </c>
      <c r="E30" s="6">
        <v>38022.588485200002</v>
      </c>
      <c r="F30" s="6">
        <v>71.574574565360805</v>
      </c>
      <c r="G30" s="6">
        <v>28.425425434639202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39737.488053699999</v>
      </c>
      <c r="E31" s="6">
        <v>34993.000466400001</v>
      </c>
      <c r="F31" s="6">
        <v>53.174398884080603</v>
      </c>
      <c r="G31" s="6">
        <v>46.825601115919497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58808.5785445</v>
      </c>
      <c r="E32" s="6">
        <v>30527.379761799999</v>
      </c>
      <c r="F32" s="6">
        <v>65.8285640624877</v>
      </c>
      <c r="G32" s="6">
        <v>34.1714359375123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7776.7179634000004</v>
      </c>
      <c r="E33" s="6">
        <v>4214.7537159000003</v>
      </c>
      <c r="F33" s="6">
        <v>64.852072968027599</v>
      </c>
      <c r="G33" s="6">
        <v>35.147927031972401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3041.4420286</v>
      </c>
      <c r="E34" s="6">
        <v>827.12119159999997</v>
      </c>
      <c r="F34" s="6">
        <v>78.6194216167614</v>
      </c>
      <c r="G34" s="6">
        <v>21.3805783832386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99648.244032300005</v>
      </c>
      <c r="E35" s="6">
        <v>4855.6858359999997</v>
      </c>
      <c r="F35" s="6">
        <v>95.353585418156698</v>
      </c>
      <c r="G35" s="6">
        <v>4.6464145818433096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57528.536456900001</v>
      </c>
      <c r="E36" s="6">
        <v>6385.1676795000003</v>
      </c>
      <c r="F36" s="6">
        <v>90.009704857860797</v>
      </c>
      <c r="G36" s="6">
        <v>9.9902951421392192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63769.9195807</v>
      </c>
      <c r="E37" s="6">
        <v>27887.949986200001</v>
      </c>
      <c r="F37" s="6">
        <v>69.573861886627299</v>
      </c>
      <c r="G37" s="6">
        <v>30.426138113372701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116262.50165409999</v>
      </c>
      <c r="E38" s="6">
        <v>24255.450158299998</v>
      </c>
      <c r="F38" s="6">
        <v>82.738539919310497</v>
      </c>
      <c r="G38" s="6">
        <v>17.261460080689499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70838.907665499995</v>
      </c>
      <c r="E39" s="6">
        <v>16394.138070100002</v>
      </c>
      <c r="F39" s="6">
        <v>81.206505021285196</v>
      </c>
      <c r="G39" s="6">
        <v>18.793494978714801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93033.765842299996</v>
      </c>
      <c r="E40" s="6">
        <v>9674.1114159000008</v>
      </c>
      <c r="F40" s="6">
        <v>90.5809450315286</v>
      </c>
      <c r="G40" s="6">
        <v>9.4190549684714107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57069.708243300003</v>
      </c>
      <c r="E41" s="6">
        <v>30738.6722553</v>
      </c>
      <c r="F41" s="6">
        <v>64.993464085366995</v>
      </c>
      <c r="G41" s="6">
        <v>35.006535914632998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64082.699836100001</v>
      </c>
      <c r="E42" s="6">
        <v>19112.7215297</v>
      </c>
      <c r="F42" s="6">
        <v>77.026714672597507</v>
      </c>
      <c r="G42" s="6">
        <v>22.9732853274025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69454.2383653</v>
      </c>
      <c r="E43" s="6">
        <v>23029.660716400002</v>
      </c>
      <c r="F43" s="6">
        <v>75.098735082464799</v>
      </c>
      <c r="G43" s="6">
        <v>24.901264917535201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89698.493974500001</v>
      </c>
      <c r="E44" s="6">
        <v>30068.9900499</v>
      </c>
      <c r="F44" s="6">
        <v>74.893861806620194</v>
      </c>
      <c r="G44" s="6">
        <v>25.106138193379799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94956.990940699994</v>
      </c>
      <c r="E45" s="6">
        <v>17844.0285563</v>
      </c>
      <c r="F45" s="6">
        <v>84.180968721852196</v>
      </c>
      <c r="G45" s="6">
        <v>15.819031278147801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48575.552790900001</v>
      </c>
      <c r="E46" s="6">
        <v>16409.5402196</v>
      </c>
      <c r="F46" s="6">
        <v>74.748762432411098</v>
      </c>
      <c r="G46" s="6">
        <v>25.251237567589001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105112.0031379</v>
      </c>
      <c r="E47" s="6">
        <v>41586.136559699997</v>
      </c>
      <c r="F47" s="6">
        <v>71.651899168302606</v>
      </c>
      <c r="G47" s="6">
        <v>28.348100831697401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77395.675029599995</v>
      </c>
      <c r="E48" s="6">
        <v>31127.7833761</v>
      </c>
      <c r="F48" s="6">
        <v>71.317000182824003</v>
      </c>
      <c r="G48" s="6">
        <v>28.682999817176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66115.741186300002</v>
      </c>
      <c r="E49" s="6">
        <v>15032.462058700001</v>
      </c>
      <c r="F49" s="6">
        <v>81.4752989498554</v>
      </c>
      <c r="G49" s="6">
        <v>18.5247010501446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61646.69283</v>
      </c>
      <c r="E50" s="6">
        <v>21779.656364400002</v>
      </c>
      <c r="F50" s="6">
        <v>73.893552127459103</v>
      </c>
      <c r="G50" s="6">
        <v>26.106447872540901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63763.094288400003</v>
      </c>
      <c r="E51" s="6">
        <v>2689.4459876000001</v>
      </c>
      <c r="F51" s="6">
        <v>95.9528319362513</v>
      </c>
      <c r="G51" s="6">
        <v>4.0471680637486802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118407.1086982</v>
      </c>
      <c r="E52" s="6">
        <v>3385.9195899000001</v>
      </c>
      <c r="F52" s="6">
        <v>97.219939730958501</v>
      </c>
      <c r="G52" s="6">
        <v>2.7800602690415501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84779.012405100002</v>
      </c>
      <c r="E53" s="6">
        <v>18638.9879774</v>
      </c>
      <c r="F53" s="6">
        <v>81.977036967972495</v>
      </c>
      <c r="G53" s="6">
        <v>18.022963032027501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81219.445319199993</v>
      </c>
      <c r="E54" s="6">
        <v>3653.9165718999998</v>
      </c>
      <c r="F54" s="6">
        <v>95.694860565805897</v>
      </c>
      <c r="G54" s="6">
        <v>4.3051394341940803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78624.655996899994</v>
      </c>
      <c r="E55" s="6">
        <v>21146.082866500001</v>
      </c>
      <c r="F55" s="6">
        <v>78.805325982949896</v>
      </c>
      <c r="G55" s="6">
        <v>21.1946740170502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118183.7852213</v>
      </c>
      <c r="E56" s="6">
        <v>21150.152491299999</v>
      </c>
      <c r="F56" s="6">
        <v>84.820530562391895</v>
      </c>
      <c r="G56" s="6">
        <v>15.1794694376081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73425.883316499996</v>
      </c>
      <c r="E57" s="6">
        <v>3539.4846892999999</v>
      </c>
      <c r="F57" s="6">
        <v>95.401198251877005</v>
      </c>
      <c r="G57" s="6">
        <v>4.5988017481229599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76753.285182599997</v>
      </c>
      <c r="E58" s="6">
        <v>13184.9517512</v>
      </c>
      <c r="F58" s="6">
        <v>85.339993087806505</v>
      </c>
      <c r="G58" s="6">
        <v>14.660006912193399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74315.839466200006</v>
      </c>
      <c r="E59" s="6">
        <v>3030.2800124999999</v>
      </c>
      <c r="F59" s="6">
        <v>96.082182231088495</v>
      </c>
      <c r="G59" s="6">
        <v>3.9178177689114602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49798.990899700002</v>
      </c>
      <c r="E60" s="6">
        <v>6541.9682847000004</v>
      </c>
      <c r="F60" s="6">
        <v>88.388610383276202</v>
      </c>
      <c r="G60" s="6">
        <v>11.6113896167238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1288</v>
      </c>
    </row>
    <row r="9" spans="1:7" x14ac:dyDescent="0.25">
      <c r="A9" t="s">
        <v>1284</v>
      </c>
    </row>
    <row r="10" spans="1:7" x14ac:dyDescent="0.25">
      <c r="A10" t="s">
        <v>1289</v>
      </c>
    </row>
    <row r="11" spans="1:7" x14ac:dyDescent="0.25">
      <c r="A11" t="s">
        <v>1290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2146474.2409525998</v>
      </c>
      <c r="E17" s="6">
        <v>116247.1287228</v>
      </c>
      <c r="F17" s="6">
        <v>94.862508027690694</v>
      </c>
      <c r="G17" s="6">
        <v>5.1374919723092702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1292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119.10573840000001</v>
      </c>
      <c r="E28" s="6">
        <v>117.301106</v>
      </c>
      <c r="F28" s="6">
        <v>50.381679389313</v>
      </c>
      <c r="G28" s="6">
        <v>49.618320610687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2150.7156832999999</v>
      </c>
      <c r="E29" s="6">
        <v>769.23540600000001</v>
      </c>
      <c r="F29" s="6">
        <v>73.655880442010798</v>
      </c>
      <c r="G29" s="6">
        <v>26.344119557989199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92303.990374899993</v>
      </c>
      <c r="E30" s="6">
        <v>3436.0224161000001</v>
      </c>
      <c r="F30" s="6">
        <v>96.411090498179902</v>
      </c>
      <c r="G30" s="6">
        <v>3.5889095018201198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37371.599731499999</v>
      </c>
      <c r="E31" s="6">
        <v>2365.8883221999999</v>
      </c>
      <c r="F31" s="6">
        <v>94.046205640872898</v>
      </c>
      <c r="G31" s="6">
        <v>5.9537943591271096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55129.837723800003</v>
      </c>
      <c r="E32" s="6">
        <v>3678.7408206999999</v>
      </c>
      <c r="F32" s="6">
        <v>93.744550690140699</v>
      </c>
      <c r="G32" s="6">
        <v>6.25544930985932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7156.0776036999996</v>
      </c>
      <c r="E33" s="6">
        <v>620.64035969999998</v>
      </c>
      <c r="F33" s="6">
        <v>92.019250760784203</v>
      </c>
      <c r="G33" s="6">
        <v>7.9807492392157497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2710.1752597</v>
      </c>
      <c r="E34" s="6">
        <v>331.26676889999999</v>
      </c>
      <c r="F34" s="6">
        <v>89.108233338496902</v>
      </c>
      <c r="G34" s="6">
        <v>10.891766661503199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96098.819634300002</v>
      </c>
      <c r="E35" s="6">
        <v>3549.4243980000001</v>
      </c>
      <c r="F35" s="6">
        <v>96.438046217001599</v>
      </c>
      <c r="G35" s="6">
        <v>3.56195378299841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55590.578100799998</v>
      </c>
      <c r="E36" s="6">
        <v>1937.9583560999999</v>
      </c>
      <c r="F36" s="6">
        <v>96.631309476207704</v>
      </c>
      <c r="G36" s="6">
        <v>3.3686905237923201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52557.787789100003</v>
      </c>
      <c r="E37" s="6">
        <v>11212.131791600001</v>
      </c>
      <c r="F37" s="6">
        <v>82.417836081146106</v>
      </c>
      <c r="G37" s="6">
        <v>17.582163918853901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110987.3516106</v>
      </c>
      <c r="E38" s="6">
        <v>5275.1500434999998</v>
      </c>
      <c r="F38" s="6">
        <v>95.462724465370201</v>
      </c>
      <c r="G38" s="6">
        <v>4.5372755346297602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67920.974094599995</v>
      </c>
      <c r="E39" s="6">
        <v>2917.9335709000002</v>
      </c>
      <c r="F39" s="6">
        <v>95.880888529960899</v>
      </c>
      <c r="G39" s="6">
        <v>4.1191114700390798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87557.926795599997</v>
      </c>
      <c r="E40" s="6">
        <v>5475.8390466999999</v>
      </c>
      <c r="F40" s="6">
        <v>94.114138025991593</v>
      </c>
      <c r="G40" s="6">
        <v>5.8858619740084501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54437.4505555</v>
      </c>
      <c r="E41" s="6">
        <v>2632.2576878</v>
      </c>
      <c r="F41" s="6">
        <v>95.387644743901404</v>
      </c>
      <c r="G41" s="6">
        <v>4.6123552560986303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62655.545769299999</v>
      </c>
      <c r="E42" s="6">
        <v>1427.1540668</v>
      </c>
      <c r="F42" s="6">
        <v>97.7729495316987</v>
      </c>
      <c r="G42" s="6">
        <v>2.2270504683013299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67150.200715400002</v>
      </c>
      <c r="E43" s="6">
        <v>2304.0376498999999</v>
      </c>
      <c r="F43" s="6">
        <v>96.682653637663194</v>
      </c>
      <c r="G43" s="6">
        <v>3.31734636233679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87971.633994200005</v>
      </c>
      <c r="E44" s="6">
        <v>1726.8599803</v>
      </c>
      <c r="F44" s="6">
        <v>98.074817197275493</v>
      </c>
      <c r="G44" s="6">
        <v>1.9251828027245601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90263.844115900007</v>
      </c>
      <c r="E45" s="6">
        <v>4693.1468248000001</v>
      </c>
      <c r="F45" s="6">
        <v>95.057607893524306</v>
      </c>
      <c r="G45" s="6">
        <v>4.9423921064757002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46544.211728800001</v>
      </c>
      <c r="E46" s="6">
        <v>2031.3410621</v>
      </c>
      <c r="F46" s="6">
        <v>95.818182304905207</v>
      </c>
      <c r="G46" s="6">
        <v>4.1818176950948596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93813.726005000004</v>
      </c>
      <c r="E47" s="6">
        <v>11298.277132900001</v>
      </c>
      <c r="F47" s="6">
        <v>89.251201769908803</v>
      </c>
      <c r="G47" s="6">
        <v>10.7487982300912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72777.551334500007</v>
      </c>
      <c r="E48" s="6">
        <v>4618.1236951000001</v>
      </c>
      <c r="F48" s="6">
        <v>94.0330984989358</v>
      </c>
      <c r="G48" s="6">
        <v>5.9669015010642301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62810.196859099997</v>
      </c>
      <c r="E49" s="6">
        <v>3305.5443272000002</v>
      </c>
      <c r="F49" s="6">
        <v>95.000367132109005</v>
      </c>
      <c r="G49" s="6">
        <v>4.999632867891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57088.389732000003</v>
      </c>
      <c r="E50" s="6">
        <v>4558.3030980000003</v>
      </c>
      <c r="F50" s="6">
        <v>92.605762144337206</v>
      </c>
      <c r="G50" s="6">
        <v>7.3942378556627597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59599.585969400003</v>
      </c>
      <c r="E51" s="6">
        <v>4163.5083189999996</v>
      </c>
      <c r="F51" s="6">
        <v>93.470347752936107</v>
      </c>
      <c r="G51" s="6">
        <v>6.52965224706392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116894.5581087</v>
      </c>
      <c r="E52" s="6">
        <v>1512.5505894999999</v>
      </c>
      <c r="F52" s="6">
        <v>98.722584643667602</v>
      </c>
      <c r="G52" s="6">
        <v>1.2774153563324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80641.049683999998</v>
      </c>
      <c r="E53" s="6">
        <v>4137.9627210999997</v>
      </c>
      <c r="F53" s="6">
        <v>95.1191189851003</v>
      </c>
      <c r="G53" s="6">
        <v>4.8808810148997104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79974.744975099995</v>
      </c>
      <c r="E54" s="6">
        <v>1244.7003440999999</v>
      </c>
      <c r="F54" s="6">
        <v>98.467484800950999</v>
      </c>
      <c r="G54" s="6">
        <v>1.5325151990489601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75409.369574900003</v>
      </c>
      <c r="E55" s="6">
        <v>3215.2864220000001</v>
      </c>
      <c r="F55" s="6">
        <v>95.910587612457405</v>
      </c>
      <c r="G55" s="6">
        <v>4.0894123875426196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113373.86090670001</v>
      </c>
      <c r="E56" s="6">
        <v>4809.9243145999999</v>
      </c>
      <c r="F56" s="6">
        <v>95.930131781112493</v>
      </c>
      <c r="G56" s="6">
        <v>4.0698682188875397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71486.035554500006</v>
      </c>
      <c r="E57" s="6">
        <v>1939.8477620000001</v>
      </c>
      <c r="F57" s="6">
        <v>97.358087265169999</v>
      </c>
      <c r="G57" s="6">
        <v>2.64191273482996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66436.367090800006</v>
      </c>
      <c r="E58" s="6">
        <v>10316.9180918</v>
      </c>
      <c r="F58" s="6">
        <v>86.558336796587199</v>
      </c>
      <c r="G58" s="6">
        <v>13.4416632034128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72517.353700499996</v>
      </c>
      <c r="E59" s="6">
        <v>1798.4857657</v>
      </c>
      <c r="F59" s="6">
        <v>97.579942878102102</v>
      </c>
      <c r="G59" s="6">
        <v>2.4200571218979201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46973.624437999999</v>
      </c>
      <c r="E60" s="6">
        <v>2825.3664616999999</v>
      </c>
      <c r="F60" s="6">
        <v>94.326458406776595</v>
      </c>
      <c r="G60" s="6">
        <v>5.6735415932233701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1288</v>
      </c>
    </row>
    <row r="9" spans="1:7" x14ac:dyDescent="0.25">
      <c r="A9" t="s">
        <v>1284</v>
      </c>
    </row>
    <row r="10" spans="1:7" x14ac:dyDescent="0.25">
      <c r="A10" t="s">
        <v>1293</v>
      </c>
    </row>
    <row r="11" spans="1:7" x14ac:dyDescent="0.25">
      <c r="A11" t="s">
        <v>1294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648468.63947439997</v>
      </c>
      <c r="E17" s="6">
        <v>1614252.7302010001</v>
      </c>
      <c r="F17" s="6">
        <v>28.658793263945999</v>
      </c>
      <c r="G17" s="6">
        <v>71.341206736054005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1296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135.34743</v>
      </c>
      <c r="E28" s="6">
        <v>101.05941439999999</v>
      </c>
      <c r="F28" s="6">
        <v>57.251908396946597</v>
      </c>
      <c r="G28" s="6">
        <v>42.748091603053403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924.09226420000005</v>
      </c>
      <c r="E29" s="6">
        <v>1995.8588251000001</v>
      </c>
      <c r="F29" s="6">
        <v>31.647525452953101</v>
      </c>
      <c r="G29" s="6">
        <v>68.352474547046896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9933.7387402999993</v>
      </c>
      <c r="E30" s="6">
        <v>85806.274050699998</v>
      </c>
      <c r="F30" s="6">
        <v>10.3757441123236</v>
      </c>
      <c r="G30" s="6">
        <v>89.624255887676398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4387.4533061000002</v>
      </c>
      <c r="E31" s="6">
        <v>35350.034747600002</v>
      </c>
      <c r="F31" s="6">
        <v>11.041093740427</v>
      </c>
      <c r="G31" s="6">
        <v>88.958906259572998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7482.4114533000002</v>
      </c>
      <c r="E32" s="6">
        <v>51326.167091199997</v>
      </c>
      <c r="F32" s="6">
        <v>12.723333293353001</v>
      </c>
      <c r="G32" s="6">
        <v>87.276666706647006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1473.5037785</v>
      </c>
      <c r="E33" s="6">
        <v>6303.2141849</v>
      </c>
      <c r="F33" s="6">
        <v>18.947630419861301</v>
      </c>
      <c r="G33" s="6">
        <v>81.052369580138603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1774.1321074</v>
      </c>
      <c r="E34" s="6">
        <v>1267.3099212</v>
      </c>
      <c r="F34" s="6">
        <v>58.331938952545102</v>
      </c>
      <c r="G34" s="6">
        <v>41.668061047454898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48130.500502100003</v>
      </c>
      <c r="E35" s="6">
        <v>51517.743530200001</v>
      </c>
      <c r="F35" s="6">
        <v>48.300400041669498</v>
      </c>
      <c r="G35" s="6">
        <v>51.699599958330502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39164.374691600002</v>
      </c>
      <c r="E36" s="6">
        <v>18364.161765299999</v>
      </c>
      <c r="F36" s="6">
        <v>68.078169728760102</v>
      </c>
      <c r="G36" s="6">
        <v>31.921830271239902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18385.721374799999</v>
      </c>
      <c r="E37" s="6">
        <v>45384.1982059</v>
      </c>
      <c r="F37" s="6">
        <v>28.8313384989189</v>
      </c>
      <c r="G37" s="6">
        <v>71.168661501081104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20153.586050499998</v>
      </c>
      <c r="E38" s="6">
        <v>96108.915603600006</v>
      </c>
      <c r="F38" s="6">
        <v>17.3345539307766</v>
      </c>
      <c r="G38" s="6">
        <v>82.665446069223407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22187.200026499999</v>
      </c>
      <c r="E39" s="6">
        <v>48651.707639</v>
      </c>
      <c r="F39" s="6">
        <v>31.320641096369702</v>
      </c>
      <c r="G39" s="6">
        <v>68.679358903630302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30981.1076526</v>
      </c>
      <c r="E40" s="6">
        <v>62052.6581897</v>
      </c>
      <c r="F40" s="6">
        <v>33.300928294266399</v>
      </c>
      <c r="G40" s="6">
        <v>66.699071705733601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10728.478408200001</v>
      </c>
      <c r="E41" s="6">
        <v>46341.229835099999</v>
      </c>
      <c r="F41" s="6">
        <v>18.798901796487701</v>
      </c>
      <c r="G41" s="6">
        <v>81.201098203512302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5499.4930963999996</v>
      </c>
      <c r="E42" s="6">
        <v>58583.206739699999</v>
      </c>
      <c r="F42" s="6">
        <v>8.5818686017687806</v>
      </c>
      <c r="G42" s="6">
        <v>91.418131398231196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10507.3618787</v>
      </c>
      <c r="E43" s="6">
        <v>58946.876486599998</v>
      </c>
      <c r="F43" s="6">
        <v>15.128467500335599</v>
      </c>
      <c r="G43" s="6">
        <v>84.871532499664397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16719.9571669</v>
      </c>
      <c r="E44" s="6">
        <v>72978.536807600001</v>
      </c>
      <c r="F44" s="6">
        <v>18.640176023081601</v>
      </c>
      <c r="G44" s="6">
        <v>81.359823976918406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35039.044317300002</v>
      </c>
      <c r="E45" s="6">
        <v>59917.946623399999</v>
      </c>
      <c r="F45" s="6">
        <v>36.899910127924798</v>
      </c>
      <c r="G45" s="6">
        <v>63.100089872075202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17470.892547700001</v>
      </c>
      <c r="E46" s="6">
        <v>31104.6602432</v>
      </c>
      <c r="F46" s="6">
        <v>35.966430732977599</v>
      </c>
      <c r="G46" s="6">
        <v>64.033569267022401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21710.043712999999</v>
      </c>
      <c r="E47" s="6">
        <v>83401.959424899993</v>
      </c>
      <c r="F47" s="6">
        <v>20.6542003433403</v>
      </c>
      <c r="G47" s="6">
        <v>79.345799656659693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10933.149611000001</v>
      </c>
      <c r="E48" s="6">
        <v>66462.525418599995</v>
      </c>
      <c r="F48" s="6">
        <v>14.126305645397601</v>
      </c>
      <c r="G48" s="6">
        <v>85.873694354602307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15413.3984724</v>
      </c>
      <c r="E49" s="6">
        <v>50702.342713899998</v>
      </c>
      <c r="F49" s="6">
        <v>23.312751541222799</v>
      </c>
      <c r="G49" s="6">
        <v>76.687248458777205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23711.754821800001</v>
      </c>
      <c r="E50" s="6">
        <v>37934.938008199999</v>
      </c>
      <c r="F50" s="6">
        <v>38.4639527820068</v>
      </c>
      <c r="G50" s="6">
        <v>61.5360472179932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34813.127538599998</v>
      </c>
      <c r="E51" s="6">
        <v>28949.966749800002</v>
      </c>
      <c r="F51" s="6">
        <v>54.597613128905699</v>
      </c>
      <c r="G51" s="6">
        <v>45.402386871094301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48454.825368500002</v>
      </c>
      <c r="E52" s="6">
        <v>69952.283329700003</v>
      </c>
      <c r="F52" s="6">
        <v>40.922226630837898</v>
      </c>
      <c r="G52" s="6">
        <v>59.077773369162102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24759.191493900002</v>
      </c>
      <c r="E53" s="6">
        <v>60019.820911199997</v>
      </c>
      <c r="F53" s="6">
        <v>29.2043877269919</v>
      </c>
      <c r="G53" s="6">
        <v>70.795612273008103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42622.635899599998</v>
      </c>
      <c r="E54" s="6">
        <v>38596.809419600002</v>
      </c>
      <c r="F54" s="6">
        <v>52.478363687524698</v>
      </c>
      <c r="G54" s="6">
        <v>47.521636312475401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13169.068799799999</v>
      </c>
      <c r="E55" s="6">
        <v>65455.587197100002</v>
      </c>
      <c r="F55" s="6">
        <v>16.749286382021499</v>
      </c>
      <c r="G55" s="6">
        <v>83.250713617978505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24973.671756700001</v>
      </c>
      <c r="E56" s="6">
        <v>93210.113464599999</v>
      </c>
      <c r="F56" s="6">
        <v>21.1312166977362</v>
      </c>
      <c r="G56" s="6">
        <v>78.868783302263793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25594.203755899998</v>
      </c>
      <c r="E57" s="6">
        <v>47831.679560600001</v>
      </c>
      <c r="F57" s="6">
        <v>34.857195582621699</v>
      </c>
      <c r="G57" s="6">
        <v>65.142804417378301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23939.984931499999</v>
      </c>
      <c r="E58" s="6">
        <v>52813.300251100001</v>
      </c>
      <c r="F58" s="6">
        <v>31.190827694926099</v>
      </c>
      <c r="G58" s="6">
        <v>68.809172305073901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26836.0751724</v>
      </c>
      <c r="E59" s="6">
        <v>47479.764293799999</v>
      </c>
      <c r="F59" s="6">
        <v>36.110841733282797</v>
      </c>
      <c r="G59" s="6">
        <v>63.889158266717203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10459.111346199999</v>
      </c>
      <c r="E60" s="6">
        <v>39339.879553500003</v>
      </c>
      <c r="F60" s="6">
        <v>21.0026571969413</v>
      </c>
      <c r="G60" s="6">
        <v>78.9973428030587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1297</v>
      </c>
    </row>
    <row r="9" spans="1:9" x14ac:dyDescent="0.25">
      <c r="A9" t="s">
        <v>1298</v>
      </c>
    </row>
    <row r="10" spans="1:9" x14ac:dyDescent="0.25">
      <c r="A10" t="s">
        <v>4</v>
      </c>
    </row>
    <row r="11" spans="1:9" x14ac:dyDescent="0.25">
      <c r="A11" t="s">
        <v>1299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1300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1301</v>
      </c>
      <c r="E16" s="5" t="s">
        <v>1302</v>
      </c>
      <c r="F16" s="5" t="s">
        <v>622</v>
      </c>
      <c r="G16" s="5" t="s">
        <v>1303</v>
      </c>
      <c r="H16" s="5" t="s">
        <v>1304</v>
      </c>
      <c r="I16" s="5" t="s">
        <v>624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2122629.0397116002</v>
      </c>
      <c r="E17" s="6">
        <v>72339.021065499997</v>
      </c>
      <c r="F17" s="6">
        <v>67753.308898300005</v>
      </c>
      <c r="G17" s="6">
        <v>93.808679590810698</v>
      </c>
      <c r="H17" s="6">
        <v>3.1969919953457402</v>
      </c>
      <c r="I17" s="6">
        <v>2.99432841384353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1305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1301</v>
      </c>
      <c r="E27" s="5" t="s">
        <v>1302</v>
      </c>
      <c r="F27" s="5" t="s">
        <v>622</v>
      </c>
      <c r="G27" s="5" t="s">
        <v>1303</v>
      </c>
      <c r="H27" s="5" t="s">
        <v>1304</v>
      </c>
      <c r="I27" s="5" t="s">
        <v>624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212.9466232</v>
      </c>
      <c r="E28" s="6">
        <v>1.8046324</v>
      </c>
      <c r="F28" s="6">
        <v>21.6555888</v>
      </c>
      <c r="G28" s="6">
        <v>90.076335877862604</v>
      </c>
      <c r="H28" s="6">
        <v>0.76335877862595403</v>
      </c>
      <c r="I28" s="6">
        <v>9.1603053435114496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2616.0398209</v>
      </c>
      <c r="E29" s="6">
        <v>38.773296299999998</v>
      </c>
      <c r="F29" s="6">
        <v>265.13797210000001</v>
      </c>
      <c r="G29" s="6">
        <v>89.5919055112373</v>
      </c>
      <c r="H29" s="6">
        <v>1.3278748552358499</v>
      </c>
      <c r="I29" s="6">
        <v>9.0802196335268608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88371.746320100006</v>
      </c>
      <c r="E30" s="6">
        <v>3697.7962017999998</v>
      </c>
      <c r="F30" s="6">
        <v>3670.4702691000002</v>
      </c>
      <c r="G30" s="6">
        <v>92.303879792678899</v>
      </c>
      <c r="H30" s="6">
        <v>3.8623310087416298</v>
      </c>
      <c r="I30" s="6">
        <v>3.8337891985795101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36103.736251299997</v>
      </c>
      <c r="E31" s="6">
        <v>1961.1446237</v>
      </c>
      <c r="F31" s="6">
        <v>1672.6071787000001</v>
      </c>
      <c r="G31" s="6">
        <v>90.855607688413897</v>
      </c>
      <c r="H31" s="6">
        <v>4.9352506153629303</v>
      </c>
      <c r="I31" s="6">
        <v>4.2091416962231998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52304.215271599998</v>
      </c>
      <c r="E32" s="6">
        <v>3630.4606171</v>
      </c>
      <c r="F32" s="6">
        <v>2873.9026558</v>
      </c>
      <c r="G32" s="6">
        <v>88.939771315883405</v>
      </c>
      <c r="H32" s="6">
        <v>6.1733520975224003</v>
      </c>
      <c r="I32" s="6">
        <v>4.8868765865941501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6759.7003274999997</v>
      </c>
      <c r="E33" s="6">
        <v>507.71746389999998</v>
      </c>
      <c r="F33" s="6">
        <v>509.30017199999998</v>
      </c>
      <c r="G33" s="6">
        <v>86.922276972285104</v>
      </c>
      <c r="H33" s="6">
        <v>6.5286855751937898</v>
      </c>
      <c r="I33" s="6">
        <v>6.5490374525210697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2828.4701103000002</v>
      </c>
      <c r="E34" s="6">
        <v>43.686316099999999</v>
      </c>
      <c r="F34" s="6">
        <v>169.2856022</v>
      </c>
      <c r="G34" s="6">
        <v>92.997666360320807</v>
      </c>
      <c r="H34" s="6">
        <v>1.4363685281257601</v>
      </c>
      <c r="I34" s="6">
        <v>5.5659651115534698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96834.744657699994</v>
      </c>
      <c r="E35" s="6">
        <v>1347.1130999</v>
      </c>
      <c r="F35" s="6">
        <v>1466.3862747000001</v>
      </c>
      <c r="G35" s="6">
        <v>97.176569038498997</v>
      </c>
      <c r="H35" s="6">
        <v>1.35186837759364</v>
      </c>
      <c r="I35" s="6">
        <v>1.4715625839073301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55308.571614699998</v>
      </c>
      <c r="E36" s="6">
        <v>192.68719340000001</v>
      </c>
      <c r="F36" s="6">
        <v>2027.2776488</v>
      </c>
      <c r="G36" s="6">
        <v>96.141106694304298</v>
      </c>
      <c r="H36" s="6">
        <v>0.33494193537212602</v>
      </c>
      <c r="I36" s="6">
        <v>3.5239513703235299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60998.789855399998</v>
      </c>
      <c r="E37" s="6">
        <v>1625.1564609</v>
      </c>
      <c r="F37" s="6">
        <v>1145.9732644000001</v>
      </c>
      <c r="G37" s="6">
        <v>95.654487658882502</v>
      </c>
      <c r="H37" s="6">
        <v>2.5484687319440402</v>
      </c>
      <c r="I37" s="6">
        <v>1.7970436091734201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109889.1125621</v>
      </c>
      <c r="E38" s="6">
        <v>3007.9940578000001</v>
      </c>
      <c r="F38" s="6">
        <v>3365.3950341999998</v>
      </c>
      <c r="G38" s="6">
        <v>94.518104288722498</v>
      </c>
      <c r="H38" s="6">
        <v>2.58724353510754</v>
      </c>
      <c r="I38" s="6">
        <v>2.8946521761699202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66181.202029399996</v>
      </c>
      <c r="E39" s="6">
        <v>2722.9804150999998</v>
      </c>
      <c r="F39" s="6">
        <v>1934.7252209999999</v>
      </c>
      <c r="G39" s="6">
        <v>93.424933007022602</v>
      </c>
      <c r="H39" s="6">
        <v>3.8439051431423299</v>
      </c>
      <c r="I39" s="6">
        <v>2.7311618498350301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89113.410882900003</v>
      </c>
      <c r="E40" s="6">
        <v>2131.8630573999999</v>
      </c>
      <c r="F40" s="6">
        <v>1788.491902</v>
      </c>
      <c r="G40" s="6">
        <v>95.786094517505205</v>
      </c>
      <c r="H40" s="6">
        <v>2.2914938872985999</v>
      </c>
      <c r="I40" s="6">
        <v>1.92241159519614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51395.781743799998</v>
      </c>
      <c r="E41" s="6">
        <v>2944.8996667000001</v>
      </c>
      <c r="F41" s="6">
        <v>2729.0268328000002</v>
      </c>
      <c r="G41" s="6">
        <v>90.057901688736706</v>
      </c>
      <c r="H41" s="6">
        <v>5.16017999276478</v>
      </c>
      <c r="I41" s="6">
        <v>4.7819183184984801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62666.5397677</v>
      </c>
      <c r="E42" s="6">
        <v>372.5842849</v>
      </c>
      <c r="F42" s="6">
        <v>1043.5757834999999</v>
      </c>
      <c r="G42" s="6">
        <v>97.790105485533502</v>
      </c>
      <c r="H42" s="6">
        <v>0.58141165377384796</v>
      </c>
      <c r="I42" s="6">
        <v>1.62848286069264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65770.005196800004</v>
      </c>
      <c r="E43" s="6">
        <v>1503.3560507</v>
      </c>
      <c r="F43" s="6">
        <v>2180.8771178000002</v>
      </c>
      <c r="G43" s="6">
        <v>94.695452350765905</v>
      </c>
      <c r="H43" s="6">
        <v>2.1645274443770899</v>
      </c>
      <c r="I43" s="6">
        <v>3.1400202048570498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82961.508572699997</v>
      </c>
      <c r="E44" s="6">
        <v>4260.6047490999999</v>
      </c>
      <c r="F44" s="6">
        <v>2476.3806527000002</v>
      </c>
      <c r="G44" s="6">
        <v>92.489299314528907</v>
      </c>
      <c r="H44" s="6">
        <v>4.7499178194800296</v>
      </c>
      <c r="I44" s="6">
        <v>2.7607828659910401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88587.321862500001</v>
      </c>
      <c r="E45" s="6">
        <v>3227.2824037999999</v>
      </c>
      <c r="F45" s="6">
        <v>3142.3866744000002</v>
      </c>
      <c r="G45" s="6">
        <v>93.292048310400006</v>
      </c>
      <c r="H45" s="6">
        <v>3.39867804553265</v>
      </c>
      <c r="I45" s="6">
        <v>3.30927364406734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42570.793948999999</v>
      </c>
      <c r="E46" s="6">
        <v>3419.1538411000001</v>
      </c>
      <c r="F46" s="6">
        <v>2585.6050008000002</v>
      </c>
      <c r="G46" s="6">
        <v>87.638310843834802</v>
      </c>
      <c r="H46" s="6">
        <v>7.0388367082886498</v>
      </c>
      <c r="I46" s="6">
        <v>5.3228524478765804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94974.870535099995</v>
      </c>
      <c r="E47" s="6">
        <v>5952.6488386999999</v>
      </c>
      <c r="F47" s="6">
        <v>4184.4837641000004</v>
      </c>
      <c r="G47" s="6">
        <v>90.355875351837099</v>
      </c>
      <c r="H47" s="6">
        <v>5.6631485092054801</v>
      </c>
      <c r="I47" s="6">
        <v>3.9809761389574501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71573.032311000003</v>
      </c>
      <c r="E48" s="6">
        <v>2099.9092605999999</v>
      </c>
      <c r="F48" s="6">
        <v>3722.7334580000002</v>
      </c>
      <c r="G48" s="6">
        <v>92.476785406454397</v>
      </c>
      <c r="H48" s="6">
        <v>2.7132126695669898</v>
      </c>
      <c r="I48" s="6">
        <v>4.8100019239786196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61823.138223900001</v>
      </c>
      <c r="E49" s="6">
        <v>1911.9155691000001</v>
      </c>
      <c r="F49" s="6">
        <v>2380.6873933000002</v>
      </c>
      <c r="G49" s="6">
        <v>93.507441820391406</v>
      </c>
      <c r="H49" s="6">
        <v>2.8917706052975101</v>
      </c>
      <c r="I49" s="6">
        <v>3.6007875743111399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56335.177213700001</v>
      </c>
      <c r="E50" s="6">
        <v>3339.0345990000001</v>
      </c>
      <c r="F50" s="6">
        <v>1972.4810173000001</v>
      </c>
      <c r="G50" s="6">
        <v>91.383940690951107</v>
      </c>
      <c r="H50" s="6">
        <v>5.41640507497765</v>
      </c>
      <c r="I50" s="6">
        <v>3.1996542340712599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58992.068479399997</v>
      </c>
      <c r="E51" s="6">
        <v>3815.4119856000002</v>
      </c>
      <c r="F51" s="6">
        <v>955.6138234</v>
      </c>
      <c r="G51" s="6">
        <v>92.517574841301297</v>
      </c>
      <c r="H51" s="6">
        <v>5.9837309154774099</v>
      </c>
      <c r="I51" s="6">
        <v>1.49869424322127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115324.3893886</v>
      </c>
      <c r="E52" s="6">
        <v>1057.7444289</v>
      </c>
      <c r="F52" s="6">
        <v>2024.9748807000001</v>
      </c>
      <c r="G52" s="6">
        <v>97.396508247273104</v>
      </c>
      <c r="H52" s="6">
        <v>0.89331159296864004</v>
      </c>
      <c r="I52" s="6">
        <v>1.71018015975825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81296.220876599997</v>
      </c>
      <c r="E53" s="6">
        <v>1612.544701</v>
      </c>
      <c r="F53" s="6">
        <v>1870.2468275000001</v>
      </c>
      <c r="G53" s="6">
        <v>95.891917787555499</v>
      </c>
      <c r="H53" s="6">
        <v>1.90205648220431</v>
      </c>
      <c r="I53" s="6">
        <v>2.2060257302401598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79402.230011299995</v>
      </c>
      <c r="E54" s="6">
        <v>578.03171689999999</v>
      </c>
      <c r="F54" s="6">
        <v>1239.183591</v>
      </c>
      <c r="G54" s="6">
        <v>97.762585916761495</v>
      </c>
      <c r="H54" s="6">
        <v>0.71169128849412999</v>
      </c>
      <c r="I54" s="6">
        <v>1.5257227947444001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71063.730343599993</v>
      </c>
      <c r="E55" s="6">
        <v>4685.0761488999997</v>
      </c>
      <c r="F55" s="6">
        <v>2875.8495044000001</v>
      </c>
      <c r="G55" s="6">
        <v>90.383518302963296</v>
      </c>
      <c r="H55" s="6">
        <v>5.9587874687613498</v>
      </c>
      <c r="I55" s="6">
        <v>3.6576942282754001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108964.147596</v>
      </c>
      <c r="E56" s="6">
        <v>4013.9018286999999</v>
      </c>
      <c r="F56" s="6">
        <v>5205.7357966</v>
      </c>
      <c r="G56" s="6">
        <v>92.198898006155304</v>
      </c>
      <c r="H56" s="6">
        <v>3.3963219414439498</v>
      </c>
      <c r="I56" s="6">
        <v>4.4047800524007803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71281.667440599995</v>
      </c>
      <c r="E57" s="6">
        <v>820.05870819999996</v>
      </c>
      <c r="F57" s="6">
        <v>1324.1571676999999</v>
      </c>
      <c r="G57" s="6">
        <v>97.079754741720393</v>
      </c>
      <c r="H57" s="6">
        <v>1.1168523566344599</v>
      </c>
      <c r="I57" s="6">
        <v>1.80339290164513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73022.886998400005</v>
      </c>
      <c r="E58" s="6">
        <v>1079.8705934</v>
      </c>
      <c r="F58" s="6">
        <v>2650.5275907999999</v>
      </c>
      <c r="G58" s="6">
        <v>95.139754376213105</v>
      </c>
      <c r="H58" s="6">
        <v>1.4069372937339799</v>
      </c>
      <c r="I58" s="6">
        <v>3.4533083300529199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70442.002360500002</v>
      </c>
      <c r="E59" s="6">
        <v>2772.9940365000002</v>
      </c>
      <c r="F59" s="6">
        <v>1100.8430691999999</v>
      </c>
      <c r="G59" s="6">
        <v>94.787333180214006</v>
      </c>
      <c r="H59" s="6">
        <v>3.7313634030349601</v>
      </c>
      <c r="I59" s="6">
        <v>1.48130341675099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46658.840513299998</v>
      </c>
      <c r="E60" s="6">
        <v>1962.8202179</v>
      </c>
      <c r="F60" s="6">
        <v>1177.3301684999999</v>
      </c>
      <c r="G60" s="6">
        <v>93.694349363976997</v>
      </c>
      <c r="H60" s="6">
        <v>3.9414859265990199</v>
      </c>
      <c r="I60" s="6">
        <v>2.3641647094240499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1306</v>
      </c>
    </row>
    <row r="9" spans="1:7" x14ac:dyDescent="0.25">
      <c r="A9" t="s">
        <v>1307</v>
      </c>
    </row>
    <row r="10" spans="1:7" x14ac:dyDescent="0.25">
      <c r="A10" t="s">
        <v>1308</v>
      </c>
    </row>
    <row r="11" spans="1:7" x14ac:dyDescent="0.25">
      <c r="A11" t="s">
        <v>1309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353228.12007539999</v>
      </c>
      <c r="E17" s="6">
        <v>268797.7018793</v>
      </c>
      <c r="F17" s="6">
        <v>56.786729362036802</v>
      </c>
      <c r="G17" s="6">
        <v>43.213270637963298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1311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272.49949240000001</v>
      </c>
      <c r="E28" s="6">
        <v>77.599193200000002</v>
      </c>
      <c r="F28" s="6">
        <v>77.835051546391796</v>
      </c>
      <c r="G28" s="6">
        <v>22.164948453608201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3671.8792539999999</v>
      </c>
      <c r="E29" s="6">
        <v>974.82974320000005</v>
      </c>
      <c r="F29" s="6">
        <v>79.021071821209205</v>
      </c>
      <c r="G29" s="6">
        <v>20.978928178790799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18567.407098600001</v>
      </c>
      <c r="E30" s="6">
        <v>8169.4612297000003</v>
      </c>
      <c r="F30" s="6">
        <v>69.444958439456002</v>
      </c>
      <c r="G30" s="6">
        <v>30.555041560544002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13969.3962526</v>
      </c>
      <c r="E31" s="6">
        <v>3160.7016730999999</v>
      </c>
      <c r="F31" s="6">
        <v>81.548840603193199</v>
      </c>
      <c r="G31" s="6">
        <v>18.451159396806801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19579.167053000001</v>
      </c>
      <c r="E32" s="6">
        <v>9998.9509913999991</v>
      </c>
      <c r="F32" s="6">
        <v>66.194769469813906</v>
      </c>
      <c r="G32" s="6">
        <v>33.805230530186101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1966.1888994999999</v>
      </c>
      <c r="E33" s="6">
        <v>1806.4995590000001</v>
      </c>
      <c r="F33" s="6">
        <v>52.116386527228499</v>
      </c>
      <c r="G33" s="6">
        <v>47.883613472771501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649.8577745</v>
      </c>
      <c r="E34" s="6">
        <v>745.50015959999996</v>
      </c>
      <c r="F34" s="6">
        <v>46.572836877095298</v>
      </c>
      <c r="G34" s="6">
        <v>53.427163122904702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7076.8969119000003</v>
      </c>
      <c r="E35" s="6">
        <v>7042.2933288000004</v>
      </c>
      <c r="F35" s="6">
        <v>50.122540962017297</v>
      </c>
      <c r="G35" s="6">
        <v>49.877459037982703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3470.5107345000001</v>
      </c>
      <c r="E36" s="6">
        <v>8041.3748532999998</v>
      </c>
      <c r="F36" s="6">
        <v>30.147196200229398</v>
      </c>
      <c r="G36" s="6">
        <v>69.852803799770598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27597.844186599999</v>
      </c>
      <c r="E37" s="6">
        <v>9823.3742851000006</v>
      </c>
      <c r="F37" s="6">
        <v>73.749186460806996</v>
      </c>
      <c r="G37" s="6">
        <v>26.250813539193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9850.5919735999996</v>
      </c>
      <c r="E38" s="6">
        <v>12417.3537471</v>
      </c>
      <c r="F38" s="6">
        <v>44.236644444678198</v>
      </c>
      <c r="G38" s="6">
        <v>55.763355555321802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8016.8920276999997</v>
      </c>
      <c r="E39" s="6">
        <v>10946.3724189</v>
      </c>
      <c r="F39" s="6">
        <v>42.275906926654599</v>
      </c>
      <c r="G39" s="6">
        <v>57.724093073345401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5739.9340523999999</v>
      </c>
      <c r="E40" s="6">
        <v>13252.337854699999</v>
      </c>
      <c r="F40" s="6">
        <v>30.222471963737</v>
      </c>
      <c r="G40" s="6">
        <v>69.777528036263007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13432.6003059</v>
      </c>
      <c r="E41" s="6">
        <v>8921.8203291000009</v>
      </c>
      <c r="F41" s="6">
        <v>60.0892348105357</v>
      </c>
      <c r="G41" s="6">
        <v>39.9107651894643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10591.8814306</v>
      </c>
      <c r="E42" s="6">
        <v>9209.1022028999996</v>
      </c>
      <c r="F42" s="6">
        <v>53.491693274672897</v>
      </c>
      <c r="G42" s="6">
        <v>46.508306725327103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12701.4721336</v>
      </c>
      <c r="E43" s="6">
        <v>5660.3702358</v>
      </c>
      <c r="F43" s="6">
        <v>69.173190130239803</v>
      </c>
      <c r="G43" s="6">
        <v>30.826809869760101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13685.1455565</v>
      </c>
      <c r="E44" s="6">
        <v>12108.166994699999</v>
      </c>
      <c r="F44" s="6">
        <v>53.056952376065901</v>
      </c>
      <c r="G44" s="6">
        <v>46.943047623934099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8908.2454464000002</v>
      </c>
      <c r="E45" s="6">
        <v>10756.3587831</v>
      </c>
      <c r="F45" s="6">
        <v>45.300913979424202</v>
      </c>
      <c r="G45" s="6">
        <v>54.699086020575798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9867.7069417000002</v>
      </c>
      <c r="E46" s="6">
        <v>3554.1443450000002</v>
      </c>
      <c r="F46" s="6">
        <v>73.519715953626502</v>
      </c>
      <c r="G46" s="6">
        <v>26.480284046373502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36045.465895000001</v>
      </c>
      <c r="E47" s="6">
        <v>12482.6275494</v>
      </c>
      <c r="F47" s="6">
        <v>74.277523258354094</v>
      </c>
      <c r="G47" s="6">
        <v>25.722476741645899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21206.872104800001</v>
      </c>
      <c r="E48" s="6">
        <v>11337.054596</v>
      </c>
      <c r="F48" s="6">
        <v>65.163839323294297</v>
      </c>
      <c r="G48" s="6">
        <v>34.836160676705603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8701.5410002000008</v>
      </c>
      <c r="E49" s="6">
        <v>7194.7531845000003</v>
      </c>
      <c r="F49" s="6">
        <v>54.739431084353797</v>
      </c>
      <c r="G49" s="6">
        <v>45.260568915646203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17377.7198178</v>
      </c>
      <c r="E50" s="6">
        <v>14946.180441099999</v>
      </c>
      <c r="F50" s="6">
        <v>53.761209750717697</v>
      </c>
      <c r="G50" s="6">
        <v>46.238790249282303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3146.4726952999999</v>
      </c>
      <c r="E51" s="6">
        <v>6023.1347540999996</v>
      </c>
      <c r="F51" s="6">
        <v>34.314148262757797</v>
      </c>
      <c r="G51" s="6">
        <v>65.685851737242203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12254.4516251</v>
      </c>
      <c r="E52" s="6">
        <v>5586.3654840999998</v>
      </c>
      <c r="F52" s="6">
        <v>68.687726296912302</v>
      </c>
      <c r="G52" s="6">
        <v>31.312273703087701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11662.1976254</v>
      </c>
      <c r="E53" s="6">
        <v>13317.6350568</v>
      </c>
      <c r="F53" s="6">
        <v>46.686452122276201</v>
      </c>
      <c r="G53" s="6">
        <v>53.313547877723799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5622.0610274999999</v>
      </c>
      <c r="E54" s="6">
        <v>5044.9200649000004</v>
      </c>
      <c r="F54" s="6">
        <v>52.705268517871502</v>
      </c>
      <c r="G54" s="6">
        <v>47.294731482128498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16368.2553833</v>
      </c>
      <c r="E55" s="6">
        <v>13369.779284300001</v>
      </c>
      <c r="F55" s="6">
        <v>55.041483293223301</v>
      </c>
      <c r="G55" s="6">
        <v>44.958516706776699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9156.5964476999998</v>
      </c>
      <c r="E56" s="6">
        <v>13761.8306945</v>
      </c>
      <c r="F56" s="6">
        <v>39.952988007801999</v>
      </c>
      <c r="G56" s="6">
        <v>60.047011992198001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4499.6459107999999</v>
      </c>
      <c r="E57" s="6">
        <v>4664.4124147000002</v>
      </c>
      <c r="F57" s="6">
        <v>49.101017813027703</v>
      </c>
      <c r="G57" s="6">
        <v>50.898982186972297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10963.392528799999</v>
      </c>
      <c r="E58" s="6">
        <v>8643.0075491999996</v>
      </c>
      <c r="F58" s="6">
        <v>55.9174171963462</v>
      </c>
      <c r="G58" s="6">
        <v>44.0825828036538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3282.0382346000001</v>
      </c>
      <c r="E59" s="6">
        <v>7296.9244947999996</v>
      </c>
      <c r="F59" s="6">
        <v>31.024196970454302</v>
      </c>
      <c r="G59" s="6">
        <v>68.975803029545702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3325.2922530999999</v>
      </c>
      <c r="E60" s="6">
        <v>8462.4643832000002</v>
      </c>
      <c r="F60" s="6">
        <v>28.2097124643707</v>
      </c>
      <c r="G60" s="6">
        <v>71.790287535629304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1306</v>
      </c>
    </row>
    <row r="9" spans="1:7" x14ac:dyDescent="0.25">
      <c r="A9" t="s">
        <v>1307</v>
      </c>
    </row>
    <row r="10" spans="1:7" x14ac:dyDescent="0.25">
      <c r="A10" t="s">
        <v>1312</v>
      </c>
    </row>
    <row r="11" spans="1:7" x14ac:dyDescent="0.25">
      <c r="A11" t="s">
        <v>1313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406495.61857689999</v>
      </c>
      <c r="E17" s="6">
        <v>215530.2033778</v>
      </c>
      <c r="F17" s="6">
        <v>65.350280362879204</v>
      </c>
      <c r="G17" s="6">
        <v>34.649719637120803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1315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166.02618079999999</v>
      </c>
      <c r="E28" s="6">
        <v>184.07250479999999</v>
      </c>
      <c r="F28" s="6">
        <v>47.422680412371101</v>
      </c>
      <c r="G28" s="6">
        <v>52.577319587628899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2235.3685486999998</v>
      </c>
      <c r="E29" s="6">
        <v>2411.3404485000001</v>
      </c>
      <c r="F29" s="6">
        <v>48.106488916068997</v>
      </c>
      <c r="G29" s="6">
        <v>51.893511083931003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13861.307571699999</v>
      </c>
      <c r="E30" s="6">
        <v>12875.5607566</v>
      </c>
      <c r="F30" s="6">
        <v>51.843422354099403</v>
      </c>
      <c r="G30" s="6">
        <v>48.156577645900597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7501.5049418999997</v>
      </c>
      <c r="E31" s="6">
        <v>9628.5929837999993</v>
      </c>
      <c r="F31" s="6">
        <v>43.791372206025798</v>
      </c>
      <c r="G31" s="6">
        <v>56.208627793974202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13625.098645100001</v>
      </c>
      <c r="E32" s="6">
        <v>15953.019399299999</v>
      </c>
      <c r="F32" s="6">
        <v>46.064792305741797</v>
      </c>
      <c r="G32" s="6">
        <v>53.935207694258203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2293.9704492000001</v>
      </c>
      <c r="E33" s="6">
        <v>1478.7180092999999</v>
      </c>
      <c r="F33" s="6">
        <v>60.804661567843098</v>
      </c>
      <c r="G33" s="6">
        <v>39.195338432157001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928.86010160000001</v>
      </c>
      <c r="E34" s="6">
        <v>466.49783250000002</v>
      </c>
      <c r="F34" s="6">
        <v>66.567873296188395</v>
      </c>
      <c r="G34" s="6">
        <v>33.432126703811598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10757.189332800001</v>
      </c>
      <c r="E35" s="6">
        <v>3362.0009079000001</v>
      </c>
      <c r="F35" s="6">
        <v>76.1884297145548</v>
      </c>
      <c r="G35" s="6">
        <v>23.8115702854452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9309.7239597999996</v>
      </c>
      <c r="E36" s="6">
        <v>2202.1616279999998</v>
      </c>
      <c r="F36" s="6">
        <v>80.870539311702402</v>
      </c>
      <c r="G36" s="6">
        <v>19.129460688297598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21194.869982799999</v>
      </c>
      <c r="E37" s="6">
        <v>16226.348488899999</v>
      </c>
      <c r="F37" s="6">
        <v>56.6386420549848</v>
      </c>
      <c r="G37" s="6">
        <v>43.3613579450152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17505.194954999999</v>
      </c>
      <c r="E38" s="6">
        <v>4762.7507656999996</v>
      </c>
      <c r="F38" s="6">
        <v>78.611629355317604</v>
      </c>
      <c r="G38" s="6">
        <v>21.3883706446824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13659.862063799999</v>
      </c>
      <c r="E39" s="6">
        <v>5303.4023827999999</v>
      </c>
      <c r="F39" s="6">
        <v>72.033283627224506</v>
      </c>
      <c r="G39" s="6">
        <v>27.966716372775501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15994.057076700001</v>
      </c>
      <c r="E40" s="6">
        <v>2998.2148304000002</v>
      </c>
      <c r="F40" s="6">
        <v>84.213500917290702</v>
      </c>
      <c r="G40" s="6">
        <v>15.7864990827093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11438.923059999999</v>
      </c>
      <c r="E41" s="6">
        <v>10915.497574999999</v>
      </c>
      <c r="F41" s="6">
        <v>51.1707426766867</v>
      </c>
      <c r="G41" s="6">
        <v>48.8292573233133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12272.8413071</v>
      </c>
      <c r="E42" s="6">
        <v>7528.1423263999995</v>
      </c>
      <c r="F42" s="6">
        <v>61.980967886546701</v>
      </c>
      <c r="G42" s="6">
        <v>38.019032113453299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8723.7061255000008</v>
      </c>
      <c r="E43" s="6">
        <v>9638.1362439000004</v>
      </c>
      <c r="F43" s="6">
        <v>47.509971766439101</v>
      </c>
      <c r="G43" s="6">
        <v>52.490028233560899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20855.6310705</v>
      </c>
      <c r="E44" s="6">
        <v>4937.6814807000001</v>
      </c>
      <c r="F44" s="6">
        <v>80.856737687729506</v>
      </c>
      <c r="G44" s="6">
        <v>19.143262312270501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14810.477686599999</v>
      </c>
      <c r="E45" s="6">
        <v>4854.1265428999995</v>
      </c>
      <c r="F45" s="6">
        <v>75.315411964314805</v>
      </c>
      <c r="G45" s="6">
        <v>24.684588035685199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9879.9900968000002</v>
      </c>
      <c r="E46" s="6">
        <v>3541.8611899000002</v>
      </c>
      <c r="F46" s="6">
        <v>73.611232055523502</v>
      </c>
      <c r="G46" s="6">
        <v>26.388767944476498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22360.7806308</v>
      </c>
      <c r="E47" s="6">
        <v>26167.312813600001</v>
      </c>
      <c r="F47" s="6">
        <v>46.078011814783899</v>
      </c>
      <c r="G47" s="6">
        <v>53.921988185216101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16660.776593800001</v>
      </c>
      <c r="E48" s="6">
        <v>15883.150106999999</v>
      </c>
      <c r="F48" s="6">
        <v>51.194733650228002</v>
      </c>
      <c r="G48" s="6">
        <v>48.805266349771998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10072.5076746</v>
      </c>
      <c r="E49" s="6">
        <v>5823.7865100999998</v>
      </c>
      <c r="F49" s="6">
        <v>63.363873098767101</v>
      </c>
      <c r="G49" s="6">
        <v>36.636126901232899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22555.509033900002</v>
      </c>
      <c r="E50" s="6">
        <v>9768.3912249999994</v>
      </c>
      <c r="F50" s="6">
        <v>69.779664128525496</v>
      </c>
      <c r="G50" s="6">
        <v>30.2203358714745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7226.3641281</v>
      </c>
      <c r="E51" s="6">
        <v>1943.2433212999999</v>
      </c>
      <c r="F51" s="6">
        <v>78.807780681743907</v>
      </c>
      <c r="G51" s="6">
        <v>21.1922193182561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14762.603434500001</v>
      </c>
      <c r="E52" s="6">
        <v>3078.2136747</v>
      </c>
      <c r="F52" s="6">
        <v>82.746229301837005</v>
      </c>
      <c r="G52" s="6">
        <v>17.253770698162999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18559.049756600001</v>
      </c>
      <c r="E53" s="6">
        <v>6420.7829256000005</v>
      </c>
      <c r="F53" s="6">
        <v>74.296133175562503</v>
      </c>
      <c r="G53" s="6">
        <v>25.703866824437501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8574.9704442999991</v>
      </c>
      <c r="E54" s="6">
        <v>2092.0106480999998</v>
      </c>
      <c r="F54" s="6">
        <v>80.3879782857165</v>
      </c>
      <c r="G54" s="6">
        <v>19.6120217142835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17023.342828500001</v>
      </c>
      <c r="E55" s="6">
        <v>12714.6918391</v>
      </c>
      <c r="F55" s="6">
        <v>57.244343880758102</v>
      </c>
      <c r="G55" s="6">
        <v>42.755656119241898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17847.4471022</v>
      </c>
      <c r="E56" s="6">
        <v>5070.9800400000004</v>
      </c>
      <c r="F56" s="6">
        <v>77.873786850482702</v>
      </c>
      <c r="G56" s="6">
        <v>22.126213149517302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8144.4214270000002</v>
      </c>
      <c r="E57" s="6">
        <v>1019.6368985</v>
      </c>
      <c r="F57" s="6">
        <v>88.873522381860596</v>
      </c>
      <c r="G57" s="6">
        <v>11.126477618139401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16131.153431999999</v>
      </c>
      <c r="E58" s="6">
        <v>3475.2466460000001</v>
      </c>
      <c r="F58" s="6">
        <v>82.274937611318506</v>
      </c>
      <c r="G58" s="6">
        <v>17.725062388681501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9254.2975533000008</v>
      </c>
      <c r="E59" s="6">
        <v>1324.6651761000001</v>
      </c>
      <c r="F59" s="6">
        <v>87.478307562057793</v>
      </c>
      <c r="G59" s="6">
        <v>12.5216924379422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10307.7913809</v>
      </c>
      <c r="E60" s="6">
        <v>1479.9652553999999</v>
      </c>
      <c r="F60" s="6">
        <v>87.444894723712807</v>
      </c>
      <c r="G60" s="6">
        <v>12.5551052762872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1316</v>
      </c>
    </row>
    <row r="9" spans="1:9" x14ac:dyDescent="0.25">
      <c r="A9" t="s">
        <v>1317</v>
      </c>
    </row>
    <row r="10" spans="1:9" x14ac:dyDescent="0.25">
      <c r="A10" t="s">
        <v>4</v>
      </c>
    </row>
    <row r="11" spans="1:9" x14ac:dyDescent="0.25">
      <c r="A11" t="s">
        <v>1318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1319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1166</v>
      </c>
      <c r="F16" s="5" t="s">
        <v>622</v>
      </c>
      <c r="G16" s="5" t="s">
        <v>113</v>
      </c>
      <c r="H16" s="5" t="s">
        <v>1168</v>
      </c>
      <c r="I16" s="5" t="s">
        <v>624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1835997.0910276</v>
      </c>
      <c r="E17" s="6">
        <v>91897.511286399997</v>
      </c>
      <c r="F17" s="6">
        <v>153739.64071179999</v>
      </c>
      <c r="G17" s="6">
        <v>88.199792887671293</v>
      </c>
      <c r="H17" s="6">
        <v>4.4146809937571296</v>
      </c>
      <c r="I17" s="6">
        <v>7.3855261185715699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1320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1166</v>
      </c>
      <c r="F27" s="5" t="s">
        <v>622</v>
      </c>
      <c r="G27" s="5" t="s">
        <v>113</v>
      </c>
      <c r="H27" s="5" t="s">
        <v>1168</v>
      </c>
      <c r="I27" s="5" t="s">
        <v>624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490.86001279999999</v>
      </c>
      <c r="E28" s="6">
        <v>1.8046324</v>
      </c>
      <c r="F28" s="6">
        <v>39.701912800000002</v>
      </c>
      <c r="G28" s="6">
        <v>92.203389830508499</v>
      </c>
      <c r="H28" s="6">
        <v>0.338983050847458</v>
      </c>
      <c r="I28" s="6">
        <v>7.4576271186440701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1346.3036685</v>
      </c>
      <c r="E29" s="6">
        <v>91.021019199999998</v>
      </c>
      <c r="F29" s="6">
        <v>1258.4641093</v>
      </c>
      <c r="G29" s="6">
        <v>49.940992039073301</v>
      </c>
      <c r="H29" s="6">
        <v>3.3764150701009101</v>
      </c>
      <c r="I29" s="6">
        <v>46.682592890825802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85539.652916799998</v>
      </c>
      <c r="E30" s="6">
        <v>7738.7391318</v>
      </c>
      <c r="F30" s="6">
        <v>6319.6315028999998</v>
      </c>
      <c r="G30" s="6">
        <v>85.884889947207895</v>
      </c>
      <c r="H30" s="6">
        <v>7.7699725916734304</v>
      </c>
      <c r="I30" s="6">
        <v>6.3451374611186502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34315.104535600003</v>
      </c>
      <c r="E31" s="6">
        <v>6266.7233666000002</v>
      </c>
      <c r="F31" s="6">
        <v>9289.9493294999993</v>
      </c>
      <c r="G31" s="6">
        <v>68.806660681400999</v>
      </c>
      <c r="H31" s="6">
        <v>12.5656708352007</v>
      </c>
      <c r="I31" s="6">
        <v>18.627668483398299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43822.136885799999</v>
      </c>
      <c r="E32" s="6">
        <v>6297.9944207999997</v>
      </c>
      <c r="F32" s="6">
        <v>6866.5696377000004</v>
      </c>
      <c r="G32" s="6">
        <v>76.898883703818299</v>
      </c>
      <c r="H32" s="6">
        <v>11.0516915638893</v>
      </c>
      <c r="I32" s="6">
        <v>12.049424732292399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6066.9179182999997</v>
      </c>
      <c r="E33" s="6">
        <v>881.86071790000005</v>
      </c>
      <c r="F33" s="6">
        <v>376.48971089999998</v>
      </c>
      <c r="G33" s="6">
        <v>82.821783869553798</v>
      </c>
      <c r="H33" s="6">
        <v>12.0386131417168</v>
      </c>
      <c r="I33" s="6">
        <v>5.1396029887293997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1926.8979999000001</v>
      </c>
      <c r="E34" s="6">
        <v>61.627384800000002</v>
      </c>
      <c r="F34" s="6">
        <v>304.73363849999998</v>
      </c>
      <c r="G34" s="6">
        <v>84.024437728417496</v>
      </c>
      <c r="H34" s="6">
        <v>2.6873276928833598</v>
      </c>
      <c r="I34" s="6">
        <v>13.2882345786991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81273.0759655</v>
      </c>
      <c r="E35" s="6">
        <v>822.68527229999995</v>
      </c>
      <c r="F35" s="6">
        <v>5895.1340266999996</v>
      </c>
      <c r="G35" s="6">
        <v>92.365324527263596</v>
      </c>
      <c r="H35" s="6">
        <v>0.93496636194803395</v>
      </c>
      <c r="I35" s="6">
        <v>6.6997091107884197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49304.759482200003</v>
      </c>
      <c r="E36" s="6">
        <v>58.871483499999997</v>
      </c>
      <c r="F36" s="6">
        <v>1481.8372687999999</v>
      </c>
      <c r="G36" s="6">
        <v>96.9698208988966</v>
      </c>
      <c r="H36" s="6">
        <v>0.115785114277017</v>
      </c>
      <c r="I36" s="6">
        <v>2.9143939868264099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48841.2220246</v>
      </c>
      <c r="E37" s="6">
        <v>1894.0789821999999</v>
      </c>
      <c r="F37" s="6">
        <v>6972.9512145999997</v>
      </c>
      <c r="G37" s="6">
        <v>84.634727520803594</v>
      </c>
      <c r="H37" s="6">
        <v>3.2821631383554801</v>
      </c>
      <c r="I37" s="6">
        <v>12.083109340840901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94819.034041299994</v>
      </c>
      <c r="E38" s="6">
        <v>4256.2980238999999</v>
      </c>
      <c r="F38" s="6">
        <v>10696.8696975</v>
      </c>
      <c r="G38" s="6">
        <v>86.378001460037197</v>
      </c>
      <c r="H38" s="6">
        <v>3.8773915030884099</v>
      </c>
      <c r="I38" s="6">
        <v>9.7446070368743705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58138.7046118</v>
      </c>
      <c r="E39" s="6">
        <v>3053.2503075999998</v>
      </c>
      <c r="F39" s="6">
        <v>3075.8457933</v>
      </c>
      <c r="G39" s="6">
        <v>90.463193025230098</v>
      </c>
      <c r="H39" s="6">
        <v>4.7508243221969204</v>
      </c>
      <c r="I39" s="6">
        <v>4.78598265257299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75391.744235000006</v>
      </c>
      <c r="E40" s="6">
        <v>1717.5048185999999</v>
      </c>
      <c r="F40" s="6">
        <v>3585.1652343999999</v>
      </c>
      <c r="G40" s="6">
        <v>93.428702469944596</v>
      </c>
      <c r="H40" s="6">
        <v>2.1284060783565399</v>
      </c>
      <c r="I40" s="6">
        <v>4.4428914516988396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50451.7728747</v>
      </c>
      <c r="E41" s="6">
        <v>4580.7320367000002</v>
      </c>
      <c r="F41" s="6">
        <v>3512.4665248000001</v>
      </c>
      <c r="G41" s="6">
        <v>86.176099564213402</v>
      </c>
      <c r="H41" s="6">
        <v>7.8242963047507903</v>
      </c>
      <c r="I41" s="6">
        <v>5.9996041310358299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55142.090648899997</v>
      </c>
      <c r="E42" s="6">
        <v>1168.6094532</v>
      </c>
      <c r="F42" s="6">
        <v>3485.0968041000001</v>
      </c>
      <c r="G42" s="6">
        <v>92.217335501690599</v>
      </c>
      <c r="H42" s="6">
        <v>1.95433377204282</v>
      </c>
      <c r="I42" s="6">
        <v>5.8283307262665502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61181.8878501</v>
      </c>
      <c r="E43" s="6">
        <v>2837.5271265000001</v>
      </c>
      <c r="F43" s="6">
        <v>4424.2304941000002</v>
      </c>
      <c r="G43" s="6">
        <v>89.3901653387111</v>
      </c>
      <c r="H43" s="6">
        <v>4.1457860798994304</v>
      </c>
      <c r="I43" s="6">
        <v>6.4640485813894397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70451.035049700004</v>
      </c>
      <c r="E44" s="6">
        <v>3497.4390437000002</v>
      </c>
      <c r="F44" s="6">
        <v>9750.5100719999991</v>
      </c>
      <c r="G44" s="6">
        <v>84.171911705021003</v>
      </c>
      <c r="H44" s="6">
        <v>4.1785919848066602</v>
      </c>
      <c r="I44" s="6">
        <v>11.649496310172299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82111.792316199993</v>
      </c>
      <c r="E45" s="6">
        <v>3654.8408952999998</v>
      </c>
      <c r="F45" s="6">
        <v>4110.8172592000001</v>
      </c>
      <c r="G45" s="6">
        <v>91.359725811279404</v>
      </c>
      <c r="H45" s="6">
        <v>4.0664714855162396</v>
      </c>
      <c r="I45" s="6">
        <v>4.5738027032043203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40356.063598599998</v>
      </c>
      <c r="E46" s="6">
        <v>6369.9655118000001</v>
      </c>
      <c r="F46" s="6">
        <v>3084.2234754999999</v>
      </c>
      <c r="G46" s="6">
        <v>81.019592360035006</v>
      </c>
      <c r="H46" s="6">
        <v>12.7884625776886</v>
      </c>
      <c r="I46" s="6">
        <v>6.1919450622763197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78476.229350199996</v>
      </c>
      <c r="E47" s="6">
        <v>7648.2449273000002</v>
      </c>
      <c r="F47" s="6">
        <v>6378.9159243000004</v>
      </c>
      <c r="G47" s="6">
        <v>84.836057553134907</v>
      </c>
      <c r="H47" s="6">
        <v>8.2680698627531797</v>
      </c>
      <c r="I47" s="6">
        <v>6.8958725841119204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63056.582840199997</v>
      </c>
      <c r="E48" s="6">
        <v>3205.7854023</v>
      </c>
      <c r="F48" s="6">
        <v>7812.1567955999999</v>
      </c>
      <c r="G48" s="6">
        <v>85.125868586760504</v>
      </c>
      <c r="H48" s="6">
        <v>4.3277839454942404</v>
      </c>
      <c r="I48" s="6">
        <v>10.546347467745299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54849.836799800003</v>
      </c>
      <c r="E49" s="6">
        <v>2103.8099106</v>
      </c>
      <c r="F49" s="6">
        <v>5129.5596236000001</v>
      </c>
      <c r="G49" s="6">
        <v>88.348911144689694</v>
      </c>
      <c r="H49" s="6">
        <v>3.3886940363256399</v>
      </c>
      <c r="I49" s="6">
        <v>8.2623948189846992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38833.153832199998</v>
      </c>
      <c r="E50" s="6">
        <v>3078.4728068999998</v>
      </c>
      <c r="F50" s="6">
        <v>2821.4345625999999</v>
      </c>
      <c r="G50" s="6">
        <v>86.8108570909165</v>
      </c>
      <c r="H50" s="6">
        <v>6.8818737734474702</v>
      </c>
      <c r="I50" s="6">
        <v>6.3072691356360302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49800.674815400002</v>
      </c>
      <c r="E51" s="6">
        <v>4086.5136649000001</v>
      </c>
      <c r="F51" s="6">
        <v>1147.4597194</v>
      </c>
      <c r="G51" s="6">
        <v>90.489675948671703</v>
      </c>
      <c r="H51" s="6">
        <v>7.4253471196392198</v>
      </c>
      <c r="I51" s="6">
        <v>2.08497693168911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100563.5779888</v>
      </c>
      <c r="E52" s="6">
        <v>1085.3636180999999</v>
      </c>
      <c r="F52" s="6">
        <v>5586.9506615999999</v>
      </c>
      <c r="G52" s="6">
        <v>93.777909486691598</v>
      </c>
      <c r="H52" s="6">
        <v>1.01212718534802</v>
      </c>
      <c r="I52" s="6">
        <v>5.2099633279604296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66851.978107400006</v>
      </c>
      <c r="E53" s="6">
        <v>1815.6472818</v>
      </c>
      <c r="F53" s="6">
        <v>4723.1111560999998</v>
      </c>
      <c r="G53" s="6">
        <v>91.090485331395996</v>
      </c>
      <c r="H53" s="6">
        <v>2.4739461235401299</v>
      </c>
      <c r="I53" s="6">
        <v>6.4355685450638402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66833.549249300006</v>
      </c>
      <c r="E54" s="6">
        <v>706.57635449999998</v>
      </c>
      <c r="F54" s="6">
        <v>5725.7230740000005</v>
      </c>
      <c r="G54" s="6">
        <v>91.220603399017193</v>
      </c>
      <c r="H54" s="6">
        <v>0.96440069589216004</v>
      </c>
      <c r="I54" s="6">
        <v>7.8149959050906697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60144.940354999999</v>
      </c>
      <c r="E55" s="6">
        <v>3553.9756391999999</v>
      </c>
      <c r="F55" s="6">
        <v>4468.5296181000003</v>
      </c>
      <c r="G55" s="6">
        <v>88.231178115536693</v>
      </c>
      <c r="H55" s="6">
        <v>5.2135966182642601</v>
      </c>
      <c r="I55" s="6">
        <v>6.55522526619907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95200.748327699999</v>
      </c>
      <c r="E56" s="6">
        <v>3738.5029997000001</v>
      </c>
      <c r="F56" s="6">
        <v>10541.4045847</v>
      </c>
      <c r="G56" s="6">
        <v>86.956684296936402</v>
      </c>
      <c r="H56" s="6">
        <v>3.4147612366348801</v>
      </c>
      <c r="I56" s="6">
        <v>9.6285544664287492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62279.633597400003</v>
      </c>
      <c r="E57" s="6">
        <v>655.47330350000004</v>
      </c>
      <c r="F57" s="6">
        <v>2723.3667678000002</v>
      </c>
      <c r="G57" s="6">
        <v>94.853916208364893</v>
      </c>
      <c r="H57" s="6">
        <v>0.99830725095345996</v>
      </c>
      <c r="I57" s="6">
        <v>4.14777654068169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62091.132432500002</v>
      </c>
      <c r="E58" s="6">
        <v>996.20782589999999</v>
      </c>
      <c r="F58" s="6">
        <v>6323.0840617000003</v>
      </c>
      <c r="G58" s="6">
        <v>89.455053820380598</v>
      </c>
      <c r="H58" s="6">
        <v>1.4352423798848799</v>
      </c>
      <c r="I58" s="6">
        <v>9.10970379973452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56925.3193407</v>
      </c>
      <c r="E59" s="6">
        <v>1973.2509525</v>
      </c>
      <c r="F59" s="6">
        <v>4429.5908846000002</v>
      </c>
      <c r="G59" s="6">
        <v>89.889424044504594</v>
      </c>
      <c r="H59" s="6">
        <v>3.1159138617019102</v>
      </c>
      <c r="I59" s="6">
        <v>6.99466209379346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39118.677354699998</v>
      </c>
      <c r="E60" s="6">
        <v>1998.1129704</v>
      </c>
      <c r="F60" s="6">
        <v>1397.6655711000001</v>
      </c>
      <c r="G60" s="6">
        <v>92.012649650766093</v>
      </c>
      <c r="H60" s="6">
        <v>4.69984368441275</v>
      </c>
      <c r="I60" s="6">
        <v>3.2875066648210902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1321</v>
      </c>
    </row>
    <row r="9" spans="1:7" x14ac:dyDescent="0.25">
      <c r="A9" t="s">
        <v>1322</v>
      </c>
    </row>
    <row r="10" spans="1:7" x14ac:dyDescent="0.25">
      <c r="A10" t="s">
        <v>4</v>
      </c>
    </row>
    <row r="11" spans="1:7" x14ac:dyDescent="0.25">
      <c r="A11" t="s">
        <v>1323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469399.19074629998</v>
      </c>
      <c r="E17" s="6">
        <v>2340950.3219897002</v>
      </c>
      <c r="F17" s="6">
        <v>16.702520046672699</v>
      </c>
      <c r="G17" s="6">
        <v>83.297479953327297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1325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1127.89525</v>
      </c>
      <c r="F28" s="6">
        <v>0.63593004769475403</v>
      </c>
      <c r="G28" s="6">
        <v>99.364069952305201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43.047077799999997</v>
      </c>
      <c r="E29" s="6">
        <v>7878.1514616000004</v>
      </c>
      <c r="F29" s="6">
        <v>0.54344147020029898</v>
      </c>
      <c r="G29" s="6">
        <v>99.456558529799693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10902.8918689</v>
      </c>
      <c r="E30" s="6">
        <v>122859.7094073</v>
      </c>
      <c r="F30" s="6">
        <v>8.15092691445731</v>
      </c>
      <c r="G30" s="6">
        <v>91.849073085542699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1514.3901102</v>
      </c>
      <c r="E31" s="6">
        <v>73216.098409900005</v>
      </c>
      <c r="F31" s="6">
        <v>2.0264689020367901</v>
      </c>
      <c r="G31" s="6">
        <v>97.973531097963203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2817.5744055</v>
      </c>
      <c r="E32" s="6">
        <v>86518.383900800007</v>
      </c>
      <c r="F32" s="6">
        <v>3.1539085256572501</v>
      </c>
      <c r="G32" s="6">
        <v>96.846091474342799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971.99668889999998</v>
      </c>
      <c r="E33" s="6">
        <v>11019.4749904</v>
      </c>
      <c r="F33" s="6">
        <v>8.1057330984476792</v>
      </c>
      <c r="G33" s="6">
        <v>91.894266901552299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978.21195929999999</v>
      </c>
      <c r="E34" s="6">
        <v>2890.3512608999999</v>
      </c>
      <c r="F34" s="6">
        <v>25.286182585622299</v>
      </c>
      <c r="G34" s="6">
        <v>74.713817414377701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40940.2874238</v>
      </c>
      <c r="E35" s="6">
        <v>63563.642444500001</v>
      </c>
      <c r="F35" s="6">
        <v>39.1758352775772</v>
      </c>
      <c r="G35" s="6">
        <v>60.8241647224228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13826.153972399999</v>
      </c>
      <c r="E36" s="6">
        <v>50087.550164</v>
      </c>
      <c r="F36" s="6">
        <v>21.632534304213099</v>
      </c>
      <c r="G36" s="6">
        <v>78.367465695786905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7012.9227425999998</v>
      </c>
      <c r="E37" s="6">
        <v>84644.946824300001</v>
      </c>
      <c r="F37" s="6">
        <v>7.6511954464328298</v>
      </c>
      <c r="G37" s="6">
        <v>92.348804553567206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19747.980494799998</v>
      </c>
      <c r="E38" s="6">
        <v>120769.97131759999</v>
      </c>
      <c r="F38" s="6">
        <v>14.053706476710399</v>
      </c>
      <c r="G38" s="6">
        <v>85.946293523289597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10995.044686200001</v>
      </c>
      <c r="E39" s="6">
        <v>76238.001049400002</v>
      </c>
      <c r="F39" s="6">
        <v>12.6042196434658</v>
      </c>
      <c r="G39" s="6">
        <v>87.395780356534203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21109.143156599999</v>
      </c>
      <c r="E40" s="6">
        <v>81598.734101599999</v>
      </c>
      <c r="F40" s="6">
        <v>20.5526038704248</v>
      </c>
      <c r="G40" s="6">
        <v>79.447396129575196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3114.6038149999999</v>
      </c>
      <c r="E41" s="6">
        <v>84693.776683599994</v>
      </c>
      <c r="F41" s="6">
        <v>3.5470461900269998</v>
      </c>
      <c r="G41" s="6">
        <v>96.452953809972996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6025.3673079</v>
      </c>
      <c r="E42" s="6">
        <v>77170.054057899993</v>
      </c>
      <c r="F42" s="6">
        <v>7.2424265770675103</v>
      </c>
      <c r="G42" s="6">
        <v>92.757573422932495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4862.6128728000003</v>
      </c>
      <c r="E43" s="6">
        <v>87621.286208899997</v>
      </c>
      <c r="F43" s="6">
        <v>5.2577939739590596</v>
      </c>
      <c r="G43" s="6">
        <v>94.742206026040904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7427.9515147000002</v>
      </c>
      <c r="E44" s="6">
        <v>112339.5325097</v>
      </c>
      <c r="F44" s="6">
        <v>6.20197675120796</v>
      </c>
      <c r="G44" s="6">
        <v>93.798023248792006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20248.004719</v>
      </c>
      <c r="E45" s="6">
        <v>92553.014777999997</v>
      </c>
      <c r="F45" s="6">
        <v>17.950196557876399</v>
      </c>
      <c r="G45" s="6">
        <v>82.049803442123604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6384.8563127999996</v>
      </c>
      <c r="E46" s="6">
        <v>58600.236697699998</v>
      </c>
      <c r="F46" s="6">
        <v>9.8251091396735593</v>
      </c>
      <c r="G46" s="6">
        <v>90.1748908603264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6661.9372081000001</v>
      </c>
      <c r="E47" s="6">
        <v>140036.20248949999</v>
      </c>
      <c r="F47" s="6">
        <v>4.5412554118496402</v>
      </c>
      <c r="G47" s="6">
        <v>95.458744588150395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6349.3389405999997</v>
      </c>
      <c r="E48" s="6">
        <v>102174.1194651</v>
      </c>
      <c r="F48" s="6">
        <v>5.8506603400564998</v>
      </c>
      <c r="G48" s="6">
        <v>94.149339659943493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12492.9336654</v>
      </c>
      <c r="E49" s="6">
        <v>68655.269579600004</v>
      </c>
      <c r="F49" s="6">
        <v>15.395206752368599</v>
      </c>
      <c r="G49" s="6">
        <v>84.604793247631406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12874.7788497</v>
      </c>
      <c r="E50" s="6">
        <v>70551.570344699998</v>
      </c>
      <c r="F50" s="6">
        <v>15.432509002280799</v>
      </c>
      <c r="G50" s="6">
        <v>84.567490997719204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31548.708481199999</v>
      </c>
      <c r="E51" s="6">
        <v>34903.831794799997</v>
      </c>
      <c r="F51" s="6">
        <v>47.475549241861202</v>
      </c>
      <c r="G51" s="6">
        <v>52.524450758138798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52919.535857100003</v>
      </c>
      <c r="E52" s="6">
        <v>68873.492431000006</v>
      </c>
      <c r="F52" s="6">
        <v>43.450381849377699</v>
      </c>
      <c r="G52" s="6">
        <v>56.549618150622301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18590.519380500002</v>
      </c>
      <c r="E53" s="6">
        <v>84827.481002</v>
      </c>
      <c r="F53" s="6">
        <v>17.976096338878602</v>
      </c>
      <c r="G53" s="6">
        <v>82.023903661121395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35103.029510599998</v>
      </c>
      <c r="E54" s="6">
        <v>49770.332380499996</v>
      </c>
      <c r="F54" s="6">
        <v>41.359301350216697</v>
      </c>
      <c r="G54" s="6">
        <v>58.640698649783303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15635.380351899999</v>
      </c>
      <c r="E55" s="6">
        <v>84135.358511500002</v>
      </c>
      <c r="F55" s="6">
        <v>15.6713085720524</v>
      </c>
      <c r="G55" s="6">
        <v>84.328691427947604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21192.020109699999</v>
      </c>
      <c r="E56" s="6">
        <v>118141.91760289999</v>
      </c>
      <c r="F56" s="6">
        <v>15.209517837220799</v>
      </c>
      <c r="G56" s="6">
        <v>84.790482162779199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21880.685201600001</v>
      </c>
      <c r="E57" s="6">
        <v>55084.682804199998</v>
      </c>
      <c r="F57" s="6">
        <v>28.429260807212799</v>
      </c>
      <c r="G57" s="6">
        <v>71.570739192787201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10593.102283800001</v>
      </c>
      <c r="E58" s="6">
        <v>79345.134650000007</v>
      </c>
      <c r="F58" s="6">
        <v>11.778196510119701</v>
      </c>
      <c r="G58" s="6">
        <v>88.221803489880301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28810.7964077</v>
      </c>
      <c r="E59" s="6">
        <v>48535.323070999999</v>
      </c>
      <c r="F59" s="6">
        <v>37.249181473977004</v>
      </c>
      <c r="G59" s="6">
        <v>62.750818526022996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15816.1648396</v>
      </c>
      <c r="E60" s="6">
        <v>40524.794344800001</v>
      </c>
      <c r="F60" s="6">
        <v>28.072232117729499</v>
      </c>
      <c r="G60" s="6">
        <v>71.927767882270501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1326</v>
      </c>
    </row>
    <row r="9" spans="1:4" x14ac:dyDescent="0.25">
      <c r="A9" t="s">
        <v>1327</v>
      </c>
    </row>
    <row r="10" spans="1:4" x14ac:dyDescent="0.25">
      <c r="A10" t="s">
        <v>457</v>
      </c>
    </row>
    <row r="11" spans="1:4" x14ac:dyDescent="0.25">
      <c r="A11" t="s">
        <v>1328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1329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33943.299698231604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1330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26333.333333333299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18172.603706911799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22180.9531680256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20433.5111061266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19468.432856155199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29608.651390771302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54117.595159361597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37730.296426093897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32797.529927425101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24131.126780821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29350.965812941598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26849.7862151638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49349.7877920186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20055.597208110499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21665.797202923499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21261.3121161401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22233.672218218398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27875.646450529199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21718.615739139801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25632.858299733402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26025.692998418101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29045.173207403201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36012.7536478986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45480.309640732703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40755.049995229703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33900.969698093002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39491.9162747503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21438.5525520722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29695.577706941101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33794.785251588299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29522.123780155998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34688.531795027302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34711.676743472803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1331</v>
      </c>
    </row>
    <row r="9" spans="1:4" x14ac:dyDescent="0.25">
      <c r="A9" t="s">
        <v>1332</v>
      </c>
    </row>
    <row r="10" spans="1:4" x14ac:dyDescent="0.25">
      <c r="A10" t="s">
        <v>4</v>
      </c>
    </row>
    <row r="11" spans="1:4" x14ac:dyDescent="0.25">
      <c r="A11" t="s">
        <v>1333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1334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35.414932203657102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1335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34.475327291037303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28.953706598693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31.9550927906723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30.801930678905698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31.434266406818899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30.808210584833802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32.781385261613302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38.612132955013301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35.6250607018113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32.266801543727297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36.193696227645603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35.285348921550501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35.5977196643938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31.558129901228099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31.001902961171201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32.4358476460378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35.128354235357598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37.507421212945403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35.424143165022798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32.842747314874202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34.405219462407203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36.840048793550501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34.9684283734722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39.166673189042498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42.406178640241997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35.264026006229301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41.952844264140801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34.3427230919417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38.267641463044598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39.285018242174502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38.376528348358697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40.557183529075097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38.528843232727901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1336</v>
      </c>
    </row>
    <row r="9" spans="1:13" x14ac:dyDescent="0.25">
      <c r="A9" t="s">
        <v>1337</v>
      </c>
    </row>
    <row r="10" spans="1:13" x14ac:dyDescent="0.25">
      <c r="A10" t="s">
        <v>4</v>
      </c>
    </row>
    <row r="11" spans="1:13" x14ac:dyDescent="0.25">
      <c r="A11" t="s">
        <v>1338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1339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1340</v>
      </c>
      <c r="E16" s="5" t="s">
        <v>1341</v>
      </c>
      <c r="F16" s="5" t="s">
        <v>1342</v>
      </c>
      <c r="G16" s="5" t="s">
        <v>1343</v>
      </c>
      <c r="H16" s="5" t="s">
        <v>1344</v>
      </c>
      <c r="I16" s="5" t="s">
        <v>1345</v>
      </c>
      <c r="J16" s="5" t="s">
        <v>1346</v>
      </c>
      <c r="K16" s="5" t="s">
        <v>1347</v>
      </c>
      <c r="L16" s="5" t="s">
        <v>1348</v>
      </c>
      <c r="M16" s="5" t="s">
        <v>1349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598301.19027669996</v>
      </c>
      <c r="E17" s="6">
        <v>1055457.0346367999</v>
      </c>
      <c r="F17" s="6">
        <v>5724320.6959023997</v>
      </c>
      <c r="G17" s="6">
        <v>81329.184699599995</v>
      </c>
      <c r="H17" s="6">
        <v>398046.89441499999</v>
      </c>
      <c r="I17" s="6">
        <v>7.61443992083941</v>
      </c>
      <c r="J17" s="6">
        <v>13.4325558930485</v>
      </c>
      <c r="K17" s="6">
        <v>72.852096460661002</v>
      </c>
      <c r="L17" s="6">
        <v>1.0350575943523601</v>
      </c>
      <c r="M17" s="6">
        <v>5.0658501310986903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1350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1340</v>
      </c>
      <c r="E27" s="5" t="s">
        <v>1341</v>
      </c>
      <c r="F27" s="5" t="s">
        <v>1342</v>
      </c>
      <c r="G27" s="5" t="s">
        <v>1343</v>
      </c>
      <c r="H27" s="5" t="s">
        <v>1344</v>
      </c>
      <c r="I27" s="5" t="s">
        <v>1345</v>
      </c>
      <c r="J27" s="5" t="s">
        <v>1346</v>
      </c>
      <c r="K27" s="5" t="s">
        <v>1347</v>
      </c>
      <c r="L27" s="5" t="s">
        <v>1348</v>
      </c>
      <c r="M27" s="5" t="s">
        <v>1349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371.75427439999999</v>
      </c>
      <c r="E28" s="6">
        <v>595.52869199999998</v>
      </c>
      <c r="F28" s="6">
        <v>2494.0019768000002</v>
      </c>
      <c r="G28" s="6">
        <v>7.2185296000000001</v>
      </c>
      <c r="H28" s="6">
        <v>115.4964736</v>
      </c>
      <c r="I28" s="6">
        <v>10.3726082578046</v>
      </c>
      <c r="J28" s="6">
        <v>16.616314199395799</v>
      </c>
      <c r="K28" s="6">
        <v>69.587109768378696</v>
      </c>
      <c r="L28" s="6">
        <v>0.20140986908358499</v>
      </c>
      <c r="M28" s="6">
        <v>3.2225579053373599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3434.0244332000002</v>
      </c>
      <c r="E29" s="6">
        <v>5169.4921959000003</v>
      </c>
      <c r="F29" s="6">
        <v>16140.555644</v>
      </c>
      <c r="G29" s="6">
        <v>88.760681899999994</v>
      </c>
      <c r="H29" s="6">
        <v>1265.0393160000001</v>
      </c>
      <c r="I29" s="6">
        <v>13.1582544260357</v>
      </c>
      <c r="J29" s="6">
        <v>19.808098308628601</v>
      </c>
      <c r="K29" s="6">
        <v>61.846251205449498</v>
      </c>
      <c r="L29" s="6">
        <v>0.34010696725890199</v>
      </c>
      <c r="M29" s="6">
        <v>4.8472890926273502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40039.414889500003</v>
      </c>
      <c r="E30" s="6">
        <v>67390.751946200005</v>
      </c>
      <c r="F30" s="6">
        <v>289765.04542049998</v>
      </c>
      <c r="G30" s="6">
        <v>1132.3507396</v>
      </c>
      <c r="H30" s="6">
        <v>25425.979337000001</v>
      </c>
      <c r="I30" s="6">
        <v>9.4487504857374294</v>
      </c>
      <c r="J30" s="6">
        <v>15.903289344841401</v>
      </c>
      <c r="K30" s="6">
        <v>68.380560036222505</v>
      </c>
      <c r="L30" s="6">
        <v>0.267219179659552</v>
      </c>
      <c r="M30" s="6">
        <v>6.00018095353912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25029.720223100001</v>
      </c>
      <c r="E31" s="6">
        <v>38221.535391899997</v>
      </c>
      <c r="F31" s="6">
        <v>149188.12252420001</v>
      </c>
      <c r="G31" s="6">
        <v>4761.2545809000003</v>
      </c>
      <c r="H31" s="6">
        <v>8809.9729970000008</v>
      </c>
      <c r="I31" s="6">
        <v>11.0745777365997</v>
      </c>
      <c r="J31" s="6">
        <v>16.9113901848227</v>
      </c>
      <c r="K31" s="6">
        <v>66.009345911377494</v>
      </c>
      <c r="L31" s="6">
        <v>2.1066509537431699</v>
      </c>
      <c r="M31" s="6">
        <v>3.89803521345699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28024.1207851</v>
      </c>
      <c r="E32" s="6">
        <v>46726.019822100003</v>
      </c>
      <c r="F32" s="6">
        <v>182911.4931666</v>
      </c>
      <c r="G32" s="6">
        <v>1663.7119227000001</v>
      </c>
      <c r="H32" s="6">
        <v>12542.696220600001</v>
      </c>
      <c r="I32" s="6">
        <v>10.307986399389099</v>
      </c>
      <c r="J32" s="6">
        <v>17.187021870098299</v>
      </c>
      <c r="K32" s="6">
        <v>67.279512471118096</v>
      </c>
      <c r="L32" s="6">
        <v>0.611955679295072</v>
      </c>
      <c r="M32" s="6">
        <v>4.6135235800994296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3669.5232636000001</v>
      </c>
      <c r="E33" s="6">
        <v>4989.2495280000003</v>
      </c>
      <c r="F33" s="6">
        <v>22707.9444649</v>
      </c>
      <c r="G33" s="6">
        <v>644.93303379999998</v>
      </c>
      <c r="H33" s="6">
        <v>4435.5005419999998</v>
      </c>
      <c r="I33" s="6">
        <v>10.068066171987301</v>
      </c>
      <c r="J33" s="6">
        <v>13.688997395040399</v>
      </c>
      <c r="K33" s="6">
        <v>62.303757485416099</v>
      </c>
      <c r="L33" s="6">
        <v>1.76950192010194</v>
      </c>
      <c r="M33" s="6">
        <v>12.169677027454201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1113.6021206999999</v>
      </c>
      <c r="E34" s="6">
        <v>2170.9826622999999</v>
      </c>
      <c r="F34" s="6">
        <v>8440.2678001999993</v>
      </c>
      <c r="G34" s="6">
        <v>235.4872326</v>
      </c>
      <c r="H34" s="6">
        <v>632.0072831</v>
      </c>
      <c r="I34" s="6">
        <v>8.8434833629806704</v>
      </c>
      <c r="J34" s="6">
        <v>17.240492540819901</v>
      </c>
      <c r="K34" s="6">
        <v>67.026962756905704</v>
      </c>
      <c r="L34" s="6">
        <v>1.8700821280615001</v>
      </c>
      <c r="M34" s="6">
        <v>5.01897921123226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17379.745796700001</v>
      </c>
      <c r="E35" s="6">
        <v>29023.224845699999</v>
      </c>
      <c r="F35" s="6">
        <v>211629.10493989999</v>
      </c>
      <c r="G35" s="6">
        <v>3162.0207697999999</v>
      </c>
      <c r="H35" s="6">
        <v>9524.2735384999996</v>
      </c>
      <c r="I35" s="6">
        <v>6.4198620151721997</v>
      </c>
      <c r="J35" s="6">
        <v>10.7208184126657</v>
      </c>
      <c r="K35" s="6">
        <v>78.173160183190205</v>
      </c>
      <c r="L35" s="6">
        <v>1.1680111590055</v>
      </c>
      <c r="M35" s="6">
        <v>3.51814822996639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12795.979242400001</v>
      </c>
      <c r="E36" s="6">
        <v>24512.5984226</v>
      </c>
      <c r="F36" s="6">
        <v>136843.91117949999</v>
      </c>
      <c r="G36" s="6">
        <v>2361.8091407000002</v>
      </c>
      <c r="H36" s="6">
        <v>4863.7020108999996</v>
      </c>
      <c r="I36" s="6">
        <v>7.0548684199159402</v>
      </c>
      <c r="J36" s="6">
        <v>13.5146480957597</v>
      </c>
      <c r="K36" s="6">
        <v>75.446807872201902</v>
      </c>
      <c r="L36" s="6">
        <v>1.30214752657477</v>
      </c>
      <c r="M36" s="6">
        <v>2.68152808554763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28534.6023886</v>
      </c>
      <c r="E37" s="6">
        <v>43801.333306699999</v>
      </c>
      <c r="F37" s="6">
        <v>207157.1022697</v>
      </c>
      <c r="G37" s="6">
        <v>5770.4892288999999</v>
      </c>
      <c r="H37" s="6">
        <v>11838.4728022</v>
      </c>
      <c r="I37" s="6">
        <v>9.6043117814671604</v>
      </c>
      <c r="J37" s="6">
        <v>14.742860467878</v>
      </c>
      <c r="K37" s="6">
        <v>69.725919809499501</v>
      </c>
      <c r="L37" s="6">
        <v>1.94225862800511</v>
      </c>
      <c r="M37" s="6">
        <v>3.9846493131501699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24407.468152500001</v>
      </c>
      <c r="E38" s="6">
        <v>50988.199876999999</v>
      </c>
      <c r="F38" s="6">
        <v>293644.7490745</v>
      </c>
      <c r="G38" s="6">
        <v>2063.4185286000002</v>
      </c>
      <c r="H38" s="6">
        <v>25426.203848699999</v>
      </c>
      <c r="I38" s="6">
        <v>6.1552633400554804</v>
      </c>
      <c r="J38" s="6">
        <v>12.858597029293801</v>
      </c>
      <c r="K38" s="6">
        <v>74.0535948950087</v>
      </c>
      <c r="L38" s="6">
        <v>0.52036877995401098</v>
      </c>
      <c r="M38" s="6">
        <v>6.4121759556879896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18174.3899127</v>
      </c>
      <c r="E39" s="6">
        <v>31664.151764599999</v>
      </c>
      <c r="F39" s="6">
        <v>180284.53039860001</v>
      </c>
      <c r="G39" s="6">
        <v>1611.2961382000001</v>
      </c>
      <c r="H39" s="6">
        <v>14111.721710899999</v>
      </c>
      <c r="I39" s="6">
        <v>7.3925885574362598</v>
      </c>
      <c r="J39" s="6">
        <v>12.8796645796806</v>
      </c>
      <c r="K39" s="6">
        <v>73.332274860909607</v>
      </c>
      <c r="L39" s="6">
        <v>0.65540848694870701</v>
      </c>
      <c r="M39" s="6">
        <v>5.7400635150248096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18258.611900399999</v>
      </c>
      <c r="E40" s="6">
        <v>33824.979828099997</v>
      </c>
      <c r="F40" s="6">
        <v>202096.9463449</v>
      </c>
      <c r="G40" s="6">
        <v>1883.4378328</v>
      </c>
      <c r="H40" s="6">
        <v>11843.9265313</v>
      </c>
      <c r="I40" s="6">
        <v>6.8152569350430197</v>
      </c>
      <c r="J40" s="6">
        <v>12.625599887256399</v>
      </c>
      <c r="K40" s="6">
        <v>75.435231475505702</v>
      </c>
      <c r="L40" s="6">
        <v>0.70301690083195101</v>
      </c>
      <c r="M40" s="6">
        <v>4.4208948013629596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23657.7555622</v>
      </c>
      <c r="E41" s="6">
        <v>40397.5355365</v>
      </c>
      <c r="F41" s="6">
        <v>178143.27918519999</v>
      </c>
      <c r="G41" s="6">
        <v>3515.6143545999998</v>
      </c>
      <c r="H41" s="6">
        <v>24700.912916699999</v>
      </c>
      <c r="I41" s="6">
        <v>8.7486814812071394</v>
      </c>
      <c r="J41" s="6">
        <v>14.939082877298899</v>
      </c>
      <c r="K41" s="6">
        <v>65.877712004905902</v>
      </c>
      <c r="L41" s="6">
        <v>1.3000806487449701</v>
      </c>
      <c r="M41" s="6">
        <v>9.1344429878430802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24037.301160399998</v>
      </c>
      <c r="E42" s="6">
        <v>45914.250340899998</v>
      </c>
      <c r="F42" s="6">
        <v>177001.63468620001</v>
      </c>
      <c r="G42" s="6">
        <v>2996.0803818999998</v>
      </c>
      <c r="H42" s="6">
        <v>11541.082913599999</v>
      </c>
      <c r="I42" s="6">
        <v>9.1924238152286808</v>
      </c>
      <c r="J42" s="6">
        <v>17.5586787167015</v>
      </c>
      <c r="K42" s="6">
        <v>67.689547639580198</v>
      </c>
      <c r="L42" s="6">
        <v>1.14577091958599</v>
      </c>
      <c r="M42" s="6">
        <v>4.4135789089035997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25377.702360300002</v>
      </c>
      <c r="E43" s="6">
        <v>46446.568812600002</v>
      </c>
      <c r="F43" s="6">
        <v>196441.65169679999</v>
      </c>
      <c r="G43" s="6">
        <v>4502.4166949999999</v>
      </c>
      <c r="H43" s="6">
        <v>15892.856725400001</v>
      </c>
      <c r="I43" s="6">
        <v>8.7915184605539505</v>
      </c>
      <c r="J43" s="6">
        <v>16.090340305359899</v>
      </c>
      <c r="K43" s="6">
        <v>68.052670127293197</v>
      </c>
      <c r="L43" s="6">
        <v>1.5597582054205701</v>
      </c>
      <c r="M43" s="6">
        <v>5.5057129013724202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28639.536958699999</v>
      </c>
      <c r="E44" s="6">
        <v>54698.0467985</v>
      </c>
      <c r="F44" s="6">
        <v>254890.96477950001</v>
      </c>
      <c r="G44" s="6">
        <v>1634.7529238</v>
      </c>
      <c r="H44" s="6">
        <v>12714.252095100001</v>
      </c>
      <c r="I44" s="6">
        <v>8.1229042149399504</v>
      </c>
      <c r="J44" s="6">
        <v>15.5137632123465</v>
      </c>
      <c r="K44" s="6">
        <v>72.293588235844595</v>
      </c>
      <c r="L44" s="6">
        <v>0.46365768532743701</v>
      </c>
      <c r="M44" s="6">
        <v>3.6060866515414798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20484.954516999998</v>
      </c>
      <c r="E45" s="6">
        <v>41890.213533599999</v>
      </c>
      <c r="F45" s="6">
        <v>243823.58816449999</v>
      </c>
      <c r="G45" s="6">
        <v>3271.1471099999999</v>
      </c>
      <c r="H45" s="6">
        <v>8081.7271397000004</v>
      </c>
      <c r="I45" s="6">
        <v>6.4509051605297003</v>
      </c>
      <c r="J45" s="6">
        <v>13.191622877919199</v>
      </c>
      <c r="K45" s="6">
        <v>76.782344908012504</v>
      </c>
      <c r="L45" s="6">
        <v>1.03011504151688</v>
      </c>
      <c r="M45" s="6">
        <v>2.5450120120217301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13679.6071345</v>
      </c>
      <c r="E46" s="6">
        <v>22721.968905599999</v>
      </c>
      <c r="F46" s="6">
        <v>120614.3753021</v>
      </c>
      <c r="G46" s="6">
        <v>1518.4074003000001</v>
      </c>
      <c r="H46" s="6">
        <v>5571.0808846</v>
      </c>
      <c r="I46" s="6">
        <v>8.3358645305021195</v>
      </c>
      <c r="J46" s="6">
        <v>13.8459571829134</v>
      </c>
      <c r="K46" s="6">
        <v>73.4980970625803</v>
      </c>
      <c r="L46" s="6">
        <v>0.92526329642107397</v>
      </c>
      <c r="M46" s="6">
        <v>3.39481792758319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40346.485749300002</v>
      </c>
      <c r="E47" s="6">
        <v>70749.046424100001</v>
      </c>
      <c r="F47" s="6">
        <v>297872.16211550002</v>
      </c>
      <c r="G47" s="6">
        <v>4703.0490559</v>
      </c>
      <c r="H47" s="6">
        <v>23415.571571100001</v>
      </c>
      <c r="I47" s="6">
        <v>9.2307821984916405</v>
      </c>
      <c r="J47" s="6">
        <v>16.186516028925102</v>
      </c>
      <c r="K47" s="6">
        <v>68.149505475323295</v>
      </c>
      <c r="L47" s="6">
        <v>1.07600007033048</v>
      </c>
      <c r="M47" s="6">
        <v>5.3571962269295499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28930.595299500001</v>
      </c>
      <c r="E48" s="6">
        <v>50049.717428999997</v>
      </c>
      <c r="F48" s="6">
        <v>234737.6436067</v>
      </c>
      <c r="G48" s="6">
        <v>2516.8350832000001</v>
      </c>
      <c r="H48" s="6">
        <v>5749.4054471999998</v>
      </c>
      <c r="I48" s="6">
        <v>8.9850978964585604</v>
      </c>
      <c r="J48" s="6">
        <v>15.5441533827486</v>
      </c>
      <c r="K48" s="6">
        <v>72.903467279384003</v>
      </c>
      <c r="L48" s="6">
        <v>0.78166416479457101</v>
      </c>
      <c r="M48" s="6">
        <v>1.7856172766143099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16994.490330799999</v>
      </c>
      <c r="E49" s="6">
        <v>29268.631575700001</v>
      </c>
      <c r="F49" s="6">
        <v>165017.9591455</v>
      </c>
      <c r="G49" s="6">
        <v>1903.5038738999999</v>
      </c>
      <c r="H49" s="6">
        <v>9697.7688438000005</v>
      </c>
      <c r="I49" s="6">
        <v>7.6248702705105504</v>
      </c>
      <c r="J49" s="6">
        <v>13.131874767413301</v>
      </c>
      <c r="K49" s="6">
        <v>74.038144498424401</v>
      </c>
      <c r="L49" s="6">
        <v>0.85403973966770497</v>
      </c>
      <c r="M49" s="6">
        <v>4.3510707239840603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13542.4499369</v>
      </c>
      <c r="E50" s="6">
        <v>22746.4795677</v>
      </c>
      <c r="F50" s="6">
        <v>147531.7864594</v>
      </c>
      <c r="G50" s="6">
        <v>2598.2388685000001</v>
      </c>
      <c r="H50" s="6">
        <v>27828.068159999999</v>
      </c>
      <c r="I50" s="6">
        <v>6.3209512775232701</v>
      </c>
      <c r="J50" s="6">
        <v>10.616940786381999</v>
      </c>
      <c r="K50" s="6">
        <v>68.860600440905301</v>
      </c>
      <c r="L50" s="6">
        <v>1.2127304418092</v>
      </c>
      <c r="M50" s="6">
        <v>12.9887770533802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7413.9412714</v>
      </c>
      <c r="E51" s="6">
        <v>11795.191792</v>
      </c>
      <c r="F51" s="6">
        <v>115011.5885426</v>
      </c>
      <c r="G51" s="6">
        <v>3664.1013885000002</v>
      </c>
      <c r="H51" s="6">
        <v>7591.9391145999998</v>
      </c>
      <c r="I51" s="6">
        <v>5.0963062168237796</v>
      </c>
      <c r="J51" s="6">
        <v>8.1079559518613795</v>
      </c>
      <c r="K51" s="6">
        <v>79.058391783800701</v>
      </c>
      <c r="L51" s="6">
        <v>2.5186850019057401</v>
      </c>
      <c r="M51" s="6">
        <v>5.2186610456083997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13779.3504053</v>
      </c>
      <c r="E52" s="6">
        <v>21072.730895799999</v>
      </c>
      <c r="F52" s="6">
        <v>215984.8185582</v>
      </c>
      <c r="G52" s="6">
        <v>7211.9834555999996</v>
      </c>
      <c r="H52" s="6">
        <v>12994.843136900001</v>
      </c>
      <c r="I52" s="6">
        <v>5.0838108616951896</v>
      </c>
      <c r="J52" s="6">
        <v>7.7746610008873898</v>
      </c>
      <c r="K52" s="6">
        <v>79.686337472418401</v>
      </c>
      <c r="L52" s="6">
        <v>2.6608191785182398</v>
      </c>
      <c r="M52" s="6">
        <v>4.7943714864807596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19784.659275999998</v>
      </c>
      <c r="E53" s="6">
        <v>35964.4720514</v>
      </c>
      <c r="F53" s="6">
        <v>206819.62652769999</v>
      </c>
      <c r="G53" s="6">
        <v>1335.1426709</v>
      </c>
      <c r="H53" s="6">
        <v>23727.559390599999</v>
      </c>
      <c r="I53" s="6">
        <v>6.8784754218946196</v>
      </c>
      <c r="J53" s="6">
        <v>12.5036642590585</v>
      </c>
      <c r="K53" s="6">
        <v>71.904382986363302</v>
      </c>
      <c r="L53" s="6">
        <v>0.46418520119013801</v>
      </c>
      <c r="M53" s="6">
        <v>8.2492921314935099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10800.4584079</v>
      </c>
      <c r="E54" s="6">
        <v>21477.552489400001</v>
      </c>
      <c r="F54" s="6">
        <v>174480.24604550001</v>
      </c>
      <c r="G54" s="6">
        <v>2979.0796006999999</v>
      </c>
      <c r="H54" s="6">
        <v>5981.2550388999998</v>
      </c>
      <c r="I54" s="6">
        <v>5.0067350842008702</v>
      </c>
      <c r="J54" s="6">
        <v>9.9562825493397593</v>
      </c>
      <c r="K54" s="6">
        <v>80.883267763618903</v>
      </c>
      <c r="L54" s="6">
        <v>1.38100271230542</v>
      </c>
      <c r="M54" s="6">
        <v>2.7727118905350698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25652.964371599999</v>
      </c>
      <c r="E55" s="6">
        <v>40302.0985564</v>
      </c>
      <c r="F55" s="6">
        <v>206468.84731059999</v>
      </c>
      <c r="G55" s="6">
        <v>2421.0892632</v>
      </c>
      <c r="H55" s="6">
        <v>14139.0004942</v>
      </c>
      <c r="I55" s="6">
        <v>8.8769497176158794</v>
      </c>
      <c r="J55" s="6">
        <v>13.946134926832601</v>
      </c>
      <c r="K55" s="6">
        <v>71.446463234455194</v>
      </c>
      <c r="L55" s="6">
        <v>0.83779353294075498</v>
      </c>
      <c r="M55" s="6">
        <v>4.8926585881556504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23096.8473423</v>
      </c>
      <c r="E56" s="6">
        <v>42819.8921214</v>
      </c>
      <c r="F56" s="6">
        <v>292312.70710609999</v>
      </c>
      <c r="G56" s="6">
        <v>2589.332797</v>
      </c>
      <c r="H56" s="6">
        <v>16333.4250809</v>
      </c>
      <c r="I56" s="6">
        <v>6.1240122873265204</v>
      </c>
      <c r="J56" s="6">
        <v>11.3534778841092</v>
      </c>
      <c r="K56" s="6">
        <v>77.505236257113097</v>
      </c>
      <c r="L56" s="6">
        <v>0.68654849858078004</v>
      </c>
      <c r="M56" s="6">
        <v>4.3307250728704103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10068.590026399999</v>
      </c>
      <c r="E57" s="6">
        <v>20831.977537499999</v>
      </c>
      <c r="F57" s="6">
        <v>151025.1972502</v>
      </c>
      <c r="G57" s="6">
        <v>1122.9560451</v>
      </c>
      <c r="H57" s="6">
        <v>7319.9452799999999</v>
      </c>
      <c r="I57" s="6">
        <v>5.2889954164188504</v>
      </c>
      <c r="J57" s="6">
        <v>10.942965541538999</v>
      </c>
      <c r="K57" s="6">
        <v>79.333012261465598</v>
      </c>
      <c r="L57" s="6">
        <v>0.58988491534572196</v>
      </c>
      <c r="M57" s="6">
        <v>3.84514186523089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15691.135641299999</v>
      </c>
      <c r="E58" s="6">
        <v>30082.6326773</v>
      </c>
      <c r="F58" s="6">
        <v>197273.22413260001</v>
      </c>
      <c r="G58" s="6">
        <v>1842.1544067</v>
      </c>
      <c r="H58" s="6">
        <v>9100.8531366999996</v>
      </c>
      <c r="I58" s="6">
        <v>6.1778556800006301</v>
      </c>
      <c r="J58" s="6">
        <v>11.844022472514499</v>
      </c>
      <c r="K58" s="6">
        <v>77.669681537381095</v>
      </c>
      <c r="L58" s="6">
        <v>0.72528619502309799</v>
      </c>
      <c r="M58" s="6">
        <v>3.5831541150807098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7730.0871667000001</v>
      </c>
      <c r="E59" s="6">
        <v>13711.428428699999</v>
      </c>
      <c r="F59" s="6">
        <v>137723.03669370001</v>
      </c>
      <c r="G59" s="6">
        <v>2009.6079367</v>
      </c>
      <c r="H59" s="6">
        <v>7225.8397722999998</v>
      </c>
      <c r="I59" s="6">
        <v>4.5903130444104603</v>
      </c>
      <c r="J59" s="6">
        <v>8.1421784019327195</v>
      </c>
      <c r="K59" s="6">
        <v>81.783275947300396</v>
      </c>
      <c r="L59" s="6">
        <v>1.1933538816642999</v>
      </c>
      <c r="M59" s="6">
        <v>4.2908787246921198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7359.3199752999999</v>
      </c>
      <c r="E60" s="6">
        <v>13438.550879599999</v>
      </c>
      <c r="F60" s="6">
        <v>107842.5833895</v>
      </c>
      <c r="G60" s="6">
        <v>1607.5030280000001</v>
      </c>
      <c r="H60" s="6">
        <v>17604.5146609</v>
      </c>
      <c r="I60" s="6">
        <v>4.9774751000578297</v>
      </c>
      <c r="J60" s="6">
        <v>9.0891621248391896</v>
      </c>
      <c r="K60" s="6">
        <v>72.939317131032197</v>
      </c>
      <c r="L60" s="6">
        <v>1.08723446215034</v>
      </c>
      <c r="M60" s="6">
        <v>11.906811181920499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1351</v>
      </c>
    </row>
    <row r="9" spans="1:9" x14ac:dyDescent="0.25">
      <c r="A9" t="s">
        <v>1352</v>
      </c>
    </row>
    <row r="10" spans="1:9" x14ac:dyDescent="0.25">
      <c r="A10" t="s">
        <v>4</v>
      </c>
    </row>
    <row r="11" spans="1:9" x14ac:dyDescent="0.25">
      <c r="A11" t="s">
        <v>1353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1354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1355</v>
      </c>
      <c r="E16" s="5" t="s">
        <v>1356</v>
      </c>
      <c r="F16" s="5" t="s">
        <v>1357</v>
      </c>
      <c r="G16" s="5" t="s">
        <v>1358</v>
      </c>
      <c r="H16" s="5" t="s">
        <v>1359</v>
      </c>
      <c r="I16" s="5" t="s">
        <v>1360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3758566.8826163001</v>
      </c>
      <c r="E17" s="6">
        <v>4096940.3062447002</v>
      </c>
      <c r="F17" s="6">
        <v>1947.8110695</v>
      </c>
      <c r="G17" s="6">
        <v>47.834405448704999</v>
      </c>
      <c r="H17" s="6">
        <v>52.140805213404803</v>
      </c>
      <c r="I17" s="6">
        <v>2.47893378901595E-2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1361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1355</v>
      </c>
      <c r="E27" s="5" t="s">
        <v>1356</v>
      </c>
      <c r="F27" s="5" t="s">
        <v>1357</v>
      </c>
      <c r="G27" s="5" t="s">
        <v>1358</v>
      </c>
      <c r="H27" s="5" t="s">
        <v>1359</v>
      </c>
      <c r="I27" s="5" t="s">
        <v>1360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1860.5760044000001</v>
      </c>
      <c r="E28" s="6">
        <v>1721.6193096</v>
      </c>
      <c r="F28" s="6">
        <v>1.8046324</v>
      </c>
      <c r="G28" s="6">
        <v>51.913393756294099</v>
      </c>
      <c r="H28" s="6">
        <v>48.036253776434997</v>
      </c>
      <c r="I28" s="6">
        <v>5.0352467270896303E-2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13290.8472134</v>
      </c>
      <c r="E29" s="6">
        <v>12803.2424725</v>
      </c>
      <c r="F29" s="6">
        <v>3.7825850999999999</v>
      </c>
      <c r="G29" s="6">
        <v>50.9269379334376</v>
      </c>
      <c r="H29" s="6">
        <v>49.058568221774102</v>
      </c>
      <c r="I29" s="6">
        <v>1.4493844788271201E-2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209340.99931330001</v>
      </c>
      <c r="E30" s="6">
        <v>214371.1074794</v>
      </c>
      <c r="F30" s="6">
        <v>41.435540099999997</v>
      </c>
      <c r="G30" s="6">
        <v>49.401592765658002</v>
      </c>
      <c r="H30" s="6">
        <v>50.588629017534203</v>
      </c>
      <c r="I30" s="6">
        <v>9.7782168077920392E-3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112952.54790249999</v>
      </c>
      <c r="E31" s="6">
        <v>113058.0578146</v>
      </c>
      <c r="F31" s="6">
        <v>0</v>
      </c>
      <c r="G31" s="6">
        <v>49.976658194476002</v>
      </c>
      <c r="H31" s="6">
        <v>50.023341805523998</v>
      </c>
      <c r="I31" s="6">
        <v>0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133759.9238009</v>
      </c>
      <c r="E32" s="6">
        <v>138080.9883304</v>
      </c>
      <c r="F32" s="6">
        <v>27.129785800000001</v>
      </c>
      <c r="G32" s="6">
        <v>49.200311613561098</v>
      </c>
      <c r="H32" s="6">
        <v>50.789709359257699</v>
      </c>
      <c r="I32" s="6">
        <v>9.9790271812354499E-3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17965.862824600001</v>
      </c>
      <c r="E33" s="6">
        <v>18477.0927328</v>
      </c>
      <c r="F33" s="6">
        <v>4.1952749000000003</v>
      </c>
      <c r="G33" s="6">
        <v>49.292914300116898</v>
      </c>
      <c r="H33" s="6">
        <v>50.695575129634904</v>
      </c>
      <c r="I33" s="6">
        <v>1.1510570248147001E-2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6112.2490716000002</v>
      </c>
      <c r="E34" s="6">
        <v>6480.0980272999996</v>
      </c>
      <c r="F34" s="6">
        <v>0</v>
      </c>
      <c r="G34" s="6">
        <v>48.539394789506197</v>
      </c>
      <c r="H34" s="6">
        <v>51.460605210493803</v>
      </c>
      <c r="I34" s="6">
        <v>0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124888.24288790001</v>
      </c>
      <c r="E35" s="6">
        <v>145685.39308879999</v>
      </c>
      <c r="F35" s="6">
        <v>144.7339139</v>
      </c>
      <c r="G35" s="6">
        <v>46.132164189068</v>
      </c>
      <c r="H35" s="6">
        <v>53.814372902612</v>
      </c>
      <c r="I35" s="6">
        <v>5.3462908319996297E-2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84956.999998300002</v>
      </c>
      <c r="E36" s="6">
        <v>96302.441787599993</v>
      </c>
      <c r="F36" s="6">
        <v>118.5582102</v>
      </c>
      <c r="G36" s="6">
        <v>46.8397490324773</v>
      </c>
      <c r="H36" s="6">
        <v>53.094885702604898</v>
      </c>
      <c r="I36" s="6">
        <v>6.5365264917768007E-2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143747.9999967</v>
      </c>
      <c r="E37" s="6">
        <v>153353.9999994</v>
      </c>
      <c r="F37" s="6">
        <v>0</v>
      </c>
      <c r="G37" s="6">
        <v>48.383383483984304</v>
      </c>
      <c r="H37" s="6">
        <v>51.616616516015696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187574.1952737</v>
      </c>
      <c r="E38" s="6">
        <v>208955.84420759999</v>
      </c>
      <c r="F38" s="6">
        <v>0</v>
      </c>
      <c r="G38" s="6">
        <v>47.303905529847199</v>
      </c>
      <c r="H38" s="6">
        <v>52.696094470152801</v>
      </c>
      <c r="I38" s="6">
        <v>0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115951.57934500001</v>
      </c>
      <c r="E39" s="6">
        <v>129818.21545430001</v>
      </c>
      <c r="F39" s="6">
        <v>76.2951257</v>
      </c>
      <c r="G39" s="6">
        <v>47.164296727425402</v>
      </c>
      <c r="H39" s="6">
        <v>52.8046695775814</v>
      </c>
      <c r="I39" s="6">
        <v>3.10336949931867E-2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127072.6819659</v>
      </c>
      <c r="E40" s="6">
        <v>140835.22047160001</v>
      </c>
      <c r="F40" s="6">
        <v>0</v>
      </c>
      <c r="G40" s="6">
        <v>47.431479553144101</v>
      </c>
      <c r="H40" s="6">
        <v>52.568520446855899</v>
      </c>
      <c r="I40" s="6">
        <v>0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133865.31803190001</v>
      </c>
      <c r="E41" s="6">
        <v>136487.05026600001</v>
      </c>
      <c r="F41" s="6">
        <v>62.7292573</v>
      </c>
      <c r="G41" s="6">
        <v>49.5036406037107</v>
      </c>
      <c r="H41" s="6">
        <v>50.473162001666303</v>
      </c>
      <c r="I41" s="6">
        <v>2.3197394622981399E-2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125271.793985</v>
      </c>
      <c r="E42" s="6">
        <v>136218.555498</v>
      </c>
      <c r="F42" s="6">
        <v>0</v>
      </c>
      <c r="G42" s="6">
        <v>47.906851718496803</v>
      </c>
      <c r="H42" s="6">
        <v>52.093148281503197</v>
      </c>
      <c r="I42" s="6">
        <v>0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141458.37513160001</v>
      </c>
      <c r="E43" s="6">
        <v>147202.82115850001</v>
      </c>
      <c r="F43" s="6">
        <v>0</v>
      </c>
      <c r="G43" s="6">
        <v>49.004984718983998</v>
      </c>
      <c r="H43" s="6">
        <v>50.995015281016002</v>
      </c>
      <c r="I43" s="6">
        <v>0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171509.64001510001</v>
      </c>
      <c r="E44" s="6">
        <v>181055.55754479999</v>
      </c>
      <c r="F44" s="6">
        <v>12.355995699999999</v>
      </c>
      <c r="G44" s="6">
        <v>48.644514741649203</v>
      </c>
      <c r="H44" s="6">
        <v>51.351980782363803</v>
      </c>
      <c r="I44" s="6">
        <v>3.5044759870260702E-3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152200.92065330001</v>
      </c>
      <c r="E45" s="6">
        <v>165317.28467630001</v>
      </c>
      <c r="F45" s="6">
        <v>33.4251352</v>
      </c>
      <c r="G45" s="6">
        <v>47.9295037567666</v>
      </c>
      <c r="H45" s="6">
        <v>52.059970353269897</v>
      </c>
      <c r="I45" s="6">
        <v>1.05258899634921E-2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80548.700157200001</v>
      </c>
      <c r="E46" s="6">
        <v>83460.533412000004</v>
      </c>
      <c r="F46" s="6">
        <v>96.206057900000005</v>
      </c>
      <c r="G46" s="6">
        <v>49.083504081420102</v>
      </c>
      <c r="H46" s="6">
        <v>50.857871379308897</v>
      </c>
      <c r="I46" s="6">
        <v>5.8624539270977799E-2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216952.313241</v>
      </c>
      <c r="E47" s="6">
        <v>220114.67965139999</v>
      </c>
      <c r="F47" s="6">
        <v>19.3220235</v>
      </c>
      <c r="G47" s="6">
        <v>49.636034311150603</v>
      </c>
      <c r="H47" s="6">
        <v>50.359545046326197</v>
      </c>
      <c r="I47" s="6">
        <v>4.4206425231404804E-3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154977.9364339</v>
      </c>
      <c r="E48" s="6">
        <v>166863.89280500001</v>
      </c>
      <c r="F48" s="6">
        <v>142.36762669999999</v>
      </c>
      <c r="G48" s="6">
        <v>48.132156156281702</v>
      </c>
      <c r="H48" s="6">
        <v>51.823628125032201</v>
      </c>
      <c r="I48" s="6">
        <v>4.4215718686164598E-2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105484.5486557</v>
      </c>
      <c r="E49" s="6">
        <v>117216.22964439999</v>
      </c>
      <c r="F49" s="6">
        <v>181.57546959999999</v>
      </c>
      <c r="G49" s="6">
        <v>47.327456333620397</v>
      </c>
      <c r="H49" s="6">
        <v>52.591076710145103</v>
      </c>
      <c r="I49" s="6">
        <v>8.1466956234506796E-2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100885.46838580001</v>
      </c>
      <c r="E50" s="6">
        <v>113288.50726129999</v>
      </c>
      <c r="F50" s="6">
        <v>73.047345399999998</v>
      </c>
      <c r="G50" s="6">
        <v>47.088387496208803</v>
      </c>
      <c r="H50" s="6">
        <v>52.877517586447802</v>
      </c>
      <c r="I50" s="6">
        <v>3.4094917343405598E-2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69442.840392800004</v>
      </c>
      <c r="E51" s="6">
        <v>76011.486637399998</v>
      </c>
      <c r="F51" s="6">
        <v>22.435078900000001</v>
      </c>
      <c r="G51" s="6">
        <v>47.734661801670804</v>
      </c>
      <c r="H51" s="6">
        <v>52.249916437097603</v>
      </c>
      <c r="I51" s="6">
        <v>1.54217612316494E-2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121982.14772560001</v>
      </c>
      <c r="E52" s="6">
        <v>148888.61330550001</v>
      </c>
      <c r="F52" s="6">
        <v>172.96542070000001</v>
      </c>
      <c r="G52" s="6">
        <v>45.004601037055302</v>
      </c>
      <c r="H52" s="6">
        <v>54.931584381082097</v>
      </c>
      <c r="I52" s="6">
        <v>6.3814581862590605E-2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134428.70196380001</v>
      </c>
      <c r="E53" s="6">
        <v>153016.00247979999</v>
      </c>
      <c r="F53" s="6">
        <v>186.75547299999999</v>
      </c>
      <c r="G53" s="6">
        <v>46.736439053912299</v>
      </c>
      <c r="H53" s="6">
        <v>53.198632209483499</v>
      </c>
      <c r="I53" s="6">
        <v>6.4928736604177598E-2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98355.130850999994</v>
      </c>
      <c r="E54" s="6">
        <v>117363.4607314</v>
      </c>
      <c r="F54" s="6">
        <v>0</v>
      </c>
      <c r="G54" s="6">
        <v>45.594183667488998</v>
      </c>
      <c r="H54" s="6">
        <v>54.405816332511002</v>
      </c>
      <c r="I54" s="6">
        <v>0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138575.99999899999</v>
      </c>
      <c r="E55" s="6">
        <v>150218.31083490001</v>
      </c>
      <c r="F55" s="6">
        <v>189.6891621</v>
      </c>
      <c r="G55" s="6">
        <v>47.952827838537097</v>
      </c>
      <c r="H55" s="6">
        <v>51.981532139142402</v>
      </c>
      <c r="I55" s="6">
        <v>6.5640022320483299E-2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178798.09753669999</v>
      </c>
      <c r="E56" s="6">
        <v>198150.28665640001</v>
      </c>
      <c r="F56" s="6">
        <v>203.8202546</v>
      </c>
      <c r="G56" s="6">
        <v>47.4074114981062</v>
      </c>
      <c r="H56" s="6">
        <v>52.5385465919708</v>
      </c>
      <c r="I56" s="6">
        <v>5.4041909922937698E-2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88344.433568599998</v>
      </c>
      <c r="E57" s="6">
        <v>101972.5002404</v>
      </c>
      <c r="F57" s="6">
        <v>51.7323302</v>
      </c>
      <c r="G57" s="6">
        <v>46.4070245173654</v>
      </c>
      <c r="H57" s="6">
        <v>53.565800669022103</v>
      </c>
      <c r="I57" s="6">
        <v>2.7174813612536802E-2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121432.3542604</v>
      </c>
      <c r="E58" s="6">
        <v>132557.64573419999</v>
      </c>
      <c r="F58" s="6">
        <v>0</v>
      </c>
      <c r="G58" s="6">
        <v>47.809895768723898</v>
      </c>
      <c r="H58" s="6">
        <v>52.190104231276102</v>
      </c>
      <c r="I58" s="6">
        <v>0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72545.999997100007</v>
      </c>
      <c r="E59" s="6">
        <v>95795.481755899993</v>
      </c>
      <c r="F59" s="6">
        <v>58.518245100000001</v>
      </c>
      <c r="G59" s="6">
        <v>43.079572445319798</v>
      </c>
      <c r="H59" s="6">
        <v>56.885678002957697</v>
      </c>
      <c r="I59" s="6">
        <v>3.47495517224823E-2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72031.456032600006</v>
      </c>
      <c r="E60" s="6">
        <v>75798.084775199997</v>
      </c>
      <c r="F60" s="6">
        <v>22.9311255</v>
      </c>
      <c r="G60" s="6">
        <v>48.718465840121503</v>
      </c>
      <c r="H60" s="6">
        <v>51.266024696154197</v>
      </c>
      <c r="I60" s="6">
        <v>1.55094637243162E-2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A1:G65"/>
  <sheetViews>
    <sheetView workbookViewId="0">
      <selection activeCell="G1" sqref="G1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1362</v>
      </c>
    </row>
    <row r="9" spans="1:7" x14ac:dyDescent="0.25">
      <c r="A9" t="s">
        <v>1363</v>
      </c>
    </row>
    <row r="10" spans="1:7" x14ac:dyDescent="0.25">
      <c r="A10" t="s">
        <v>4</v>
      </c>
    </row>
    <row r="11" spans="1:7" x14ac:dyDescent="0.25">
      <c r="A11" t="s">
        <v>1364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1355</v>
      </c>
      <c r="E16" s="5" t="s">
        <v>1356</v>
      </c>
      <c r="F16" s="5" t="s">
        <v>1358</v>
      </c>
      <c r="G16" s="5" t="s">
        <v>1359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3759257.4426144999</v>
      </c>
      <c r="E17" s="6">
        <v>4098197.5573160001</v>
      </c>
      <c r="F17" s="6">
        <v>47.843194044989801</v>
      </c>
      <c r="G17" s="6">
        <v>52.156805955010199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1366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1355</v>
      </c>
      <c r="E27" s="5" t="s">
        <v>1356</v>
      </c>
      <c r="F27" s="5" t="s">
        <v>1358</v>
      </c>
      <c r="G27" s="5" t="s">
        <v>1359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1860.5760044000001</v>
      </c>
      <c r="E28" s="6">
        <v>1723.4239419999999</v>
      </c>
      <c r="F28" s="6">
        <v>51.913393756294099</v>
      </c>
      <c r="G28" s="6">
        <v>48.086606243705901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13290.8472134</v>
      </c>
      <c r="E29" s="6">
        <v>12807.0250576</v>
      </c>
      <c r="F29" s="6">
        <v>50.9269379334376</v>
      </c>
      <c r="G29" s="6">
        <v>49.0730620665624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209340.99931330001</v>
      </c>
      <c r="E30" s="6">
        <v>214412.54301950001</v>
      </c>
      <c r="F30" s="6">
        <v>49.401592765658002</v>
      </c>
      <c r="G30" s="6">
        <v>50.598407234341998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112952.54790249999</v>
      </c>
      <c r="E31" s="6">
        <v>113058.0578146</v>
      </c>
      <c r="F31" s="6">
        <v>49.976658194476002</v>
      </c>
      <c r="G31" s="6">
        <v>50.023341805523998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133787.0535867</v>
      </c>
      <c r="E32" s="6">
        <v>138080.9883304</v>
      </c>
      <c r="F32" s="6">
        <v>49.210290640742301</v>
      </c>
      <c r="G32" s="6">
        <v>50.789709359257699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17965.862824600001</v>
      </c>
      <c r="E33" s="6">
        <v>18481.288007700001</v>
      </c>
      <c r="F33" s="6">
        <v>49.292914300116898</v>
      </c>
      <c r="G33" s="6">
        <v>50.707085699883102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6112.2490716000002</v>
      </c>
      <c r="E34" s="6">
        <v>6480.0980272999996</v>
      </c>
      <c r="F34" s="6">
        <v>48.539394789506197</v>
      </c>
      <c r="G34" s="6">
        <v>51.460605210493803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124971.5503366</v>
      </c>
      <c r="E35" s="6">
        <v>145746.81955399999</v>
      </c>
      <c r="F35" s="6">
        <v>46.162936924857497</v>
      </c>
      <c r="G35" s="6">
        <v>53.837063075142503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84956.999998300002</v>
      </c>
      <c r="E36" s="6">
        <v>96420.999997799998</v>
      </c>
      <c r="F36" s="6">
        <v>46.8397490324773</v>
      </c>
      <c r="G36" s="6">
        <v>53.1602509675227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143747.9999967</v>
      </c>
      <c r="E37" s="6">
        <v>153353.9999994</v>
      </c>
      <c r="F37" s="6">
        <v>48.383383483984304</v>
      </c>
      <c r="G37" s="6">
        <v>51.616616516015696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187574.1952737</v>
      </c>
      <c r="E38" s="6">
        <v>208955.84420759999</v>
      </c>
      <c r="F38" s="6">
        <v>47.303905529847199</v>
      </c>
      <c r="G38" s="6">
        <v>52.696094470152801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116027.8744707</v>
      </c>
      <c r="E39" s="6">
        <v>129818.21545430001</v>
      </c>
      <c r="F39" s="6">
        <v>47.1953304224186</v>
      </c>
      <c r="G39" s="6">
        <v>52.8046695775814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127072.6819659</v>
      </c>
      <c r="E40" s="6">
        <v>140835.22047160001</v>
      </c>
      <c r="F40" s="6">
        <v>47.431479553144101</v>
      </c>
      <c r="G40" s="6">
        <v>52.568520446855899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133865.31803190001</v>
      </c>
      <c r="E41" s="6">
        <v>136549.77952330001</v>
      </c>
      <c r="F41" s="6">
        <v>49.5036406037107</v>
      </c>
      <c r="G41" s="6">
        <v>50.4963593962893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125271.793985</v>
      </c>
      <c r="E42" s="6">
        <v>136218.555498</v>
      </c>
      <c r="F42" s="6">
        <v>47.906851718496803</v>
      </c>
      <c r="G42" s="6">
        <v>52.093148281503197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141458.37513160001</v>
      </c>
      <c r="E43" s="6">
        <v>147202.82115850001</v>
      </c>
      <c r="F43" s="6">
        <v>49.004984718983998</v>
      </c>
      <c r="G43" s="6">
        <v>50.995015281016002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171509.64001510001</v>
      </c>
      <c r="E44" s="6">
        <v>181067.91354050001</v>
      </c>
      <c r="F44" s="6">
        <v>48.644514741649203</v>
      </c>
      <c r="G44" s="6">
        <v>51.355485258350797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152200.92065330001</v>
      </c>
      <c r="E45" s="6">
        <v>165350.70981150001</v>
      </c>
      <c r="F45" s="6">
        <v>47.9295037567666</v>
      </c>
      <c r="G45" s="6">
        <v>52.0704962432334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80548.700157200001</v>
      </c>
      <c r="E46" s="6">
        <v>83556.7394699</v>
      </c>
      <c r="F46" s="6">
        <v>49.083504081420102</v>
      </c>
      <c r="G46" s="6">
        <v>50.916495918579898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216952.313241</v>
      </c>
      <c r="E47" s="6">
        <v>220134.00167490001</v>
      </c>
      <c r="F47" s="6">
        <v>49.636034311150603</v>
      </c>
      <c r="G47" s="6">
        <v>50.363965688849397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155064.43861340001</v>
      </c>
      <c r="E48" s="6">
        <v>166919.7582522</v>
      </c>
      <c r="F48" s="6">
        <v>48.159021505681501</v>
      </c>
      <c r="G48" s="6">
        <v>51.840978494318499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105510.2592784</v>
      </c>
      <c r="E49" s="6">
        <v>117372.0944913</v>
      </c>
      <c r="F49" s="6">
        <v>47.338991846533403</v>
      </c>
      <c r="G49" s="6">
        <v>52.661008153466597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100955.616421</v>
      </c>
      <c r="E50" s="6">
        <v>113291.4065715</v>
      </c>
      <c r="F50" s="6">
        <v>47.121129157782597</v>
      </c>
      <c r="G50" s="6">
        <v>52.878870842217502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69465.275471700006</v>
      </c>
      <c r="E51" s="6">
        <v>76011.486637399998</v>
      </c>
      <c r="F51" s="6">
        <v>47.750083562902397</v>
      </c>
      <c r="G51" s="6">
        <v>52.249916437097603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121982.14772560001</v>
      </c>
      <c r="E52" s="6">
        <v>149061.57872620001</v>
      </c>
      <c r="F52" s="6">
        <v>45.004601037055302</v>
      </c>
      <c r="G52" s="6">
        <v>54.995398962944698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134579.40341120001</v>
      </c>
      <c r="E53" s="6">
        <v>153052.05650539999</v>
      </c>
      <c r="F53" s="6">
        <v>46.788832991433502</v>
      </c>
      <c r="G53" s="6">
        <v>53.211167008566498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98355.130850999994</v>
      </c>
      <c r="E54" s="6">
        <v>117363.4607314</v>
      </c>
      <c r="F54" s="6">
        <v>45.594183667488998</v>
      </c>
      <c r="G54" s="6">
        <v>54.405816332511002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138575.99999899999</v>
      </c>
      <c r="E55" s="6">
        <v>150407.99999700001</v>
      </c>
      <c r="F55" s="6">
        <v>47.952827838537097</v>
      </c>
      <c r="G55" s="6">
        <v>52.047172161462903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178888.69926570001</v>
      </c>
      <c r="E56" s="6">
        <v>198263.50518199999</v>
      </c>
      <c r="F56" s="6">
        <v>47.431434088437499</v>
      </c>
      <c r="G56" s="6">
        <v>52.568565911562501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88379.230988399999</v>
      </c>
      <c r="E57" s="6">
        <v>101989.4351508</v>
      </c>
      <c r="F57" s="6">
        <v>46.4253034812861</v>
      </c>
      <c r="G57" s="6">
        <v>53.5746965187139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121432.3542604</v>
      </c>
      <c r="E58" s="6">
        <v>132557.64573419999</v>
      </c>
      <c r="F58" s="6">
        <v>47.809895768723898</v>
      </c>
      <c r="G58" s="6">
        <v>52.190104231276102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72545.999997100007</v>
      </c>
      <c r="E59" s="6">
        <v>95854.000000999993</v>
      </c>
      <c r="F59" s="6">
        <v>43.079572445319798</v>
      </c>
      <c r="G59" s="6">
        <v>56.920427554680202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72054.387158099998</v>
      </c>
      <c r="E60" s="6">
        <v>75798.084775199997</v>
      </c>
      <c r="F60" s="6">
        <v>48.733975303845803</v>
      </c>
      <c r="G60" s="6">
        <v>51.266024696154197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A1:AE65"/>
  <sheetViews>
    <sheetView workbookViewId="0"/>
  </sheetViews>
  <sheetFormatPr baseColWidth="10" defaultRowHeight="15" x14ac:dyDescent="0.25"/>
  <sheetData>
    <row r="1" spans="1:31" x14ac:dyDescent="0.25">
      <c r="L1" s="7" t="str">
        <f>HYPERLINK("#'Indice'!A1", "Ir al índice")</f>
        <v>Ir al índice</v>
      </c>
    </row>
    <row r="5" spans="1:31" ht="23.25" x14ac:dyDescent="0.35">
      <c r="A5" s="1" t="s">
        <v>0</v>
      </c>
    </row>
    <row r="7" spans="1:31" ht="21" x14ac:dyDescent="0.35">
      <c r="A7" s="2" t="s">
        <v>1367</v>
      </c>
    </row>
    <row r="9" spans="1:31" x14ac:dyDescent="0.25">
      <c r="A9" t="s">
        <v>1368</v>
      </c>
    </row>
    <row r="10" spans="1:31" x14ac:dyDescent="0.25">
      <c r="A10" t="s">
        <v>4</v>
      </c>
    </row>
    <row r="11" spans="1:31" x14ac:dyDescent="0.25">
      <c r="A11" t="s">
        <v>1369</v>
      </c>
    </row>
    <row r="12" spans="1:31" x14ac:dyDescent="0.25">
      <c r="A12" s="3" t="s">
        <v>6</v>
      </c>
    </row>
    <row r="13" spans="1:31" x14ac:dyDescent="0.25">
      <c r="A13" s="3" t="s">
        <v>7</v>
      </c>
    </row>
    <row r="15" spans="1:31" ht="17.25" x14ac:dyDescent="0.3">
      <c r="A15" s="4" t="s">
        <v>1370</v>
      </c>
    </row>
    <row r="16" spans="1:31" x14ac:dyDescent="0.25">
      <c r="A16" s="5" t="s">
        <v>9</v>
      </c>
      <c r="B16" s="5" t="s">
        <v>10</v>
      </c>
      <c r="C16" s="5" t="s">
        <v>11</v>
      </c>
      <c r="D16" s="5" t="s">
        <v>1371</v>
      </c>
      <c r="E16" s="5" t="s">
        <v>1372</v>
      </c>
      <c r="F16" s="5" t="s">
        <v>1373</v>
      </c>
      <c r="G16" s="5" t="s">
        <v>1374</v>
      </c>
      <c r="H16" s="5" t="s">
        <v>1375</v>
      </c>
      <c r="I16" s="5" t="s">
        <v>1376</v>
      </c>
      <c r="J16" s="5" t="s">
        <v>1377</v>
      </c>
      <c r="K16" s="5" t="s">
        <v>1378</v>
      </c>
      <c r="L16" s="5" t="s">
        <v>1379</v>
      </c>
      <c r="M16" s="5" t="s">
        <v>1380</v>
      </c>
      <c r="N16" s="5" t="s">
        <v>1381</v>
      </c>
      <c r="O16" s="5" t="s">
        <v>1382</v>
      </c>
      <c r="P16" s="5" t="s">
        <v>1383</v>
      </c>
      <c r="Q16" s="5" t="s">
        <v>1384</v>
      </c>
      <c r="R16" s="5" t="s">
        <v>1385</v>
      </c>
      <c r="S16" s="5" t="s">
        <v>1386</v>
      </c>
      <c r="T16" s="5" t="s">
        <v>1387</v>
      </c>
      <c r="U16" s="5" t="s">
        <v>1388</v>
      </c>
      <c r="V16" s="5" t="s">
        <v>1389</v>
      </c>
      <c r="W16" s="5" t="s">
        <v>1390</v>
      </c>
      <c r="X16" s="5" t="s">
        <v>1391</v>
      </c>
      <c r="Y16" s="5" t="s">
        <v>1392</v>
      </c>
      <c r="Z16" s="5" t="s">
        <v>1393</v>
      </c>
      <c r="AA16" s="5" t="s">
        <v>1394</v>
      </c>
      <c r="AB16" s="5" t="s">
        <v>1395</v>
      </c>
      <c r="AC16" s="5" t="s">
        <v>1396</v>
      </c>
      <c r="AD16" s="5" t="s">
        <v>1397</v>
      </c>
      <c r="AE16" s="5" t="s">
        <v>1398</v>
      </c>
    </row>
    <row r="17" spans="1:31" x14ac:dyDescent="0.25">
      <c r="A17" s="6" t="s">
        <v>20</v>
      </c>
      <c r="B17" s="6" t="s">
        <v>21</v>
      </c>
      <c r="C17" s="6" t="s">
        <v>22</v>
      </c>
      <c r="D17" s="6">
        <v>2810349.5127360001</v>
      </c>
      <c r="E17" s="6">
        <v>1463202.3295344</v>
      </c>
      <c r="F17" s="6">
        <v>2725501.4050636999</v>
      </c>
      <c r="G17" s="6">
        <v>262187.91460730002</v>
      </c>
      <c r="H17" s="6">
        <v>151825.39550069999</v>
      </c>
      <c r="I17" s="6">
        <v>31259.6551315</v>
      </c>
      <c r="J17" s="6">
        <v>144162.85422879999</v>
      </c>
      <c r="K17" s="6">
        <v>50726.780825000002</v>
      </c>
      <c r="L17" s="6">
        <v>137473.1739891</v>
      </c>
      <c r="M17" s="6">
        <v>8708.5600804999995</v>
      </c>
      <c r="N17" s="6">
        <v>787.48246970000002</v>
      </c>
      <c r="O17" s="6">
        <v>554.66204619999996</v>
      </c>
      <c r="P17" s="6">
        <v>1576.8541964000001</v>
      </c>
      <c r="Q17" s="6">
        <v>69138.419521200005</v>
      </c>
      <c r="R17" s="6">
        <v>35.7666637958583</v>
      </c>
      <c r="S17" s="6">
        <v>18.621835308599799</v>
      </c>
      <c r="T17" s="6">
        <v>34.686821688292298</v>
      </c>
      <c r="U17" s="6">
        <v>3.3368045328878</v>
      </c>
      <c r="V17" s="6">
        <v>1.9322464525987499</v>
      </c>
      <c r="W17" s="6">
        <v>0.39783435134883399</v>
      </c>
      <c r="X17" s="6">
        <v>1.8347270742253701</v>
      </c>
      <c r="Y17" s="6">
        <v>0.64558792669444098</v>
      </c>
      <c r="Z17" s="6">
        <v>1.74958907165636</v>
      </c>
      <c r="AA17" s="6">
        <v>0.110831816161556</v>
      </c>
      <c r="AB17" s="6">
        <v>1.00221060089681E-2</v>
      </c>
      <c r="AC17" s="6">
        <v>7.0590546965258599E-3</v>
      </c>
      <c r="AD17" s="6">
        <v>2.0068256151819501E-2</v>
      </c>
      <c r="AE17" s="6">
        <v>0.87990856481916302</v>
      </c>
    </row>
    <row r="18" spans="1:31" x14ac:dyDescent="0.25">
      <c r="A18" t="s">
        <v>23</v>
      </c>
    </row>
    <row r="19" spans="1:31" x14ac:dyDescent="0.25">
      <c r="A19" t="s">
        <v>24</v>
      </c>
    </row>
    <row r="20" spans="1:31" x14ac:dyDescent="0.25">
      <c r="A20" t="s">
        <v>25</v>
      </c>
    </row>
    <row r="21" spans="1:31" x14ac:dyDescent="0.25">
      <c r="A21" t="s">
        <v>26</v>
      </c>
    </row>
    <row r="25" spans="1:31" x14ac:dyDescent="0.25">
      <c r="L25" s="7" t="str">
        <f>HYPERLINK("#'Indice'!A1", "Ir al índice")</f>
        <v>Ir al índice</v>
      </c>
    </row>
    <row r="26" spans="1:31" ht="17.25" x14ac:dyDescent="0.3">
      <c r="A26" s="4" t="s">
        <v>1399</v>
      </c>
    </row>
    <row r="27" spans="1:31" x14ac:dyDescent="0.25">
      <c r="A27" s="5" t="s">
        <v>28</v>
      </c>
      <c r="B27" s="5" t="s">
        <v>29</v>
      </c>
      <c r="C27" s="5" t="s">
        <v>11</v>
      </c>
      <c r="D27" s="5" t="s">
        <v>1371</v>
      </c>
      <c r="E27" s="5" t="s">
        <v>1372</v>
      </c>
      <c r="F27" s="5" t="s">
        <v>1373</v>
      </c>
      <c r="G27" s="5" t="s">
        <v>1374</v>
      </c>
      <c r="H27" s="5" t="s">
        <v>1375</v>
      </c>
      <c r="I27" s="5" t="s">
        <v>1376</v>
      </c>
      <c r="J27" s="5" t="s">
        <v>1377</v>
      </c>
      <c r="K27" s="5" t="s">
        <v>1378</v>
      </c>
      <c r="L27" s="5" t="s">
        <v>1379</v>
      </c>
      <c r="M27" s="5" t="s">
        <v>1380</v>
      </c>
      <c r="N27" s="5" t="s">
        <v>1381</v>
      </c>
      <c r="O27" s="5" t="s">
        <v>1382</v>
      </c>
      <c r="P27" s="5" t="s">
        <v>1384</v>
      </c>
      <c r="Q27" s="5" t="s">
        <v>1383</v>
      </c>
      <c r="R27" s="5" t="s">
        <v>1385</v>
      </c>
      <c r="S27" s="5" t="s">
        <v>1386</v>
      </c>
      <c r="T27" s="5" t="s">
        <v>1387</v>
      </c>
      <c r="U27" s="5" t="s">
        <v>1388</v>
      </c>
      <c r="V27" s="5" t="s">
        <v>1389</v>
      </c>
      <c r="W27" s="5" t="s">
        <v>1390</v>
      </c>
      <c r="X27" s="5" t="s">
        <v>1391</v>
      </c>
      <c r="Y27" s="5" t="s">
        <v>1392</v>
      </c>
      <c r="Z27" s="5" t="s">
        <v>1393</v>
      </c>
      <c r="AA27" s="5" t="s">
        <v>1394</v>
      </c>
      <c r="AB27" s="5" t="s">
        <v>1395</v>
      </c>
      <c r="AC27" s="5" t="s">
        <v>1396</v>
      </c>
      <c r="AD27" s="5" t="s">
        <v>1398</v>
      </c>
      <c r="AE27" s="5" t="s">
        <v>1397</v>
      </c>
    </row>
    <row r="28" spans="1:31" x14ac:dyDescent="0.25">
      <c r="A28" s="6" t="s">
        <v>30</v>
      </c>
      <c r="B28" s="6" t="s">
        <v>5063</v>
      </c>
      <c r="C28" s="6" t="s">
        <v>22</v>
      </c>
      <c r="D28" s="6">
        <v>1135.1137796</v>
      </c>
      <c r="E28" s="6">
        <v>734.48538680000001</v>
      </c>
      <c r="F28" s="6">
        <v>1290.3121659999999</v>
      </c>
      <c r="G28" s="6">
        <v>191.2910344</v>
      </c>
      <c r="H28" s="6">
        <v>36.092647999999997</v>
      </c>
      <c r="I28" s="6">
        <v>9.0231619999999992</v>
      </c>
      <c r="J28" s="6">
        <v>48.725074800000002</v>
      </c>
      <c r="K28" s="6">
        <v>55.943604399999998</v>
      </c>
      <c r="L28" s="6">
        <v>39.701912800000002</v>
      </c>
      <c r="M28" s="6">
        <v>1.8046324</v>
      </c>
      <c r="N28" s="6">
        <v>1.8046324</v>
      </c>
      <c r="O28" s="6">
        <v>1.8046324</v>
      </c>
      <c r="P28" s="6">
        <v>37.8972804</v>
      </c>
      <c r="Q28" s="6">
        <v>0</v>
      </c>
      <c r="R28" s="6">
        <v>31.6717019133938</v>
      </c>
      <c r="S28" s="6">
        <v>20.493454179254801</v>
      </c>
      <c r="T28" s="6">
        <v>36.0020140986908</v>
      </c>
      <c r="U28" s="6">
        <v>5.3373615307150004</v>
      </c>
      <c r="V28" s="6">
        <v>1.0070493454179299</v>
      </c>
      <c r="W28" s="6">
        <v>0.25176233635448098</v>
      </c>
      <c r="X28" s="6">
        <v>1.3595166163142001</v>
      </c>
      <c r="Y28" s="6">
        <v>1.56092648539778</v>
      </c>
      <c r="Z28" s="6">
        <v>1.10775427995972</v>
      </c>
      <c r="AA28" s="6">
        <v>5.0352467270896303E-2</v>
      </c>
      <c r="AB28" s="6">
        <v>5.0352467270896303E-2</v>
      </c>
      <c r="AC28" s="6">
        <v>5.0352467270896303E-2</v>
      </c>
      <c r="AD28" s="6">
        <v>1.0574018126888201</v>
      </c>
      <c r="AE28" s="6">
        <v>0</v>
      </c>
    </row>
    <row r="29" spans="1:31" x14ac:dyDescent="0.25">
      <c r="A29" s="6" t="s">
        <v>31</v>
      </c>
      <c r="B29" s="6" t="s">
        <v>32</v>
      </c>
      <c r="C29" s="6" t="s">
        <v>22</v>
      </c>
      <c r="D29" s="6">
        <v>7921.1985394000003</v>
      </c>
      <c r="E29" s="6">
        <v>5087.9484662000004</v>
      </c>
      <c r="F29" s="6">
        <v>10290.8301913</v>
      </c>
      <c r="G29" s="6">
        <v>1614.0620392000001</v>
      </c>
      <c r="H29" s="6">
        <v>240.73298890000001</v>
      </c>
      <c r="I29" s="6">
        <v>73.268502999999995</v>
      </c>
      <c r="J29" s="6">
        <v>284.23560730000003</v>
      </c>
      <c r="K29" s="6">
        <v>200.57073410000001</v>
      </c>
      <c r="L29" s="6">
        <v>252.5690802</v>
      </c>
      <c r="M29" s="6">
        <v>0</v>
      </c>
      <c r="N29" s="6">
        <v>2.2156956999999999</v>
      </c>
      <c r="O29" s="6">
        <v>0</v>
      </c>
      <c r="P29" s="6">
        <v>124.047247</v>
      </c>
      <c r="Q29" s="6">
        <v>6.1931786999999998</v>
      </c>
      <c r="R29" s="6">
        <v>30.351894043875902</v>
      </c>
      <c r="S29" s="6">
        <v>19.4956447535906</v>
      </c>
      <c r="T29" s="6">
        <v>39.431682722791102</v>
      </c>
      <c r="U29" s="6">
        <v>6.1846499302303197</v>
      </c>
      <c r="V29" s="6">
        <v>0.92242381447894095</v>
      </c>
      <c r="W29" s="6">
        <v>0.28074512067183399</v>
      </c>
      <c r="X29" s="6">
        <v>1.08911410228581</v>
      </c>
      <c r="Y29" s="6">
        <v>0.76853289807412595</v>
      </c>
      <c r="Z29" s="6">
        <v>0.96777652054284602</v>
      </c>
      <c r="AA29" s="6">
        <v>0</v>
      </c>
      <c r="AB29" s="6">
        <v>8.48994767463126E-3</v>
      </c>
      <c r="AC29" s="6">
        <v>0</v>
      </c>
      <c r="AD29" s="6">
        <v>0.47531555719138702</v>
      </c>
      <c r="AE29" s="6">
        <v>2.3730588592396001E-2</v>
      </c>
    </row>
    <row r="30" spans="1:31" x14ac:dyDescent="0.25">
      <c r="A30" s="6" t="s">
        <v>33</v>
      </c>
      <c r="B30" s="6" t="s">
        <v>34</v>
      </c>
      <c r="C30" s="6" t="s">
        <v>22</v>
      </c>
      <c r="D30" s="6">
        <v>133762.6012762</v>
      </c>
      <c r="E30" s="6">
        <v>77248.026263599997</v>
      </c>
      <c r="F30" s="6">
        <v>160949.38468220001</v>
      </c>
      <c r="G30" s="6">
        <v>20800.911339099999</v>
      </c>
      <c r="H30" s="6">
        <v>7691.3932009</v>
      </c>
      <c r="I30" s="6">
        <v>1549.5972890999999</v>
      </c>
      <c r="J30" s="6">
        <v>6528.5982459999996</v>
      </c>
      <c r="K30" s="6">
        <v>4861.1801323</v>
      </c>
      <c r="L30" s="6">
        <v>7218.1418280999997</v>
      </c>
      <c r="M30" s="6">
        <v>9.7129569999999994</v>
      </c>
      <c r="N30" s="6">
        <v>0</v>
      </c>
      <c r="O30" s="6">
        <v>0</v>
      </c>
      <c r="P30" s="6">
        <v>3020.8862041000002</v>
      </c>
      <c r="Q30" s="6">
        <v>113.1089142</v>
      </c>
      <c r="R30" s="6">
        <v>31.5661317047228</v>
      </c>
      <c r="S30" s="6">
        <v>18.229470328045601</v>
      </c>
      <c r="T30" s="6">
        <v>37.981838168516497</v>
      </c>
      <c r="U30" s="6">
        <v>4.9087286030906503</v>
      </c>
      <c r="V30" s="6">
        <v>1.81506286851508</v>
      </c>
      <c r="W30" s="6">
        <v>0.36568361896618801</v>
      </c>
      <c r="X30" s="6">
        <v>1.5406592733265401</v>
      </c>
      <c r="Y30" s="6">
        <v>1.14717156239893</v>
      </c>
      <c r="Z30" s="6">
        <v>1.70338206221558</v>
      </c>
      <c r="AA30" s="6">
        <v>2.2921240838552799E-3</v>
      </c>
      <c r="AB30" s="6">
        <v>0</v>
      </c>
      <c r="AC30" s="6">
        <v>0</v>
      </c>
      <c r="AD30" s="6">
        <v>0.712887540118192</v>
      </c>
      <c r="AE30" s="6">
        <v>2.6692146000084301E-2</v>
      </c>
    </row>
    <row r="31" spans="1:31" x14ac:dyDescent="0.25">
      <c r="A31" s="6" t="s">
        <v>35</v>
      </c>
      <c r="B31" s="6" t="s">
        <v>36</v>
      </c>
      <c r="C31" s="6" t="s">
        <v>22</v>
      </c>
      <c r="D31" s="6">
        <v>74730.4885201</v>
      </c>
      <c r="E31" s="6">
        <v>40332.2841978</v>
      </c>
      <c r="F31" s="6">
        <v>88465.178717899995</v>
      </c>
      <c r="G31" s="6">
        <v>9484.8784973000002</v>
      </c>
      <c r="H31" s="6">
        <v>3886.8084632</v>
      </c>
      <c r="I31" s="6">
        <v>570.02060530000006</v>
      </c>
      <c r="J31" s="6">
        <v>2280.1373021999998</v>
      </c>
      <c r="K31" s="6">
        <v>1924.8797049</v>
      </c>
      <c r="L31" s="6">
        <v>3539.27207</v>
      </c>
      <c r="M31" s="6">
        <v>0</v>
      </c>
      <c r="N31" s="6">
        <v>0</v>
      </c>
      <c r="O31" s="6">
        <v>0</v>
      </c>
      <c r="P31" s="6">
        <v>796.6576384</v>
      </c>
      <c r="Q31" s="6">
        <v>0</v>
      </c>
      <c r="R31" s="6">
        <v>33.065036166329698</v>
      </c>
      <c r="S31" s="6">
        <v>17.8453060066944</v>
      </c>
      <c r="T31" s="6">
        <v>39.142047532332597</v>
      </c>
      <c r="U31" s="6">
        <v>4.1966519523302104</v>
      </c>
      <c r="V31" s="6">
        <v>1.7197460494686501</v>
      </c>
      <c r="W31" s="6">
        <v>0.252209671086631</v>
      </c>
      <c r="X31" s="6">
        <v>1.00886296683531</v>
      </c>
      <c r="Y31" s="6">
        <v>0.85167671614021201</v>
      </c>
      <c r="Z31" s="6">
        <v>1.56597610044466</v>
      </c>
      <c r="AA31" s="6">
        <v>0</v>
      </c>
      <c r="AB31" s="6">
        <v>0</v>
      </c>
      <c r="AC31" s="6">
        <v>0</v>
      </c>
      <c r="AD31" s="6">
        <v>0.35248683833765998</v>
      </c>
      <c r="AE31" s="6">
        <v>0</v>
      </c>
    </row>
    <row r="32" spans="1:31" x14ac:dyDescent="0.25">
      <c r="A32" s="6" t="s">
        <v>37</v>
      </c>
      <c r="B32" s="6" t="s">
        <v>38</v>
      </c>
      <c r="C32" s="6" t="s">
        <v>22</v>
      </c>
      <c r="D32" s="6">
        <v>89335.958306300003</v>
      </c>
      <c r="E32" s="6">
        <v>48241.0860474</v>
      </c>
      <c r="F32" s="6">
        <v>105572.053397</v>
      </c>
      <c r="G32" s="6">
        <v>12666.6068445</v>
      </c>
      <c r="H32" s="6">
        <v>3610.5823645999999</v>
      </c>
      <c r="I32" s="6">
        <v>1092.4021524</v>
      </c>
      <c r="J32" s="6">
        <v>3175.9877876999999</v>
      </c>
      <c r="K32" s="6">
        <v>2372.8357356000001</v>
      </c>
      <c r="L32" s="6">
        <v>4552.6340565</v>
      </c>
      <c r="M32" s="6">
        <v>41.327667300000002</v>
      </c>
      <c r="N32" s="6">
        <v>41.322106400000003</v>
      </c>
      <c r="O32" s="6">
        <v>0</v>
      </c>
      <c r="P32" s="6">
        <v>1120.4507973</v>
      </c>
      <c r="Q32" s="6">
        <v>44.794654100000002</v>
      </c>
      <c r="R32" s="6">
        <v>32.860044040608898</v>
      </c>
      <c r="S32" s="6">
        <v>17.744301870578099</v>
      </c>
      <c r="T32" s="6">
        <v>38.832093927829803</v>
      </c>
      <c r="U32" s="6">
        <v>4.6591010679962102</v>
      </c>
      <c r="V32" s="6">
        <v>1.32806428410624</v>
      </c>
      <c r="W32" s="6">
        <v>0.401813374126961</v>
      </c>
      <c r="X32" s="6">
        <v>1.16820931408644</v>
      </c>
      <c r="Y32" s="6">
        <v>0.87278950437416303</v>
      </c>
      <c r="Z32" s="6">
        <v>1.6745749240685801</v>
      </c>
      <c r="AA32" s="6">
        <v>1.52013701237463E-2</v>
      </c>
      <c r="AB32" s="6">
        <v>1.5199324682891599E-2</v>
      </c>
      <c r="AC32" s="6">
        <v>0</v>
      </c>
      <c r="AD32" s="6">
        <v>0.412130381121315</v>
      </c>
      <c r="AE32" s="6">
        <v>1.6476616296688201E-2</v>
      </c>
    </row>
    <row r="33" spans="1:31" x14ac:dyDescent="0.25">
      <c r="A33" s="6" t="s">
        <v>39</v>
      </c>
      <c r="B33" s="6" t="s">
        <v>40</v>
      </c>
      <c r="C33" s="6" t="s">
        <v>22</v>
      </c>
      <c r="D33" s="6">
        <v>11991.471679300001</v>
      </c>
      <c r="E33" s="6">
        <v>7016.2563891999998</v>
      </c>
      <c r="F33" s="6">
        <v>13771.3659981</v>
      </c>
      <c r="G33" s="6">
        <v>1208.8164929</v>
      </c>
      <c r="H33" s="6">
        <v>476.08521780000001</v>
      </c>
      <c r="I33" s="6">
        <v>50.199021000000002</v>
      </c>
      <c r="J33" s="6">
        <v>574.09708420000004</v>
      </c>
      <c r="K33" s="6">
        <v>174.74501000000001</v>
      </c>
      <c r="L33" s="6">
        <v>762.27690429999996</v>
      </c>
      <c r="M33" s="6">
        <v>8.4924625000000002</v>
      </c>
      <c r="N33" s="6">
        <v>0</v>
      </c>
      <c r="O33" s="6">
        <v>0</v>
      </c>
      <c r="P33" s="6">
        <v>409.67706010000001</v>
      </c>
      <c r="Q33" s="6">
        <v>3.6675129000000002</v>
      </c>
      <c r="R33" s="6">
        <v>32.9009851400318</v>
      </c>
      <c r="S33" s="6">
        <v>19.250493465135499</v>
      </c>
      <c r="T33" s="6">
        <v>37.784478851212697</v>
      </c>
      <c r="U33" s="6">
        <v>3.3166282282584598</v>
      </c>
      <c r="V33" s="6">
        <v>1.30623438850009</v>
      </c>
      <c r="W33" s="6">
        <v>0.13773098816688001</v>
      </c>
      <c r="X33" s="6">
        <v>1.5751494179655501</v>
      </c>
      <c r="Y33" s="6">
        <v>0.47944765505548997</v>
      </c>
      <c r="Z33" s="6">
        <v>2.0914581438954598</v>
      </c>
      <c r="AA33" s="6">
        <v>2.3300758237798501E-2</v>
      </c>
      <c r="AB33" s="6">
        <v>0</v>
      </c>
      <c r="AC33" s="6">
        <v>0</v>
      </c>
      <c r="AD33" s="6">
        <v>1.1240304132001999</v>
      </c>
      <c r="AE33" s="6">
        <v>1.00625503400112E-2</v>
      </c>
    </row>
    <row r="34" spans="1:31" x14ac:dyDescent="0.25">
      <c r="A34" s="6" t="s">
        <v>41</v>
      </c>
      <c r="B34" s="6" t="s">
        <v>42</v>
      </c>
      <c r="C34" s="6" t="s">
        <v>22</v>
      </c>
      <c r="D34" s="6">
        <v>3868.5632202000002</v>
      </c>
      <c r="E34" s="6">
        <v>2483.7608934999998</v>
      </c>
      <c r="F34" s="6">
        <v>5053.1337807</v>
      </c>
      <c r="G34" s="6">
        <v>420.08315349999998</v>
      </c>
      <c r="H34" s="6">
        <v>64.281345700000003</v>
      </c>
      <c r="I34" s="6">
        <v>22.931726699999999</v>
      </c>
      <c r="J34" s="6">
        <v>97.665450899999996</v>
      </c>
      <c r="K34" s="6">
        <v>72.431427799999994</v>
      </c>
      <c r="L34" s="6">
        <v>231.88653120000001</v>
      </c>
      <c r="M34" s="6">
        <v>210.8920124</v>
      </c>
      <c r="N34" s="6">
        <v>1.4442406000000001</v>
      </c>
      <c r="O34" s="6">
        <v>0</v>
      </c>
      <c r="P34" s="6">
        <v>65.273315699999998</v>
      </c>
      <c r="Q34" s="6">
        <v>0</v>
      </c>
      <c r="R34" s="6">
        <v>30.721542138382901</v>
      </c>
      <c r="S34" s="6">
        <v>19.724368094308399</v>
      </c>
      <c r="T34" s="6">
        <v>40.128609392774898</v>
      </c>
      <c r="U34" s="6">
        <v>3.33601949025608</v>
      </c>
      <c r="V34" s="6">
        <v>0.51047946181228798</v>
      </c>
      <c r="W34" s="6">
        <v>0.182108438719921</v>
      </c>
      <c r="X34" s="6">
        <v>0.77559370094342095</v>
      </c>
      <c r="Y34" s="6">
        <v>0.57520196378900001</v>
      </c>
      <c r="Z34" s="6">
        <v>1.84148776537661</v>
      </c>
      <c r="AA34" s="6">
        <v>1.67476333636342</v>
      </c>
      <c r="AB34" s="6">
        <v>1.14691930635089E-2</v>
      </c>
      <c r="AC34" s="6">
        <v>0</v>
      </c>
      <c r="AD34" s="6">
        <v>0.51835702420958496</v>
      </c>
      <c r="AE34" s="6">
        <v>0</v>
      </c>
    </row>
    <row r="35" spans="1:31" x14ac:dyDescent="0.25">
      <c r="A35" s="6" t="s">
        <v>43</v>
      </c>
      <c r="B35" s="6" t="s">
        <v>44</v>
      </c>
      <c r="C35" s="6" t="s">
        <v>22</v>
      </c>
      <c r="D35" s="6">
        <v>104503.92986829999</v>
      </c>
      <c r="E35" s="6">
        <v>56294.287813700001</v>
      </c>
      <c r="F35" s="6">
        <v>85615.693953900001</v>
      </c>
      <c r="G35" s="6">
        <v>4664.6413327999999</v>
      </c>
      <c r="H35" s="6">
        <v>5718.9981521</v>
      </c>
      <c r="I35" s="6">
        <v>973.43049529999996</v>
      </c>
      <c r="J35" s="6">
        <v>5183.7734210999997</v>
      </c>
      <c r="K35" s="6">
        <v>834.45318580000003</v>
      </c>
      <c r="L35" s="6">
        <v>3409.8574376000001</v>
      </c>
      <c r="M35" s="6">
        <v>734.38048630000003</v>
      </c>
      <c r="N35" s="6">
        <v>0</v>
      </c>
      <c r="O35" s="6">
        <v>71.335571299999998</v>
      </c>
      <c r="P35" s="6">
        <v>2641.0125038000001</v>
      </c>
      <c r="Q35" s="6">
        <v>72.5756686</v>
      </c>
      <c r="R35" s="6">
        <v>38.602452397497501</v>
      </c>
      <c r="S35" s="6">
        <v>20.7944100123125</v>
      </c>
      <c r="T35" s="6">
        <v>31.625372887882801</v>
      </c>
      <c r="U35" s="6">
        <v>1.72306051291792</v>
      </c>
      <c r="V35" s="6">
        <v>2.1125268131642101</v>
      </c>
      <c r="W35" s="6">
        <v>0.359573122316514</v>
      </c>
      <c r="X35" s="6">
        <v>1.91482145197417</v>
      </c>
      <c r="Y35" s="6">
        <v>0.308236632090098</v>
      </c>
      <c r="Z35" s="6">
        <v>1.25955894274111</v>
      </c>
      <c r="AA35" s="6">
        <v>0.271271021097228</v>
      </c>
      <c r="AB35" s="6">
        <v>0</v>
      </c>
      <c r="AC35" s="6">
        <v>2.6350473124091101E-2</v>
      </c>
      <c r="AD35" s="6">
        <v>0.97555718323335805</v>
      </c>
      <c r="AE35" s="6">
        <v>2.68085496485992E-2</v>
      </c>
    </row>
    <row r="36" spans="1:31" x14ac:dyDescent="0.25">
      <c r="A36" s="6" t="s">
        <v>45</v>
      </c>
      <c r="B36" s="6" t="s">
        <v>46</v>
      </c>
      <c r="C36" s="6" t="s">
        <v>22</v>
      </c>
      <c r="D36" s="6">
        <v>63913.704136400003</v>
      </c>
      <c r="E36" s="6">
        <v>34811.082662599998</v>
      </c>
      <c r="F36" s="6">
        <v>63652.3563259</v>
      </c>
      <c r="G36" s="6">
        <v>5129.8961433000004</v>
      </c>
      <c r="H36" s="6">
        <v>3697.2363036000002</v>
      </c>
      <c r="I36" s="6">
        <v>1356.7328603000001</v>
      </c>
      <c r="J36" s="6">
        <v>3865.0639024000002</v>
      </c>
      <c r="K36" s="6">
        <v>1064.0908973000001</v>
      </c>
      <c r="L36" s="6">
        <v>1946.377434</v>
      </c>
      <c r="M36" s="6">
        <v>74.871212700000001</v>
      </c>
      <c r="N36" s="6">
        <v>0</v>
      </c>
      <c r="O36" s="6">
        <v>0</v>
      </c>
      <c r="P36" s="6">
        <v>1866.5881176</v>
      </c>
      <c r="Q36" s="6">
        <v>0</v>
      </c>
      <c r="R36" s="6">
        <v>35.237848106040602</v>
      </c>
      <c r="S36" s="6">
        <v>19.192560654185499</v>
      </c>
      <c r="T36" s="6">
        <v>35.093757968038403</v>
      </c>
      <c r="U36" s="6">
        <v>2.8282901693757299</v>
      </c>
      <c r="V36" s="6">
        <v>2.03841496966528</v>
      </c>
      <c r="W36" s="6">
        <v>0.74801401511163002</v>
      </c>
      <c r="X36" s="6">
        <v>2.1309441621823502</v>
      </c>
      <c r="Y36" s="6">
        <v>0.58667032237806105</v>
      </c>
      <c r="Z36" s="6">
        <v>1.0731055773257201</v>
      </c>
      <c r="AA36" s="6">
        <v>4.1279103695933302E-2</v>
      </c>
      <c r="AB36" s="6">
        <v>0</v>
      </c>
      <c r="AC36" s="6">
        <v>0</v>
      </c>
      <c r="AD36" s="6">
        <v>1.02911495200087</v>
      </c>
      <c r="AE36" s="6">
        <v>0</v>
      </c>
    </row>
    <row r="37" spans="1:31" x14ac:dyDescent="0.25">
      <c r="A37" s="6" t="s">
        <v>47</v>
      </c>
      <c r="B37" s="6" t="s">
        <v>48</v>
      </c>
      <c r="C37" s="6" t="s">
        <v>22</v>
      </c>
      <c r="D37" s="6">
        <v>91657.869566900001</v>
      </c>
      <c r="E37" s="6">
        <v>54800.221483100002</v>
      </c>
      <c r="F37" s="6">
        <v>114473.01801280001</v>
      </c>
      <c r="G37" s="6">
        <v>12006.025954299999</v>
      </c>
      <c r="H37" s="6">
        <v>4464.0017909999997</v>
      </c>
      <c r="I37" s="6">
        <v>2073.9802906999998</v>
      </c>
      <c r="J37" s="6">
        <v>4555.8400754000004</v>
      </c>
      <c r="K37" s="6">
        <v>2529.4040025999998</v>
      </c>
      <c r="L37" s="6">
        <v>6003.1744505999995</v>
      </c>
      <c r="M37" s="6">
        <v>0</v>
      </c>
      <c r="N37" s="6">
        <v>0</v>
      </c>
      <c r="O37" s="6">
        <v>0</v>
      </c>
      <c r="P37" s="6">
        <v>4538.4643686999998</v>
      </c>
      <c r="Q37" s="6">
        <v>0</v>
      </c>
      <c r="R37" s="6">
        <v>30.850640375394001</v>
      </c>
      <c r="S37" s="6">
        <v>18.444918406412398</v>
      </c>
      <c r="T37" s="6">
        <v>38.529871227491803</v>
      </c>
      <c r="U37" s="6">
        <v>4.0410451476117997</v>
      </c>
      <c r="V37" s="6">
        <v>1.5025148908652901</v>
      </c>
      <c r="W37" s="6">
        <v>0.69807012094406096</v>
      </c>
      <c r="X37" s="6">
        <v>1.5334262561207299</v>
      </c>
      <c r="Y37" s="6">
        <v>0.85135879348950905</v>
      </c>
      <c r="Z37" s="6">
        <v>2.0205769233053998</v>
      </c>
      <c r="AA37" s="6">
        <v>0</v>
      </c>
      <c r="AB37" s="6">
        <v>0</v>
      </c>
      <c r="AC37" s="6">
        <v>0</v>
      </c>
      <c r="AD37" s="6">
        <v>1.5275778583649999</v>
      </c>
      <c r="AE37" s="6">
        <v>0</v>
      </c>
    </row>
    <row r="38" spans="1:31" x14ac:dyDescent="0.25">
      <c r="A38" s="6" t="s">
        <v>49</v>
      </c>
      <c r="B38" s="6" t="s">
        <v>50</v>
      </c>
      <c r="C38" s="6" t="s">
        <v>22</v>
      </c>
      <c r="D38" s="6">
        <v>140517.95181239999</v>
      </c>
      <c r="E38" s="6">
        <v>74352.790168899999</v>
      </c>
      <c r="F38" s="6">
        <v>138059.9671712</v>
      </c>
      <c r="G38" s="6">
        <v>12692.432356400001</v>
      </c>
      <c r="H38" s="6">
        <v>7419.6360146999996</v>
      </c>
      <c r="I38" s="6">
        <v>1977.9327785999999</v>
      </c>
      <c r="J38" s="6">
        <v>7486.1673766000004</v>
      </c>
      <c r="K38" s="6">
        <v>3095.9740919000001</v>
      </c>
      <c r="L38" s="6">
        <v>7158.4179653000001</v>
      </c>
      <c r="M38" s="6">
        <v>83.702871099999996</v>
      </c>
      <c r="N38" s="6">
        <v>0</v>
      </c>
      <c r="O38" s="6">
        <v>0</v>
      </c>
      <c r="P38" s="6">
        <v>3457.3187742</v>
      </c>
      <c r="Q38" s="6">
        <v>227.74809999999999</v>
      </c>
      <c r="R38" s="6">
        <v>35.436899559037499</v>
      </c>
      <c r="S38" s="6">
        <v>18.750859396720799</v>
      </c>
      <c r="T38" s="6">
        <v>34.817026057293397</v>
      </c>
      <c r="U38" s="6">
        <v>3.2008753669716801</v>
      </c>
      <c r="V38" s="6">
        <v>1.8711409668749499</v>
      </c>
      <c r="W38" s="6">
        <v>0.49881032498504502</v>
      </c>
      <c r="X38" s="6">
        <v>1.88791935823895</v>
      </c>
      <c r="Y38" s="6">
        <v>0.78076659613224697</v>
      </c>
      <c r="Z38" s="6">
        <v>1.8052649869008399</v>
      </c>
      <c r="AA38" s="6">
        <v>2.11088348336715E-2</v>
      </c>
      <c r="AB38" s="6">
        <v>0</v>
      </c>
      <c r="AC38" s="6">
        <v>0</v>
      </c>
      <c r="AD38" s="6">
        <v>0.87189328171013503</v>
      </c>
      <c r="AE38" s="6">
        <v>5.7435270300811699E-2</v>
      </c>
    </row>
    <row r="39" spans="1:31" x14ac:dyDescent="0.25">
      <c r="A39" s="6" t="s">
        <v>51</v>
      </c>
      <c r="B39" s="6" t="s">
        <v>52</v>
      </c>
      <c r="C39" s="6" t="s">
        <v>22</v>
      </c>
      <c r="D39" s="6">
        <v>87233.045735599997</v>
      </c>
      <c r="E39" s="6">
        <v>44145.296107000002</v>
      </c>
      <c r="F39" s="6">
        <v>84403.035351300001</v>
      </c>
      <c r="G39" s="6">
        <v>10761.2092209</v>
      </c>
      <c r="H39" s="6">
        <v>3755.933869</v>
      </c>
      <c r="I39" s="6">
        <v>874.2644229</v>
      </c>
      <c r="J39" s="6">
        <v>4871.5508071000004</v>
      </c>
      <c r="K39" s="6">
        <v>2285.1377023999999</v>
      </c>
      <c r="L39" s="6">
        <v>4543.2983363000003</v>
      </c>
      <c r="M39" s="6">
        <v>42.176636500000001</v>
      </c>
      <c r="N39" s="6">
        <v>4.8104544999999996</v>
      </c>
      <c r="O39" s="6">
        <v>7.4062406000000003</v>
      </c>
      <c r="P39" s="6">
        <v>2808.1837522999999</v>
      </c>
      <c r="Q39" s="6">
        <v>110.7412886</v>
      </c>
      <c r="R39" s="6">
        <v>35.482787528657497</v>
      </c>
      <c r="S39" s="6">
        <v>17.956476802404001</v>
      </c>
      <c r="T39" s="6">
        <v>34.331656597446297</v>
      </c>
      <c r="U39" s="6">
        <v>4.3772139000392096</v>
      </c>
      <c r="V39" s="6">
        <v>1.52775822879502</v>
      </c>
      <c r="W39" s="6">
        <v>0.355614532314389</v>
      </c>
      <c r="X39" s="6">
        <v>1.98154496115279</v>
      </c>
      <c r="Y39" s="6">
        <v>0.92949930710597195</v>
      </c>
      <c r="Z39" s="6">
        <v>1.8480254608426001</v>
      </c>
      <c r="AA39" s="6">
        <v>1.7155707667698399E-2</v>
      </c>
      <c r="AB39" s="6">
        <v>1.9566935156330998E-3</v>
      </c>
      <c r="AC39" s="6">
        <v>3.0125517156930999E-3</v>
      </c>
      <c r="AD39" s="6">
        <v>1.14225276194415</v>
      </c>
      <c r="AE39" s="6">
        <v>4.50449663990116E-2</v>
      </c>
    </row>
    <row r="40" spans="1:31" x14ac:dyDescent="0.25">
      <c r="A40" s="6" t="s">
        <v>53</v>
      </c>
      <c r="B40" s="6" t="s">
        <v>54</v>
      </c>
      <c r="C40" s="6" t="s">
        <v>22</v>
      </c>
      <c r="D40" s="6">
        <v>102707.87725819999</v>
      </c>
      <c r="E40" s="6">
        <v>50508.971451400001</v>
      </c>
      <c r="F40" s="6">
        <v>87630.640464299999</v>
      </c>
      <c r="G40" s="6">
        <v>6795.9665487000002</v>
      </c>
      <c r="H40" s="6">
        <v>5018.7664560000003</v>
      </c>
      <c r="I40" s="6">
        <v>1332.2755665</v>
      </c>
      <c r="J40" s="6">
        <v>4666.8217547000004</v>
      </c>
      <c r="K40" s="6">
        <v>1784.4657961</v>
      </c>
      <c r="L40" s="6">
        <v>4725.8664796000003</v>
      </c>
      <c r="M40" s="6">
        <v>0</v>
      </c>
      <c r="N40" s="6">
        <v>0</v>
      </c>
      <c r="O40" s="6">
        <v>0</v>
      </c>
      <c r="P40" s="6">
        <v>2615.2206304000001</v>
      </c>
      <c r="Q40" s="6">
        <v>121.0300316</v>
      </c>
      <c r="R40" s="6">
        <v>38.337009219860803</v>
      </c>
      <c r="S40" s="6">
        <v>18.853109964975101</v>
      </c>
      <c r="T40" s="6">
        <v>32.709240625980897</v>
      </c>
      <c r="U40" s="6">
        <v>2.5366801377893</v>
      </c>
      <c r="V40" s="6">
        <v>1.8733178119562299</v>
      </c>
      <c r="W40" s="6">
        <v>0.497288640752508</v>
      </c>
      <c r="X40" s="6">
        <v>1.74195001798751</v>
      </c>
      <c r="Y40" s="6">
        <v>0.66607434116890096</v>
      </c>
      <c r="Z40" s="6">
        <v>1.76398920547052</v>
      </c>
      <c r="AA40" s="6">
        <v>0</v>
      </c>
      <c r="AB40" s="6">
        <v>0</v>
      </c>
      <c r="AC40" s="6">
        <v>0</v>
      </c>
      <c r="AD40" s="6">
        <v>0.97616404988654704</v>
      </c>
      <c r="AE40" s="6">
        <v>4.5175984171737897E-2</v>
      </c>
    </row>
    <row r="41" spans="1:31" x14ac:dyDescent="0.25">
      <c r="A41" s="6" t="s">
        <v>55</v>
      </c>
      <c r="B41" s="6" t="s">
        <v>56</v>
      </c>
      <c r="C41" s="6" t="s">
        <v>22</v>
      </c>
      <c r="D41" s="6">
        <v>87808.380498600003</v>
      </c>
      <c r="E41" s="6">
        <v>50559.2727199</v>
      </c>
      <c r="F41" s="6">
        <v>101523.8778893</v>
      </c>
      <c r="G41" s="6">
        <v>8557.6512328000008</v>
      </c>
      <c r="H41" s="6">
        <v>5721.1672675999998</v>
      </c>
      <c r="I41" s="6">
        <v>1081.8141869000001</v>
      </c>
      <c r="J41" s="6">
        <v>5206.6219148</v>
      </c>
      <c r="K41" s="6">
        <v>1957.3423565999999</v>
      </c>
      <c r="L41" s="6">
        <v>5050.0948613</v>
      </c>
      <c r="M41" s="6">
        <v>0</v>
      </c>
      <c r="N41" s="6">
        <v>0</v>
      </c>
      <c r="O41" s="6">
        <v>0</v>
      </c>
      <c r="P41" s="6">
        <v>2859.7559912000002</v>
      </c>
      <c r="Q41" s="6">
        <v>89.118636199999997</v>
      </c>
      <c r="R41" s="6">
        <v>32.471700468083398</v>
      </c>
      <c r="S41" s="6">
        <v>18.696911961278101</v>
      </c>
      <c r="T41" s="6">
        <v>37.543716607234103</v>
      </c>
      <c r="U41" s="6">
        <v>3.1646351517237798</v>
      </c>
      <c r="V41" s="6">
        <v>2.11569816897229</v>
      </c>
      <c r="W41" s="6">
        <v>0.40005687429459003</v>
      </c>
      <c r="X41" s="6">
        <v>1.9254183519606101</v>
      </c>
      <c r="Y41" s="6">
        <v>0.72382880035033803</v>
      </c>
      <c r="Z41" s="6">
        <v>1.8675343599368099</v>
      </c>
      <c r="AA41" s="6">
        <v>0</v>
      </c>
      <c r="AB41" s="6">
        <v>0</v>
      </c>
      <c r="AC41" s="6">
        <v>0</v>
      </c>
      <c r="AD41" s="6">
        <v>1.05754302073176</v>
      </c>
      <c r="AE41" s="6">
        <v>3.2956235434232102E-2</v>
      </c>
    </row>
    <row r="42" spans="1:31" x14ac:dyDescent="0.25">
      <c r="A42" s="6" t="s">
        <v>57</v>
      </c>
      <c r="B42" s="6" t="s">
        <v>58</v>
      </c>
      <c r="C42" s="6" t="s">
        <v>22</v>
      </c>
      <c r="D42" s="6">
        <v>83195.421365799994</v>
      </c>
      <c r="E42" s="6">
        <v>46324.8948083</v>
      </c>
      <c r="F42" s="6">
        <v>103799.0252567</v>
      </c>
      <c r="G42" s="6">
        <v>9028.1533739000006</v>
      </c>
      <c r="H42" s="6">
        <v>4406.5363133999999</v>
      </c>
      <c r="I42" s="6">
        <v>1485.4856706999999</v>
      </c>
      <c r="J42" s="6">
        <v>4139.8079465000001</v>
      </c>
      <c r="K42" s="6">
        <v>1993.7282419999999</v>
      </c>
      <c r="L42" s="6">
        <v>5024.3384472999996</v>
      </c>
      <c r="M42" s="6">
        <v>0</v>
      </c>
      <c r="N42" s="6">
        <v>0</v>
      </c>
      <c r="O42" s="6">
        <v>0</v>
      </c>
      <c r="P42" s="6">
        <v>2092.9580584</v>
      </c>
      <c r="Q42" s="6">
        <v>0</v>
      </c>
      <c r="R42" s="6">
        <v>31.815866830377502</v>
      </c>
      <c r="S42" s="6">
        <v>17.715718725333598</v>
      </c>
      <c r="T42" s="6">
        <v>39.695164835690498</v>
      </c>
      <c r="U42" s="6">
        <v>3.4525761244152302</v>
      </c>
      <c r="V42" s="6">
        <v>1.6851621186450201</v>
      </c>
      <c r="W42" s="6">
        <v>0.56808431884274002</v>
      </c>
      <c r="X42" s="6">
        <v>1.58315897878638</v>
      </c>
      <c r="Y42" s="6">
        <v>0.76244811555832004</v>
      </c>
      <c r="Z42" s="6">
        <v>1.9214240438447401</v>
      </c>
      <c r="AA42" s="6">
        <v>0</v>
      </c>
      <c r="AB42" s="6">
        <v>0</v>
      </c>
      <c r="AC42" s="6">
        <v>0</v>
      </c>
      <c r="AD42" s="6">
        <v>0.80039590850601094</v>
      </c>
      <c r="AE42" s="6">
        <v>0</v>
      </c>
    </row>
    <row r="43" spans="1:31" x14ac:dyDescent="0.25">
      <c r="A43" s="6" t="s">
        <v>59</v>
      </c>
      <c r="B43" s="6" t="s">
        <v>60</v>
      </c>
      <c r="C43" s="6" t="s">
        <v>22</v>
      </c>
      <c r="D43" s="6">
        <v>92483.899081700001</v>
      </c>
      <c r="E43" s="6">
        <v>52597.289750900003</v>
      </c>
      <c r="F43" s="6">
        <v>110976.5815759</v>
      </c>
      <c r="G43" s="6">
        <v>8873.4594015999992</v>
      </c>
      <c r="H43" s="6">
        <v>7273.8180689000001</v>
      </c>
      <c r="I43" s="6">
        <v>1072.7383491999999</v>
      </c>
      <c r="J43" s="6">
        <v>5412.3465636000001</v>
      </c>
      <c r="K43" s="6">
        <v>2017.7343052000001</v>
      </c>
      <c r="L43" s="6">
        <v>5727.1629793000002</v>
      </c>
      <c r="M43" s="6">
        <v>0</v>
      </c>
      <c r="N43" s="6">
        <v>0</v>
      </c>
      <c r="O43" s="6">
        <v>0</v>
      </c>
      <c r="P43" s="6">
        <v>2174.5292285</v>
      </c>
      <c r="Q43" s="6">
        <v>51.636985299999999</v>
      </c>
      <c r="R43" s="6">
        <v>32.038909375528</v>
      </c>
      <c r="S43" s="6">
        <v>18.221115420737199</v>
      </c>
      <c r="T43" s="6">
        <v>38.445271828074297</v>
      </c>
      <c r="U43" s="6">
        <v>3.0740049288378599</v>
      </c>
      <c r="V43" s="6">
        <v>2.5198461595752302</v>
      </c>
      <c r="W43" s="6">
        <v>0.37162540825955498</v>
      </c>
      <c r="X43" s="6">
        <v>1.87498237835912</v>
      </c>
      <c r="Y43" s="6">
        <v>0.69899741674049198</v>
      </c>
      <c r="Z43" s="6">
        <v>1.9840432496317599</v>
      </c>
      <c r="AA43" s="6">
        <v>0</v>
      </c>
      <c r="AB43" s="6">
        <v>0</v>
      </c>
      <c r="AC43" s="6">
        <v>0</v>
      </c>
      <c r="AD43" s="6">
        <v>0.75331539411852</v>
      </c>
      <c r="AE43" s="6">
        <v>1.7888440138003701E-2</v>
      </c>
    </row>
    <row r="44" spans="1:31" x14ac:dyDescent="0.25">
      <c r="A44" s="6" t="s">
        <v>61</v>
      </c>
      <c r="B44" s="6" t="s">
        <v>62</v>
      </c>
      <c r="C44" s="6" t="s">
        <v>22</v>
      </c>
      <c r="D44" s="6">
        <v>119767.48402439999</v>
      </c>
      <c r="E44" s="6">
        <v>63707.063263199998</v>
      </c>
      <c r="F44" s="6">
        <v>132284.5431025</v>
      </c>
      <c r="G44" s="6">
        <v>14975.104029599999</v>
      </c>
      <c r="H44" s="6">
        <v>7137.8925539000002</v>
      </c>
      <c r="I44" s="6">
        <v>1281.7525395</v>
      </c>
      <c r="J44" s="6">
        <v>5066.0755104999998</v>
      </c>
      <c r="K44" s="6">
        <v>1501.7768971</v>
      </c>
      <c r="L44" s="6">
        <v>5542.6521793000002</v>
      </c>
      <c r="M44" s="6">
        <v>24.810656399999999</v>
      </c>
      <c r="N44" s="6">
        <v>0</v>
      </c>
      <c r="O44" s="6">
        <v>0</v>
      </c>
      <c r="P44" s="6">
        <v>1288.3987992</v>
      </c>
      <c r="Q44" s="6">
        <v>0</v>
      </c>
      <c r="R44" s="6">
        <v>33.969117664069699</v>
      </c>
      <c r="S44" s="6">
        <v>18.068950397080101</v>
      </c>
      <c r="T44" s="6">
        <v>37.519275339131703</v>
      </c>
      <c r="U44" s="6">
        <v>4.2473220086140504</v>
      </c>
      <c r="V44" s="6">
        <v>2.02448864992036</v>
      </c>
      <c r="W44" s="6">
        <v>0.36353775972805202</v>
      </c>
      <c r="X44" s="6">
        <v>1.4368684164407799</v>
      </c>
      <c r="Y44" s="6">
        <v>0.42594228757764002</v>
      </c>
      <c r="Z44" s="6">
        <v>1.5720377328064801</v>
      </c>
      <c r="AA44" s="6">
        <v>7.0369358882307496E-3</v>
      </c>
      <c r="AB44" s="6">
        <v>0</v>
      </c>
      <c r="AC44" s="6">
        <v>0</v>
      </c>
      <c r="AD44" s="6">
        <v>0.36542280874293498</v>
      </c>
      <c r="AE44" s="6">
        <v>0</v>
      </c>
    </row>
    <row r="45" spans="1:31" x14ac:dyDescent="0.25">
      <c r="A45" s="6" t="s">
        <v>63</v>
      </c>
      <c r="B45" s="6" t="s">
        <v>64</v>
      </c>
      <c r="C45" s="6" t="s">
        <v>22</v>
      </c>
      <c r="D45" s="6">
        <v>112801.019497</v>
      </c>
      <c r="E45" s="6">
        <v>56753.113896800001</v>
      </c>
      <c r="F45" s="6">
        <v>107323.2825215</v>
      </c>
      <c r="G45" s="6">
        <v>12368.839850799999</v>
      </c>
      <c r="H45" s="6">
        <v>8169.1084344999999</v>
      </c>
      <c r="I45" s="6">
        <v>1233.0242475</v>
      </c>
      <c r="J45" s="6">
        <v>6567.9337204000003</v>
      </c>
      <c r="K45" s="6">
        <v>2497.0591248000001</v>
      </c>
      <c r="L45" s="6">
        <v>7859.3854168999997</v>
      </c>
      <c r="M45" s="6">
        <v>56.106629499999997</v>
      </c>
      <c r="N45" s="6">
        <v>29.016788699999999</v>
      </c>
      <c r="O45" s="6">
        <v>0</v>
      </c>
      <c r="P45" s="6">
        <v>1893.7403363999999</v>
      </c>
      <c r="Q45" s="6">
        <v>0</v>
      </c>
      <c r="R45" s="6">
        <v>35.522103707007702</v>
      </c>
      <c r="S45" s="6">
        <v>17.872090221590302</v>
      </c>
      <c r="T45" s="6">
        <v>33.797112729168198</v>
      </c>
      <c r="U45" s="6">
        <v>3.8950641924576899</v>
      </c>
      <c r="V45" s="6">
        <v>2.5725292049494102</v>
      </c>
      <c r="W45" s="6">
        <v>0.38829095152030002</v>
      </c>
      <c r="X45" s="6">
        <v>2.0683042032524002</v>
      </c>
      <c r="Y45" s="6">
        <v>0.78634744250724098</v>
      </c>
      <c r="Z45" s="6">
        <v>2.47499450889174</v>
      </c>
      <c r="AA45" s="6">
        <v>1.7668506194686101E-2</v>
      </c>
      <c r="AB45" s="6">
        <v>9.13766012082135E-3</v>
      </c>
      <c r="AC45" s="6">
        <v>0</v>
      </c>
      <c r="AD45" s="6">
        <v>0.596356672339592</v>
      </c>
      <c r="AE45" s="6">
        <v>0</v>
      </c>
    </row>
    <row r="46" spans="1:31" x14ac:dyDescent="0.25">
      <c r="A46" s="6" t="s">
        <v>65</v>
      </c>
      <c r="B46" s="6" t="s">
        <v>66</v>
      </c>
      <c r="C46" s="6" t="s">
        <v>22</v>
      </c>
      <c r="D46" s="6">
        <v>64985.093010500001</v>
      </c>
      <c r="E46" s="6">
        <v>29667.9787755</v>
      </c>
      <c r="F46" s="6">
        <v>55429.978692299999</v>
      </c>
      <c r="G46" s="6">
        <v>4081.0959514000001</v>
      </c>
      <c r="H46" s="6">
        <v>3368.1189368</v>
      </c>
      <c r="I46" s="6">
        <v>703.37523339999996</v>
      </c>
      <c r="J46" s="6">
        <v>3051.3336198000002</v>
      </c>
      <c r="K46" s="6">
        <v>311.45291830000002</v>
      </c>
      <c r="L46" s="6">
        <v>1932.2042096</v>
      </c>
      <c r="M46" s="6">
        <v>0</v>
      </c>
      <c r="N46" s="6">
        <v>0</v>
      </c>
      <c r="O46" s="6">
        <v>0</v>
      </c>
      <c r="P46" s="6">
        <v>574.80827950000003</v>
      </c>
      <c r="Q46" s="6">
        <v>0</v>
      </c>
      <c r="R46" s="6">
        <v>39.5995971603177</v>
      </c>
      <c r="S46" s="6">
        <v>18.078607779800102</v>
      </c>
      <c r="T46" s="6">
        <v>33.7770513995481</v>
      </c>
      <c r="U46" s="6">
        <v>2.48687426856389</v>
      </c>
      <c r="V46" s="6">
        <v>2.0524115132645502</v>
      </c>
      <c r="W46" s="6">
        <v>0.42861177240577403</v>
      </c>
      <c r="X46" s="6">
        <v>1.85937384326419</v>
      </c>
      <c r="Y46" s="6">
        <v>0.18978829648043399</v>
      </c>
      <c r="Z46" s="6">
        <v>1.1774163086797</v>
      </c>
      <c r="AA46" s="6">
        <v>0</v>
      </c>
      <c r="AB46" s="6">
        <v>0</v>
      </c>
      <c r="AC46" s="6">
        <v>0</v>
      </c>
      <c r="AD46" s="6">
        <v>0.35026765767554602</v>
      </c>
      <c r="AE46" s="6">
        <v>0</v>
      </c>
    </row>
    <row r="47" spans="1:31" x14ac:dyDescent="0.25">
      <c r="A47" s="6" t="s">
        <v>67</v>
      </c>
      <c r="B47" s="6" t="s">
        <v>68</v>
      </c>
      <c r="C47" s="6" t="s">
        <v>22</v>
      </c>
      <c r="D47" s="6">
        <v>146698.13969760001</v>
      </c>
      <c r="E47" s="6">
        <v>78385.507549999995</v>
      </c>
      <c r="F47" s="6">
        <v>169177.90824240001</v>
      </c>
      <c r="G47" s="6">
        <v>16964.058920899999</v>
      </c>
      <c r="H47" s="6">
        <v>6371.1113359999999</v>
      </c>
      <c r="I47" s="6">
        <v>1172.8886081999999</v>
      </c>
      <c r="J47" s="6">
        <v>6471.4921428999996</v>
      </c>
      <c r="K47" s="6">
        <v>2931.1838512999998</v>
      </c>
      <c r="L47" s="6">
        <v>6525.5008569000001</v>
      </c>
      <c r="M47" s="6">
        <v>0</v>
      </c>
      <c r="N47" s="6">
        <v>80.514759100000006</v>
      </c>
      <c r="O47" s="6">
        <v>0</v>
      </c>
      <c r="P47" s="6">
        <v>2308.0089505999999</v>
      </c>
      <c r="Q47" s="6">
        <v>0</v>
      </c>
      <c r="R47" s="6">
        <v>33.562739141312697</v>
      </c>
      <c r="S47" s="6">
        <v>17.933644883181099</v>
      </c>
      <c r="T47" s="6">
        <v>38.705835087733597</v>
      </c>
      <c r="U47" s="6">
        <v>3.88116908308238</v>
      </c>
      <c r="V47" s="6">
        <v>1.45763230707094</v>
      </c>
      <c r="W47" s="6">
        <v>0.26834256030772202</v>
      </c>
      <c r="X47" s="6">
        <v>1.4805982072774799</v>
      </c>
      <c r="Y47" s="6">
        <v>0.67061899475484399</v>
      </c>
      <c r="Z47" s="6">
        <v>1.4929547401079299</v>
      </c>
      <c r="AA47" s="6">
        <v>0</v>
      </c>
      <c r="AB47" s="6">
        <v>1.84207915810615E-2</v>
      </c>
      <c r="AC47" s="6">
        <v>0</v>
      </c>
      <c r="AD47" s="6">
        <v>0.52804420359033299</v>
      </c>
      <c r="AE47" s="6">
        <v>0</v>
      </c>
    </row>
    <row r="48" spans="1:31" x14ac:dyDescent="0.25">
      <c r="A48" s="6" t="s">
        <v>69</v>
      </c>
      <c r="B48" s="6" t="s">
        <v>70</v>
      </c>
      <c r="C48" s="6" t="s">
        <v>22</v>
      </c>
      <c r="D48" s="6">
        <v>108523.4584057</v>
      </c>
      <c r="E48" s="6">
        <v>57256.071774900003</v>
      </c>
      <c r="F48" s="6">
        <v>120566.2833788</v>
      </c>
      <c r="G48" s="6">
        <v>14723.3596292</v>
      </c>
      <c r="H48" s="6">
        <v>5379.9088879000001</v>
      </c>
      <c r="I48" s="6">
        <v>1587.9136814000001</v>
      </c>
      <c r="J48" s="6">
        <v>5167.2005574000004</v>
      </c>
      <c r="K48" s="6">
        <v>2574.6436241000001</v>
      </c>
      <c r="L48" s="6">
        <v>4601.0229737999998</v>
      </c>
      <c r="M48" s="6">
        <v>0</v>
      </c>
      <c r="N48" s="6">
        <v>0</v>
      </c>
      <c r="O48" s="6">
        <v>0</v>
      </c>
      <c r="P48" s="6">
        <v>1604.3339524</v>
      </c>
      <c r="Q48" s="6">
        <v>0</v>
      </c>
      <c r="R48" s="6">
        <v>33.704591548944499</v>
      </c>
      <c r="S48" s="6">
        <v>17.782261468813399</v>
      </c>
      <c r="T48" s="6">
        <v>37.444782865888797</v>
      </c>
      <c r="U48" s="6">
        <v>4.5726963535870997</v>
      </c>
      <c r="V48" s="6">
        <v>1.6708611603524199</v>
      </c>
      <c r="W48" s="6">
        <v>0.49316509842960199</v>
      </c>
      <c r="X48" s="6">
        <v>1.6047994304381501</v>
      </c>
      <c r="Y48" s="6">
        <v>0.79961800894678303</v>
      </c>
      <c r="Z48" s="6">
        <v>1.4289592528420001</v>
      </c>
      <c r="AA48" s="6">
        <v>0</v>
      </c>
      <c r="AB48" s="6">
        <v>0</v>
      </c>
      <c r="AC48" s="6">
        <v>0</v>
      </c>
      <c r="AD48" s="6">
        <v>0.49826481175710202</v>
      </c>
      <c r="AE48" s="6">
        <v>0</v>
      </c>
    </row>
    <row r="49" spans="1:31" x14ac:dyDescent="0.25">
      <c r="A49" s="6" t="s">
        <v>71</v>
      </c>
      <c r="B49" s="6" t="s">
        <v>72</v>
      </c>
      <c r="C49" s="6" t="s">
        <v>22</v>
      </c>
      <c r="D49" s="6">
        <v>81148.203244999997</v>
      </c>
      <c r="E49" s="6">
        <v>39802.924903899999</v>
      </c>
      <c r="F49" s="6">
        <v>77325.889177300007</v>
      </c>
      <c r="G49" s="6">
        <v>7206.8954279999998</v>
      </c>
      <c r="H49" s="6">
        <v>5176.9353257000002</v>
      </c>
      <c r="I49" s="6">
        <v>668.15703719999999</v>
      </c>
      <c r="J49" s="6">
        <v>4933.7442590999999</v>
      </c>
      <c r="K49" s="6">
        <v>1302.2657916000001</v>
      </c>
      <c r="L49" s="6">
        <v>3746.3565733999999</v>
      </c>
      <c r="M49" s="6">
        <v>45.572138199999998</v>
      </c>
      <c r="N49" s="6">
        <v>22.516807700000001</v>
      </c>
      <c r="O49" s="6">
        <v>0</v>
      </c>
      <c r="P49" s="6">
        <v>1474.7991966</v>
      </c>
      <c r="Q49" s="6">
        <v>28.093886000000001</v>
      </c>
      <c r="R49" s="6">
        <v>36.408536554153997</v>
      </c>
      <c r="S49" s="6">
        <v>17.858266583557199</v>
      </c>
      <c r="T49" s="6">
        <v>34.6935896312363</v>
      </c>
      <c r="U49" s="6">
        <v>3.23349754079084</v>
      </c>
      <c r="V49" s="6">
        <v>2.32272104010945</v>
      </c>
      <c r="W49" s="6">
        <v>0.29978014225854499</v>
      </c>
      <c r="X49" s="6">
        <v>2.2136091869336298</v>
      </c>
      <c r="Y49" s="6">
        <v>0.58428393705210302</v>
      </c>
      <c r="Z49" s="6">
        <v>1.6808672871747601</v>
      </c>
      <c r="AA49" s="6">
        <v>2.0446723318028499E-2</v>
      </c>
      <c r="AB49" s="6">
        <v>1.01025529025354E-2</v>
      </c>
      <c r="AC49" s="6">
        <v>0</v>
      </c>
      <c r="AD49" s="6">
        <v>0.66169401554502605</v>
      </c>
      <c r="AE49" s="6">
        <v>1.26048049676597E-2</v>
      </c>
    </row>
    <row r="50" spans="1:31" x14ac:dyDescent="0.25">
      <c r="A50" s="6" t="s">
        <v>73</v>
      </c>
      <c r="B50" s="6" t="s">
        <v>74</v>
      </c>
      <c r="C50" s="6" t="s">
        <v>22</v>
      </c>
      <c r="D50" s="6">
        <v>83426.349194399998</v>
      </c>
      <c r="E50" s="6">
        <v>36333.0391218</v>
      </c>
      <c r="F50" s="6">
        <v>66809.377251500002</v>
      </c>
      <c r="G50" s="6">
        <v>7489.8866588000001</v>
      </c>
      <c r="H50" s="6">
        <v>4076.3924579999998</v>
      </c>
      <c r="I50" s="6">
        <v>650.33279970000001</v>
      </c>
      <c r="J50" s="6">
        <v>4715.2381622000003</v>
      </c>
      <c r="K50" s="6">
        <v>1669.9647861000001</v>
      </c>
      <c r="L50" s="6">
        <v>4530.5440640999996</v>
      </c>
      <c r="M50" s="6">
        <v>84.606866999999994</v>
      </c>
      <c r="N50" s="6">
        <v>14.3587612</v>
      </c>
      <c r="O50" s="6">
        <v>12.942229899999999</v>
      </c>
      <c r="P50" s="6">
        <v>4322.4796797999998</v>
      </c>
      <c r="Q50" s="6">
        <v>111.510958</v>
      </c>
      <c r="R50" s="6">
        <v>38.939327151033702</v>
      </c>
      <c r="S50" s="6">
        <v>16.9584802693253</v>
      </c>
      <c r="T50" s="6">
        <v>31.1833398281752</v>
      </c>
      <c r="U50" s="6">
        <v>3.49591166037448</v>
      </c>
      <c r="V50" s="6">
        <v>1.9026600234919899</v>
      </c>
      <c r="W50" s="6">
        <v>0.303543447473137</v>
      </c>
      <c r="X50" s="6">
        <v>2.2008418583090701</v>
      </c>
      <c r="Y50" s="6">
        <v>0.77945763855886097</v>
      </c>
      <c r="Z50" s="6">
        <v>2.1146357138687502</v>
      </c>
      <c r="AA50" s="6">
        <v>3.94903349499338E-2</v>
      </c>
      <c r="AB50" s="6">
        <v>6.7019653292931204E-3</v>
      </c>
      <c r="AC50" s="6">
        <v>6.0407980093394598E-3</v>
      </c>
      <c r="AD50" s="6">
        <v>2.0175214663082199</v>
      </c>
      <c r="AE50" s="6">
        <v>5.2047844792645501E-2</v>
      </c>
    </row>
    <row r="51" spans="1:31" x14ac:dyDescent="0.25">
      <c r="A51" s="6" t="s">
        <v>75</v>
      </c>
      <c r="B51" s="6" t="s">
        <v>76</v>
      </c>
      <c r="C51" s="6" t="s">
        <v>22</v>
      </c>
      <c r="D51" s="6">
        <v>66452.540276</v>
      </c>
      <c r="E51" s="6">
        <v>28869.749719399999</v>
      </c>
      <c r="F51" s="6">
        <v>32636.008792500001</v>
      </c>
      <c r="G51" s="6">
        <v>1464.494089</v>
      </c>
      <c r="H51" s="6">
        <v>1818.3557194</v>
      </c>
      <c r="I51" s="6">
        <v>279.90469639999998</v>
      </c>
      <c r="J51" s="6">
        <v>3739.3913096000001</v>
      </c>
      <c r="K51" s="6">
        <v>219.81082040000001</v>
      </c>
      <c r="L51" s="6">
        <v>2853.5779292000002</v>
      </c>
      <c r="M51" s="6">
        <v>1869.3359304999999</v>
      </c>
      <c r="N51" s="6">
        <v>136.69450499999999</v>
      </c>
      <c r="O51" s="6">
        <v>100.72244070000001</v>
      </c>
      <c r="P51" s="6">
        <v>4824.6195815999999</v>
      </c>
      <c r="Q51" s="6">
        <v>211.5562994</v>
      </c>
      <c r="R51" s="6">
        <v>45.679144430066501</v>
      </c>
      <c r="S51" s="6">
        <v>19.844921828648602</v>
      </c>
      <c r="T51" s="6">
        <v>22.4338295129395</v>
      </c>
      <c r="U51" s="6">
        <v>1.00668592548252</v>
      </c>
      <c r="V51" s="6">
        <v>1.2499286436113599</v>
      </c>
      <c r="W51" s="6">
        <v>0.19240509091760399</v>
      </c>
      <c r="X51" s="6">
        <v>2.57043891779476</v>
      </c>
      <c r="Y51" s="6">
        <v>0.15109686056605601</v>
      </c>
      <c r="Z51" s="6">
        <v>1.9615352224157701</v>
      </c>
      <c r="AA51" s="6">
        <v>1.2849721862094301</v>
      </c>
      <c r="AB51" s="6">
        <v>9.39631203074799E-2</v>
      </c>
      <c r="AC51" s="6">
        <v>6.9236102893507803E-2</v>
      </c>
      <c r="AD51" s="6">
        <v>3.3164194141066901</v>
      </c>
      <c r="AE51" s="6">
        <v>0.145422744040278</v>
      </c>
    </row>
    <row r="52" spans="1:31" x14ac:dyDescent="0.25">
      <c r="A52" s="6" t="s">
        <v>77</v>
      </c>
      <c r="B52" s="6" t="s">
        <v>78</v>
      </c>
      <c r="C52" s="6" t="s">
        <v>22</v>
      </c>
      <c r="D52" s="6">
        <v>121793.0282881</v>
      </c>
      <c r="E52" s="6">
        <v>57721.482377200002</v>
      </c>
      <c r="F52" s="6">
        <v>68052.397774099998</v>
      </c>
      <c r="G52" s="6">
        <v>3761.7666869</v>
      </c>
      <c r="H52" s="6">
        <v>4934.8431326</v>
      </c>
      <c r="I52" s="6">
        <v>540.08611399999995</v>
      </c>
      <c r="J52" s="6">
        <v>5508.4600711000003</v>
      </c>
      <c r="K52" s="6">
        <v>630.35291110000003</v>
      </c>
      <c r="L52" s="6">
        <v>2891.9523368999999</v>
      </c>
      <c r="M52" s="6">
        <v>2840.5775760000001</v>
      </c>
      <c r="N52" s="6">
        <v>172.18317519999999</v>
      </c>
      <c r="O52" s="6">
        <v>94.637876500000004</v>
      </c>
      <c r="P52" s="6">
        <v>2101.9581321000001</v>
      </c>
      <c r="Q52" s="6">
        <v>0</v>
      </c>
      <c r="R52" s="6">
        <v>44.934826525032499</v>
      </c>
      <c r="S52" s="6">
        <v>21.296003834076799</v>
      </c>
      <c r="T52" s="6">
        <v>25.107534738016501</v>
      </c>
      <c r="U52" s="6">
        <v>1.3878818507053501</v>
      </c>
      <c r="V52" s="6">
        <v>1.82068155467069</v>
      </c>
      <c r="W52" s="6">
        <v>0.19926161769918099</v>
      </c>
      <c r="X52" s="6">
        <v>2.0323141742517201</v>
      </c>
      <c r="Y52" s="6">
        <v>0.23256502533811499</v>
      </c>
      <c r="Z52" s="6">
        <v>1.0669689259213599</v>
      </c>
      <c r="AA52" s="6">
        <v>1.0480145079119301</v>
      </c>
      <c r="AB52" s="6">
        <v>6.3525976953618807E-2</v>
      </c>
      <c r="AC52" s="6">
        <v>3.4916091856798399E-2</v>
      </c>
      <c r="AD52" s="6">
        <v>0.77550517756543402</v>
      </c>
      <c r="AE52" s="6">
        <v>0</v>
      </c>
    </row>
    <row r="53" spans="1:31" x14ac:dyDescent="0.25">
      <c r="A53" s="6" t="s">
        <v>79</v>
      </c>
      <c r="B53" s="6" t="s">
        <v>80</v>
      </c>
      <c r="C53" s="6" t="s">
        <v>22</v>
      </c>
      <c r="D53" s="6">
        <v>103418.0003825</v>
      </c>
      <c r="E53" s="6">
        <v>55599.628240999999</v>
      </c>
      <c r="F53" s="6">
        <v>98118.411959100005</v>
      </c>
      <c r="G53" s="6">
        <v>7434.0237199000003</v>
      </c>
      <c r="H53" s="6">
        <v>6322.3794773999998</v>
      </c>
      <c r="I53" s="6">
        <v>1398.4585614</v>
      </c>
      <c r="J53" s="6">
        <v>5184.4463472999996</v>
      </c>
      <c r="K53" s="6">
        <v>1493.9421817</v>
      </c>
      <c r="L53" s="6">
        <v>5506.6796826</v>
      </c>
      <c r="M53" s="6">
        <v>237.59542060000001</v>
      </c>
      <c r="N53" s="6">
        <v>28.8619363</v>
      </c>
      <c r="O53" s="6">
        <v>0</v>
      </c>
      <c r="P53" s="6">
        <v>2822.1602128</v>
      </c>
      <c r="Q53" s="6">
        <v>66.871793999999994</v>
      </c>
      <c r="R53" s="6">
        <v>35.955037885106996</v>
      </c>
      <c r="S53" s="6">
        <v>19.330162374144098</v>
      </c>
      <c r="T53" s="6">
        <v>34.112545264537403</v>
      </c>
      <c r="U53" s="6">
        <v>2.5845655833529202</v>
      </c>
      <c r="V53" s="6">
        <v>2.1980834360863</v>
      </c>
      <c r="W53" s="6">
        <v>0.48619805420640999</v>
      </c>
      <c r="X53" s="6">
        <v>1.8024615070977501</v>
      </c>
      <c r="Y53" s="6">
        <v>0.51939456905485104</v>
      </c>
      <c r="Z53" s="6">
        <v>1.91449144130363</v>
      </c>
      <c r="AA53" s="6">
        <v>8.26041145391022E-2</v>
      </c>
      <c r="AB53" s="6">
        <v>1.00343461415412E-2</v>
      </c>
      <c r="AC53" s="6">
        <v>0</v>
      </c>
      <c r="AD53" s="6">
        <v>0.98117230069975603</v>
      </c>
      <c r="AE53" s="6">
        <v>2.32491237291601E-2</v>
      </c>
    </row>
    <row r="54" spans="1:31" x14ac:dyDescent="0.25">
      <c r="A54" s="6" t="s">
        <v>81</v>
      </c>
      <c r="B54" s="6" t="s">
        <v>82</v>
      </c>
      <c r="C54" s="6" t="s">
        <v>22</v>
      </c>
      <c r="D54" s="6">
        <v>84873.361891099994</v>
      </c>
      <c r="E54" s="6">
        <v>45891.546331700003</v>
      </c>
      <c r="F54" s="6">
        <v>63739.606248900003</v>
      </c>
      <c r="G54" s="6">
        <v>4035.0840698000002</v>
      </c>
      <c r="H54" s="6">
        <v>4765.7022778</v>
      </c>
      <c r="I54" s="6">
        <v>840.45581979999997</v>
      </c>
      <c r="J54" s="6">
        <v>4711.3476975000003</v>
      </c>
      <c r="K54" s="6">
        <v>655.79492549999998</v>
      </c>
      <c r="L54" s="6">
        <v>2826.4013923000002</v>
      </c>
      <c r="M54" s="6">
        <v>1192.8267000999999</v>
      </c>
      <c r="N54" s="6">
        <v>105.85462800000001</v>
      </c>
      <c r="O54" s="6">
        <v>64.356774099999996</v>
      </c>
      <c r="P54" s="6">
        <v>1985.0021634</v>
      </c>
      <c r="Q54" s="6">
        <v>31.2506624</v>
      </c>
      <c r="R54" s="6">
        <v>39.344481747499302</v>
      </c>
      <c r="S54" s="6">
        <v>21.273802130388201</v>
      </c>
      <c r="T54" s="6">
        <v>29.547572038802599</v>
      </c>
      <c r="U54" s="6">
        <v>1.87053143644259</v>
      </c>
      <c r="V54" s="6">
        <v>2.2092218583670902</v>
      </c>
      <c r="W54" s="6">
        <v>0.389607503755171</v>
      </c>
      <c r="X54" s="6">
        <v>2.1840248737672501</v>
      </c>
      <c r="Y54" s="6">
        <v>0.30400482438227899</v>
      </c>
      <c r="Z54" s="6">
        <v>1.3102261476709001</v>
      </c>
      <c r="AA54" s="6">
        <v>0.55295498239166097</v>
      </c>
      <c r="AB54" s="6">
        <v>4.9070702355093802E-2</v>
      </c>
      <c r="AC54" s="6">
        <v>2.9833670629829299E-2</v>
      </c>
      <c r="AD54" s="6">
        <v>0.92018131067844</v>
      </c>
      <c r="AE54" s="6">
        <v>1.4486772869580399E-2</v>
      </c>
    </row>
    <row r="55" spans="1:31" x14ac:dyDescent="0.25">
      <c r="A55" s="6" t="s">
        <v>83</v>
      </c>
      <c r="B55" s="6" t="s">
        <v>84</v>
      </c>
      <c r="C55" s="6" t="s">
        <v>22</v>
      </c>
      <c r="D55" s="6">
        <v>99770.738863399994</v>
      </c>
      <c r="E55" s="6">
        <v>54558.100762000002</v>
      </c>
      <c r="F55" s="6">
        <v>101555.76171970001</v>
      </c>
      <c r="G55" s="6">
        <v>11129.002619999999</v>
      </c>
      <c r="H55" s="6">
        <v>6999.8083022000001</v>
      </c>
      <c r="I55" s="6">
        <v>663.41314179999995</v>
      </c>
      <c r="J55" s="6">
        <v>5651.6176693999996</v>
      </c>
      <c r="K55" s="6">
        <v>1346.8613961000001</v>
      </c>
      <c r="L55" s="6">
        <v>5190.1674112000001</v>
      </c>
      <c r="M55" s="6">
        <v>78.026583900000006</v>
      </c>
      <c r="N55" s="6">
        <v>0</v>
      </c>
      <c r="O55" s="6">
        <v>93.014923199999998</v>
      </c>
      <c r="P55" s="6">
        <v>1947.4866030999999</v>
      </c>
      <c r="Q55" s="6">
        <v>0</v>
      </c>
      <c r="R55" s="6">
        <v>34.524658411808602</v>
      </c>
      <c r="S55" s="6">
        <v>18.879280777743801</v>
      </c>
      <c r="T55" s="6">
        <v>35.142347576718997</v>
      </c>
      <c r="U55" s="6">
        <v>3.8510791670660098</v>
      </c>
      <c r="V55" s="6">
        <v>2.4222130990978301</v>
      </c>
      <c r="W55" s="6">
        <v>0.22956742996469801</v>
      </c>
      <c r="X55" s="6">
        <v>1.95568532149815</v>
      </c>
      <c r="Y55" s="6">
        <v>0.46606780863945502</v>
      </c>
      <c r="Z55" s="6">
        <v>1.79600511144971</v>
      </c>
      <c r="AA55" s="6">
        <v>2.7000312785856701E-2</v>
      </c>
      <c r="AB55" s="6">
        <v>0</v>
      </c>
      <c r="AC55" s="6">
        <v>3.2186876505719199E-2</v>
      </c>
      <c r="AD55" s="6">
        <v>0.67390810672111801</v>
      </c>
      <c r="AE55" s="6">
        <v>0</v>
      </c>
    </row>
    <row r="56" spans="1:31" x14ac:dyDescent="0.25">
      <c r="A56" s="6" t="s">
        <v>85</v>
      </c>
      <c r="B56" s="6" t="s">
        <v>86</v>
      </c>
      <c r="C56" s="6" t="s">
        <v>22</v>
      </c>
      <c r="D56" s="6">
        <v>139333.93771259999</v>
      </c>
      <c r="E56" s="6">
        <v>68316.018434500002</v>
      </c>
      <c r="F56" s="6">
        <v>124522.6692879</v>
      </c>
      <c r="G56" s="6">
        <v>12995.5557503</v>
      </c>
      <c r="H56" s="6">
        <v>6791.3617493000002</v>
      </c>
      <c r="I56" s="6">
        <v>1888.3826322</v>
      </c>
      <c r="J56" s="6">
        <v>8240.6411583999998</v>
      </c>
      <c r="K56" s="6">
        <v>2113.6043005000001</v>
      </c>
      <c r="L56" s="6">
        <v>8307.9133038</v>
      </c>
      <c r="M56" s="6">
        <v>47.589974300000002</v>
      </c>
      <c r="N56" s="6">
        <v>49.5779566</v>
      </c>
      <c r="O56" s="6">
        <v>0</v>
      </c>
      <c r="P56" s="6">
        <v>4500.5761167000001</v>
      </c>
      <c r="Q56" s="6">
        <v>44.376070599999998</v>
      </c>
      <c r="R56" s="6">
        <v>36.943689064906799</v>
      </c>
      <c r="S56" s="6">
        <v>18.1136468589761</v>
      </c>
      <c r="T56" s="6">
        <v>33.016556132888198</v>
      </c>
      <c r="U56" s="6">
        <v>3.4457058972598702</v>
      </c>
      <c r="V56" s="6">
        <v>1.80069522840129</v>
      </c>
      <c r="W56" s="6">
        <v>0.50069510662554395</v>
      </c>
      <c r="X56" s="6">
        <v>2.18496433567651</v>
      </c>
      <c r="Y56" s="6">
        <v>0.56041149317823902</v>
      </c>
      <c r="Z56" s="6">
        <v>2.2028012048785599</v>
      </c>
      <c r="AA56" s="6">
        <v>1.2618241054613601E-2</v>
      </c>
      <c r="AB56" s="6">
        <v>1.31453445095467E-2</v>
      </c>
      <c r="AC56" s="6">
        <v>0</v>
      </c>
      <c r="AD56" s="6">
        <v>1.1933050009055699</v>
      </c>
      <c r="AE56" s="6">
        <v>1.1766090739144501E-2</v>
      </c>
    </row>
    <row r="57" spans="1:31" x14ac:dyDescent="0.25">
      <c r="A57" s="6" t="s">
        <v>87</v>
      </c>
      <c r="B57" s="6" t="s">
        <v>88</v>
      </c>
      <c r="C57" s="6" t="s">
        <v>22</v>
      </c>
      <c r="D57" s="6">
        <v>76965.368005800003</v>
      </c>
      <c r="E57" s="6">
        <v>39500.8331358</v>
      </c>
      <c r="F57" s="6">
        <v>58452.746038199999</v>
      </c>
      <c r="G57" s="6">
        <v>2932.2854662</v>
      </c>
      <c r="H57" s="6">
        <v>3984.8649506000002</v>
      </c>
      <c r="I57" s="6">
        <v>688.75619970000002</v>
      </c>
      <c r="J57" s="6">
        <v>3331.3683949000001</v>
      </c>
      <c r="K57" s="6">
        <v>773.29552430000001</v>
      </c>
      <c r="L57" s="6">
        <v>2175.4979655000002</v>
      </c>
      <c r="M57" s="6">
        <v>400.38829870000001</v>
      </c>
      <c r="N57" s="6">
        <v>0</v>
      </c>
      <c r="O57" s="6">
        <v>21.642922500000001</v>
      </c>
      <c r="P57" s="6">
        <v>1141.6192370000001</v>
      </c>
      <c r="Q57" s="6">
        <v>0</v>
      </c>
      <c r="R57" s="6">
        <v>40.429640847260998</v>
      </c>
      <c r="S57" s="6">
        <v>20.749650631536401</v>
      </c>
      <c r="T57" s="6">
        <v>30.705024741550002</v>
      </c>
      <c r="U57" s="6">
        <v>1.5403193843128999</v>
      </c>
      <c r="V57" s="6">
        <v>2.09323573643481</v>
      </c>
      <c r="W57" s="6">
        <v>0.36180124264587399</v>
      </c>
      <c r="X57" s="6">
        <v>1.74995626247865</v>
      </c>
      <c r="Y57" s="6">
        <v>0.40620945662063801</v>
      </c>
      <c r="Z57" s="6">
        <v>1.14278153522873</v>
      </c>
      <c r="AA57" s="6">
        <v>0.210322584498875</v>
      </c>
      <c r="AB57" s="6">
        <v>0</v>
      </c>
      <c r="AC57" s="6">
        <v>1.13689521174532E-2</v>
      </c>
      <c r="AD57" s="6">
        <v>0.59968862531464795</v>
      </c>
      <c r="AE57" s="6">
        <v>0</v>
      </c>
    </row>
    <row r="58" spans="1:31" x14ac:dyDescent="0.25">
      <c r="A58" s="6" t="s">
        <v>89</v>
      </c>
      <c r="B58" s="6" t="s">
        <v>90</v>
      </c>
      <c r="C58" s="6" t="s">
        <v>22</v>
      </c>
      <c r="D58" s="6">
        <v>89938.236933799999</v>
      </c>
      <c r="E58" s="6">
        <v>44950.273477499999</v>
      </c>
      <c r="F58" s="6">
        <v>85574.004040500004</v>
      </c>
      <c r="G58" s="6">
        <v>9945.6544209999993</v>
      </c>
      <c r="H58" s="6">
        <v>5534.8382230999996</v>
      </c>
      <c r="I58" s="6">
        <v>1315.0569407</v>
      </c>
      <c r="J58" s="6">
        <v>5819.6981918000001</v>
      </c>
      <c r="K58" s="6">
        <v>2272.9602971999998</v>
      </c>
      <c r="L58" s="6">
        <v>6521.7117015000003</v>
      </c>
      <c r="M58" s="6">
        <v>149.0589319</v>
      </c>
      <c r="N58" s="6">
        <v>15.578875200000001</v>
      </c>
      <c r="O58" s="6">
        <v>0</v>
      </c>
      <c r="P58" s="6">
        <v>1874.1344836999999</v>
      </c>
      <c r="Q58" s="6">
        <v>78.793476699999999</v>
      </c>
      <c r="R58" s="6">
        <v>35.4101487994457</v>
      </c>
      <c r="S58" s="6">
        <v>17.697654820447902</v>
      </c>
      <c r="T58" s="6">
        <v>33.691879224504703</v>
      </c>
      <c r="U58" s="6">
        <v>3.9157661408762001</v>
      </c>
      <c r="V58" s="6">
        <v>2.1791559601628698</v>
      </c>
      <c r="W58" s="6">
        <v>0.51775933726837997</v>
      </c>
      <c r="X58" s="6">
        <v>2.2913099696538199</v>
      </c>
      <c r="Y58" s="6">
        <v>0.89490149110135198</v>
      </c>
      <c r="Z58" s="6">
        <v>2.5677041228547002</v>
      </c>
      <c r="AA58" s="6">
        <v>5.86869293685457E-2</v>
      </c>
      <c r="AB58" s="6">
        <v>6.1336569157570096E-3</v>
      </c>
      <c r="AC58" s="6">
        <v>0</v>
      </c>
      <c r="AD58" s="6">
        <v>0.73787727223112898</v>
      </c>
      <c r="AE58" s="6">
        <v>3.1022275168973299E-2</v>
      </c>
    </row>
    <row r="59" spans="1:31" x14ac:dyDescent="0.25">
      <c r="A59" s="6" t="s">
        <v>91</v>
      </c>
      <c r="B59" s="6" t="s">
        <v>92</v>
      </c>
      <c r="C59" s="6" t="s">
        <v>22</v>
      </c>
      <c r="D59" s="6">
        <v>77346.119478699999</v>
      </c>
      <c r="E59" s="6">
        <v>31704.009284</v>
      </c>
      <c r="F59" s="6">
        <v>42627.311748599997</v>
      </c>
      <c r="G59" s="6">
        <v>2242.1078698000001</v>
      </c>
      <c r="H59" s="6">
        <v>4024.3351315999998</v>
      </c>
      <c r="I59" s="6">
        <v>391.9840312</v>
      </c>
      <c r="J59" s="6">
        <v>4171.9167115999999</v>
      </c>
      <c r="K59" s="6">
        <v>464.05577069999998</v>
      </c>
      <c r="L59" s="6">
        <v>2826.3298810000001</v>
      </c>
      <c r="M59" s="6">
        <v>303.68188479999998</v>
      </c>
      <c r="N59" s="6">
        <v>35.966306899999999</v>
      </c>
      <c r="O59" s="6">
        <v>44.536904499999999</v>
      </c>
      <c r="P59" s="6">
        <v>2101.3946031999999</v>
      </c>
      <c r="Q59" s="6">
        <v>116.25039150000001</v>
      </c>
      <c r="R59" s="6">
        <v>45.9299996909577</v>
      </c>
      <c r="S59" s="6">
        <v>18.826608838692199</v>
      </c>
      <c r="T59" s="6">
        <v>25.313130492328401</v>
      </c>
      <c r="U59" s="6">
        <v>1.3314179749556401</v>
      </c>
      <c r="V59" s="6">
        <v>2.3897477028773202</v>
      </c>
      <c r="W59" s="6">
        <v>0.232769614729467</v>
      </c>
      <c r="X59" s="6">
        <v>2.47738522069303</v>
      </c>
      <c r="Y59" s="6">
        <v>0.27556755980120901</v>
      </c>
      <c r="Z59" s="6">
        <v>1.6783431597576499</v>
      </c>
      <c r="AA59" s="6">
        <v>0.180333660809636</v>
      </c>
      <c r="AB59" s="6">
        <v>2.13576644301697E-2</v>
      </c>
      <c r="AC59" s="6">
        <v>2.6447092933790099E-2</v>
      </c>
      <c r="AD59" s="6">
        <v>1.2478590280425801</v>
      </c>
      <c r="AE59" s="6">
        <v>6.9032298991277705E-2</v>
      </c>
    </row>
    <row r="60" spans="1:31" x14ac:dyDescent="0.25">
      <c r="A60" s="6" t="s">
        <v>93</v>
      </c>
      <c r="B60" s="6" t="s">
        <v>94</v>
      </c>
      <c r="C60" s="6" t="s">
        <v>22</v>
      </c>
      <c r="D60" s="6">
        <v>56340.959184400002</v>
      </c>
      <c r="E60" s="6">
        <v>28647.0338749</v>
      </c>
      <c r="F60" s="6">
        <v>45778.770153400001</v>
      </c>
      <c r="G60" s="6">
        <v>3542.6144801</v>
      </c>
      <c r="H60" s="6">
        <v>3487.3681385</v>
      </c>
      <c r="I60" s="6">
        <v>359.61576680000002</v>
      </c>
      <c r="J60" s="6">
        <v>3453.5083896000001</v>
      </c>
      <c r="K60" s="6">
        <v>742.83877519999999</v>
      </c>
      <c r="L60" s="6">
        <v>3450.2053366999999</v>
      </c>
      <c r="M60" s="6">
        <v>171.0215504</v>
      </c>
      <c r="N60" s="6">
        <v>44.760840199999997</v>
      </c>
      <c r="O60" s="6">
        <v>42.261530499999999</v>
      </c>
      <c r="P60" s="6">
        <v>1743.9782250000001</v>
      </c>
      <c r="Q60" s="6">
        <v>47.535687600000003</v>
      </c>
      <c r="R60" s="6">
        <v>38.106200354781201</v>
      </c>
      <c r="S60" s="6">
        <v>19.375417603990702</v>
      </c>
      <c r="T60" s="6">
        <v>30.962465188983799</v>
      </c>
      <c r="U60" s="6">
        <v>2.3960468389721399</v>
      </c>
      <c r="V60" s="6">
        <v>2.3586809830769999</v>
      </c>
      <c r="W60" s="6">
        <v>0.243226076708566</v>
      </c>
      <c r="X60" s="6">
        <v>2.3357799463494699</v>
      </c>
      <c r="Y60" s="6">
        <v>0.50241890817700596</v>
      </c>
      <c r="Z60" s="6">
        <v>2.3335459269537799</v>
      </c>
      <c r="AA60" s="6">
        <v>0.11567040318213399</v>
      </c>
      <c r="AB60" s="6">
        <v>3.0273988398511701E-2</v>
      </c>
      <c r="AC60" s="6">
        <v>2.8583580610722099E-2</v>
      </c>
      <c r="AD60" s="6">
        <v>1.1795394437414299</v>
      </c>
      <c r="AE60" s="6">
        <v>3.2150756073557302E-2</v>
      </c>
    </row>
    <row r="61" spans="1:31" x14ac:dyDescent="0.25">
      <c r="A61" t="s">
        <v>23</v>
      </c>
    </row>
    <row r="62" spans="1:31" x14ac:dyDescent="0.25">
      <c r="A62" t="s">
        <v>24</v>
      </c>
    </row>
    <row r="63" spans="1:31" x14ac:dyDescent="0.25">
      <c r="A63" t="s">
        <v>25</v>
      </c>
    </row>
    <row r="64" spans="1:3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1400</v>
      </c>
    </row>
    <row r="9" spans="1:15" x14ac:dyDescent="0.25">
      <c r="A9" t="s">
        <v>1401</v>
      </c>
    </row>
    <row r="10" spans="1:15" x14ac:dyDescent="0.25">
      <c r="A10" t="s">
        <v>4</v>
      </c>
    </row>
    <row r="11" spans="1:15" x14ac:dyDescent="0.25">
      <c r="A11" t="s">
        <v>1402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1403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1404</v>
      </c>
      <c r="E16" s="5" t="s">
        <v>1405</v>
      </c>
      <c r="F16" s="5" t="s">
        <v>1406</v>
      </c>
      <c r="G16" s="5" t="s">
        <v>1407</v>
      </c>
      <c r="H16" s="5" t="s">
        <v>1408</v>
      </c>
      <c r="I16" s="5" t="s">
        <v>1409</v>
      </c>
      <c r="J16" s="5" t="s">
        <v>1410</v>
      </c>
      <c r="K16" s="5" t="s">
        <v>1411</v>
      </c>
      <c r="L16" s="5" t="s">
        <v>1412</v>
      </c>
      <c r="M16" s="5" t="s">
        <v>1413</v>
      </c>
      <c r="N16" s="5" t="s">
        <v>1414</v>
      </c>
      <c r="O16" s="5" t="s">
        <v>1415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187437.0530711</v>
      </c>
      <c r="E17" s="6">
        <v>1433117.6487841001</v>
      </c>
      <c r="F17" s="6">
        <v>289019.15831520001</v>
      </c>
      <c r="G17" s="6">
        <v>518328.4039726</v>
      </c>
      <c r="H17" s="6">
        <v>2986805.6965109999</v>
      </c>
      <c r="I17" s="6">
        <v>1530001.0754918</v>
      </c>
      <c r="J17" s="6">
        <v>2.6989907294247799</v>
      </c>
      <c r="K17" s="6">
        <v>20.636107881914299</v>
      </c>
      <c r="L17" s="6">
        <v>4.1617173132943899</v>
      </c>
      <c r="M17" s="6">
        <v>7.4636446433508699</v>
      </c>
      <c r="N17" s="6">
        <v>43.008363359289497</v>
      </c>
      <c r="O17" s="6">
        <v>22.031176072726101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1416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1404</v>
      </c>
      <c r="E27" s="5" t="s">
        <v>1405</v>
      </c>
      <c r="F27" s="5" t="s">
        <v>1406</v>
      </c>
      <c r="G27" s="5" t="s">
        <v>1407</v>
      </c>
      <c r="H27" s="5" t="s">
        <v>1408</v>
      </c>
      <c r="I27" s="5" t="s">
        <v>1409</v>
      </c>
      <c r="J27" s="5" t="s">
        <v>1410</v>
      </c>
      <c r="K27" s="5" t="s">
        <v>1411</v>
      </c>
      <c r="L27" s="5" t="s">
        <v>1412</v>
      </c>
      <c r="M27" s="5" t="s">
        <v>1413</v>
      </c>
      <c r="N27" s="5" t="s">
        <v>1414</v>
      </c>
      <c r="O27" s="5" t="s">
        <v>1415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92.036252399999995</v>
      </c>
      <c r="E28" s="6">
        <v>1158.5740008</v>
      </c>
      <c r="F28" s="6">
        <v>110.08257639999999</v>
      </c>
      <c r="G28" s="6">
        <v>157.00301880000001</v>
      </c>
      <c r="H28" s="6">
        <v>1169.4017951999999</v>
      </c>
      <c r="I28" s="6">
        <v>393.40986320000002</v>
      </c>
      <c r="J28" s="6">
        <v>2.98769771528998</v>
      </c>
      <c r="K28" s="6">
        <v>37.609841827768001</v>
      </c>
      <c r="L28" s="6">
        <v>3.5735207967193898</v>
      </c>
      <c r="M28" s="6">
        <v>5.0966608084358498</v>
      </c>
      <c r="N28" s="6">
        <v>37.961335676625701</v>
      </c>
      <c r="O28" s="6">
        <v>12.770943175161101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638.8876209</v>
      </c>
      <c r="E29" s="6">
        <v>7554.5934901000001</v>
      </c>
      <c r="F29" s="6">
        <v>576.91507160000003</v>
      </c>
      <c r="G29" s="6">
        <v>1556.1282940000001</v>
      </c>
      <c r="H29" s="6">
        <v>8098.7115885000003</v>
      </c>
      <c r="I29" s="6">
        <v>2665.3761195000002</v>
      </c>
      <c r="J29" s="6">
        <v>3.0292511915159301</v>
      </c>
      <c r="K29" s="6">
        <v>35.819697522181102</v>
      </c>
      <c r="L29" s="6">
        <v>2.7354116919434599</v>
      </c>
      <c r="M29" s="6">
        <v>7.3782983650719203</v>
      </c>
      <c r="N29" s="6">
        <v>38.399604134836501</v>
      </c>
      <c r="O29" s="6">
        <v>12.637737094450999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10611.655699499999</v>
      </c>
      <c r="E30" s="6">
        <v>103856.2216185</v>
      </c>
      <c r="F30" s="6">
        <v>11325.833288</v>
      </c>
      <c r="G30" s="6">
        <v>36280.2288759</v>
      </c>
      <c r="H30" s="6">
        <v>145876.55304200001</v>
      </c>
      <c r="I30" s="6">
        <v>54952.792666900001</v>
      </c>
      <c r="J30" s="6">
        <v>2.9241002031493899</v>
      </c>
      <c r="K30" s="6">
        <v>28.618154163001499</v>
      </c>
      <c r="L30" s="6">
        <v>3.1208957731108198</v>
      </c>
      <c r="M30" s="6">
        <v>9.9972169876680308</v>
      </c>
      <c r="N30" s="6">
        <v>40.197088038292101</v>
      </c>
      <c r="O30" s="6">
        <v>15.142544834778199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10928.475791000001</v>
      </c>
      <c r="E31" s="6">
        <v>55941.212231899997</v>
      </c>
      <c r="F31" s="6">
        <v>6526.7847356000002</v>
      </c>
      <c r="G31" s="6">
        <v>15401.9886315</v>
      </c>
      <c r="H31" s="6">
        <v>79669.280696899994</v>
      </c>
      <c r="I31" s="6">
        <v>19584.7149446</v>
      </c>
      <c r="J31" s="6">
        <v>5.8113975023306503</v>
      </c>
      <c r="K31" s="6">
        <v>29.747663558859799</v>
      </c>
      <c r="L31" s="6">
        <v>3.4707255829721602</v>
      </c>
      <c r="M31" s="6">
        <v>8.19026184216251</v>
      </c>
      <c r="N31" s="6">
        <v>42.365455870409001</v>
      </c>
      <c r="O31" s="6">
        <v>10.4144956432659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13662.4614031</v>
      </c>
      <c r="E32" s="6">
        <v>62890.712966999999</v>
      </c>
      <c r="F32" s="6">
        <v>7627.6262139999999</v>
      </c>
      <c r="G32" s="6">
        <v>15903.314514</v>
      </c>
      <c r="H32" s="6">
        <v>103249.1605761</v>
      </c>
      <c r="I32" s="6">
        <v>27166.247797399999</v>
      </c>
      <c r="J32" s="6">
        <v>5.9273273963116697</v>
      </c>
      <c r="K32" s="6">
        <v>27.284530579408699</v>
      </c>
      <c r="L32" s="6">
        <v>3.3091722269611599</v>
      </c>
      <c r="M32" s="6">
        <v>6.8994999531786299</v>
      </c>
      <c r="N32" s="6">
        <v>44.793654677043797</v>
      </c>
      <c r="O32" s="6">
        <v>11.7858151670961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1085.6748166</v>
      </c>
      <c r="E33" s="6">
        <v>9074.3313146</v>
      </c>
      <c r="F33" s="6">
        <v>856.43451949999996</v>
      </c>
      <c r="G33" s="6">
        <v>1985.954125</v>
      </c>
      <c r="H33" s="6">
        <v>12728.4260098</v>
      </c>
      <c r="I33" s="6">
        <v>4710.4093997999998</v>
      </c>
      <c r="J33" s="6">
        <v>3.5664617033915702</v>
      </c>
      <c r="K33" s="6">
        <v>29.809344955388699</v>
      </c>
      <c r="L33" s="6">
        <v>2.8134031190157698</v>
      </c>
      <c r="M33" s="6">
        <v>6.5238957588481803</v>
      </c>
      <c r="N33" s="6">
        <v>41.813113111133497</v>
      </c>
      <c r="O33" s="6">
        <v>15.473781352222201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182.3524788</v>
      </c>
      <c r="E34" s="6">
        <v>1809.3134706999999</v>
      </c>
      <c r="F34" s="6">
        <v>254.6252796</v>
      </c>
      <c r="G34" s="6">
        <v>776.11234609999997</v>
      </c>
      <c r="H34" s="6">
        <v>4633.0599430000002</v>
      </c>
      <c r="I34" s="6">
        <v>3270.5256923000002</v>
      </c>
      <c r="J34" s="6">
        <v>1.66897912204377</v>
      </c>
      <c r="K34" s="6">
        <v>16.559722290053401</v>
      </c>
      <c r="L34" s="6">
        <v>2.3304551624058201</v>
      </c>
      <c r="M34" s="6">
        <v>7.1033599900880997</v>
      </c>
      <c r="N34" s="6">
        <v>42.4040318340016</v>
      </c>
      <c r="O34" s="6">
        <v>29.933451601407299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4489.5776355999997</v>
      </c>
      <c r="E35" s="6">
        <v>27146.002828000001</v>
      </c>
      <c r="F35" s="6">
        <v>10556.944063999999</v>
      </c>
      <c r="G35" s="6">
        <v>17316.490675500001</v>
      </c>
      <c r="H35" s="6">
        <v>97399.244866099994</v>
      </c>
      <c r="I35" s="6">
        <v>88399.689054600007</v>
      </c>
      <c r="J35" s="6">
        <v>1.83018024961524</v>
      </c>
      <c r="K35" s="6">
        <v>11.066091793992401</v>
      </c>
      <c r="L35" s="6">
        <v>4.3035474805067198</v>
      </c>
      <c r="M35" s="6">
        <v>7.0590825684009397</v>
      </c>
      <c r="N35" s="6">
        <v>39.704887352405102</v>
      </c>
      <c r="O35" s="6">
        <v>36.036210555079599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2157.0393392000001</v>
      </c>
      <c r="E36" s="6">
        <v>29398.202461299999</v>
      </c>
      <c r="F36" s="6">
        <v>6006.3532597000003</v>
      </c>
      <c r="G36" s="6">
        <v>11012.0435081</v>
      </c>
      <c r="H36" s="6">
        <v>70400.638897700002</v>
      </c>
      <c r="I36" s="6">
        <v>42403.302971800003</v>
      </c>
      <c r="J36" s="6">
        <v>1.33664126909586</v>
      </c>
      <c r="K36" s="6">
        <v>18.217030136122901</v>
      </c>
      <c r="L36" s="6">
        <v>3.72192546412297</v>
      </c>
      <c r="M36" s="6">
        <v>6.8237753213460701</v>
      </c>
      <c r="N36" s="6">
        <v>43.624795158479003</v>
      </c>
      <c r="O36" s="6">
        <v>26.275832650833198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3081.3913462</v>
      </c>
      <c r="E37" s="6">
        <v>74834.563922100002</v>
      </c>
      <c r="F37" s="6">
        <v>6733.5809409000003</v>
      </c>
      <c r="G37" s="6">
        <v>14081.8235248</v>
      </c>
      <c r="H37" s="6">
        <v>116125.25733009999</v>
      </c>
      <c r="I37" s="6">
        <v>41301.594986900003</v>
      </c>
      <c r="J37" s="6">
        <v>1.20292506788207</v>
      </c>
      <c r="K37" s="6">
        <v>29.214196696220199</v>
      </c>
      <c r="L37" s="6">
        <v>2.6286804889001099</v>
      </c>
      <c r="M37" s="6">
        <v>5.4973148867842498</v>
      </c>
      <c r="N37" s="6">
        <v>45.333411878663497</v>
      </c>
      <c r="O37" s="6">
        <v>16.1234709815499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11575.453057299999</v>
      </c>
      <c r="E38" s="6">
        <v>68078.737684499996</v>
      </c>
      <c r="F38" s="6">
        <v>14920.6849846</v>
      </c>
      <c r="G38" s="6">
        <v>25480.816846199999</v>
      </c>
      <c r="H38" s="6">
        <v>153866.4676345</v>
      </c>
      <c r="I38" s="6">
        <v>82029.422129300001</v>
      </c>
      <c r="J38" s="6">
        <v>3.25197404133475</v>
      </c>
      <c r="K38" s="6">
        <v>19.125842126517298</v>
      </c>
      <c r="L38" s="6">
        <v>4.1917737481776003</v>
      </c>
      <c r="M38" s="6">
        <v>7.1585064122903104</v>
      </c>
      <c r="N38" s="6">
        <v>43.226796921241103</v>
      </c>
      <c r="O38" s="6">
        <v>23.045106750439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6849.7582941999999</v>
      </c>
      <c r="E39" s="6">
        <v>46935.663284399998</v>
      </c>
      <c r="F39" s="6">
        <v>9078.0996558000006</v>
      </c>
      <c r="G39" s="6">
        <v>16970.423322499999</v>
      </c>
      <c r="H39" s="6">
        <v>95574.062872099996</v>
      </c>
      <c r="I39" s="6">
        <v>42813.990350100001</v>
      </c>
      <c r="J39" s="6">
        <v>3.1388945037217599</v>
      </c>
      <c r="K39" s="6">
        <v>21.508218127446401</v>
      </c>
      <c r="L39" s="6">
        <v>4.16002957913964</v>
      </c>
      <c r="M39" s="6">
        <v>7.7766785636701403</v>
      </c>
      <c r="N39" s="6">
        <v>43.796713367479498</v>
      </c>
      <c r="O39" s="6">
        <v>19.619465858542501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9759.8677910999995</v>
      </c>
      <c r="E40" s="6">
        <v>39811.136729899998</v>
      </c>
      <c r="F40" s="6">
        <v>9112.9854894</v>
      </c>
      <c r="G40" s="6">
        <v>17487.026946599999</v>
      </c>
      <c r="H40" s="6">
        <v>104802.7191282</v>
      </c>
      <c r="I40" s="6">
        <v>59624.261114100002</v>
      </c>
      <c r="J40" s="6">
        <v>4.0565041707372904</v>
      </c>
      <c r="K40" s="6">
        <v>16.546744857947601</v>
      </c>
      <c r="L40" s="6">
        <v>3.7876397956260801</v>
      </c>
      <c r="M40" s="6">
        <v>7.26815150174113</v>
      </c>
      <c r="N40" s="6">
        <v>43.559264976502</v>
      </c>
      <c r="O40" s="6">
        <v>24.7816946974459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6321.6642178000002</v>
      </c>
      <c r="E41" s="6">
        <v>65887.397235199998</v>
      </c>
      <c r="F41" s="6">
        <v>6596.1063089999998</v>
      </c>
      <c r="G41" s="6">
        <v>13139.190024199999</v>
      </c>
      <c r="H41" s="6">
        <v>103970.7758472</v>
      </c>
      <c r="I41" s="6">
        <v>35966.326947699999</v>
      </c>
      <c r="J41" s="6">
        <v>2.7262482312979102</v>
      </c>
      <c r="K41" s="6">
        <v>28.414258332720799</v>
      </c>
      <c r="L41" s="6">
        <v>2.8446027088452901</v>
      </c>
      <c r="M41" s="6">
        <v>5.6663391679838897</v>
      </c>
      <c r="N41" s="6">
        <v>44.837899324356101</v>
      </c>
      <c r="O41" s="6">
        <v>15.510652234796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7723.0905105000002</v>
      </c>
      <c r="E42" s="6">
        <v>60842.055977399999</v>
      </c>
      <c r="F42" s="6">
        <v>5791.0681894999998</v>
      </c>
      <c r="G42" s="6">
        <v>13827.3712937</v>
      </c>
      <c r="H42" s="6">
        <v>105980.37701130001</v>
      </c>
      <c r="I42" s="6">
        <v>30959.4738315</v>
      </c>
      <c r="J42" s="6">
        <v>3.43060261508194</v>
      </c>
      <c r="K42" s="6">
        <v>27.0260870385057</v>
      </c>
      <c r="L42" s="6">
        <v>2.5723968465741001</v>
      </c>
      <c r="M42" s="6">
        <v>6.1421287314170199</v>
      </c>
      <c r="N42" s="6">
        <v>47.076563200707298</v>
      </c>
      <c r="O42" s="6">
        <v>13.752221567713899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6541.4399445999998</v>
      </c>
      <c r="E43" s="6">
        <v>65014.623079999998</v>
      </c>
      <c r="F43" s="6">
        <v>7423.4692327000002</v>
      </c>
      <c r="G43" s="6">
        <v>13357.465077499999</v>
      </c>
      <c r="H43" s="6">
        <v>115157.0483522</v>
      </c>
      <c r="I43" s="6">
        <v>42643.533633799998</v>
      </c>
      <c r="J43" s="6">
        <v>2.6151368228484499</v>
      </c>
      <c r="K43" s="6">
        <v>25.9915456352199</v>
      </c>
      <c r="L43" s="6">
        <v>2.9677544864937899</v>
      </c>
      <c r="M43" s="6">
        <v>5.3400473106718298</v>
      </c>
      <c r="N43" s="6">
        <v>46.037484117695001</v>
      </c>
      <c r="O43" s="6">
        <v>17.048031627071101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3283.6595225000001</v>
      </c>
      <c r="E44" s="6">
        <v>62365.473907799998</v>
      </c>
      <c r="F44" s="6">
        <v>12659.225682099999</v>
      </c>
      <c r="G44" s="6">
        <v>16813.442948899999</v>
      </c>
      <c r="H44" s="6">
        <v>143938.81137849999</v>
      </c>
      <c r="I44" s="6">
        <v>69480.691371099994</v>
      </c>
      <c r="J44" s="6">
        <v>1.0642528151984401</v>
      </c>
      <c r="K44" s="6">
        <v>20.2130064712155</v>
      </c>
      <c r="L44" s="6">
        <v>4.1029273827238901</v>
      </c>
      <c r="M44" s="6">
        <v>5.4493329375153499</v>
      </c>
      <c r="N44" s="6">
        <v>46.651391283484003</v>
      </c>
      <c r="O44" s="6">
        <v>22.519089109862801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7530.9205186999998</v>
      </c>
      <c r="E45" s="6">
        <v>50451.503548300003</v>
      </c>
      <c r="F45" s="6">
        <v>14004.5809553</v>
      </c>
      <c r="G45" s="6">
        <v>22918.1612274</v>
      </c>
      <c r="H45" s="6">
        <v>124746.9631274</v>
      </c>
      <c r="I45" s="6">
        <v>66520.492406200006</v>
      </c>
      <c r="J45" s="6">
        <v>2.6316006303365702</v>
      </c>
      <c r="K45" s="6">
        <v>17.629745023793198</v>
      </c>
      <c r="L45" s="6">
        <v>4.8937528922332598</v>
      </c>
      <c r="M45" s="6">
        <v>8.0085093691298095</v>
      </c>
      <c r="N45" s="6">
        <v>43.591508632108997</v>
      </c>
      <c r="O45" s="6">
        <v>23.244883452398099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3629.7980471999999</v>
      </c>
      <c r="E46" s="6">
        <v>32643.396118500001</v>
      </c>
      <c r="F46" s="6">
        <v>6639.0437714999998</v>
      </c>
      <c r="G46" s="6">
        <v>13344.4751882</v>
      </c>
      <c r="H46" s="6">
        <v>61675.494662700003</v>
      </c>
      <c r="I46" s="6">
        <v>26763.6168708</v>
      </c>
      <c r="J46" s="6">
        <v>2.50857138121071</v>
      </c>
      <c r="K46" s="6">
        <v>22.560012492034399</v>
      </c>
      <c r="L46" s="6">
        <v>4.5882759831879101</v>
      </c>
      <c r="M46" s="6">
        <v>9.2224327962867694</v>
      </c>
      <c r="N46" s="6">
        <v>42.624239371171399</v>
      </c>
      <c r="O46" s="6">
        <v>18.4964679761088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10596.135062400001</v>
      </c>
      <c r="E47" s="6">
        <v>96056.078570600002</v>
      </c>
      <c r="F47" s="6">
        <v>14934.3935379</v>
      </c>
      <c r="G47" s="6">
        <v>39463.194523799997</v>
      </c>
      <c r="H47" s="6">
        <v>154553.316838</v>
      </c>
      <c r="I47" s="6">
        <v>60329.290460700002</v>
      </c>
      <c r="J47" s="6">
        <v>2.8186277130967001</v>
      </c>
      <c r="K47" s="6">
        <v>25.551422615517701</v>
      </c>
      <c r="L47" s="6">
        <v>3.9726273076291698</v>
      </c>
      <c r="M47" s="6">
        <v>10.497417509032299</v>
      </c>
      <c r="N47" s="6">
        <v>41.111995970720699</v>
      </c>
      <c r="O47" s="6">
        <v>16.047908884003402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6846.4104217000004</v>
      </c>
      <c r="E48" s="6">
        <v>68362.731016899997</v>
      </c>
      <c r="F48" s="6">
        <v>12351.1134631</v>
      </c>
      <c r="G48" s="6">
        <v>21200.369487399999</v>
      </c>
      <c r="H48" s="6">
        <v>123903.4559798</v>
      </c>
      <c r="I48" s="6">
        <v>48775.991859399997</v>
      </c>
      <c r="J48" s="6">
        <v>2.4326352560577398</v>
      </c>
      <c r="K48" s="6">
        <v>24.290333098495399</v>
      </c>
      <c r="L48" s="6">
        <v>4.3885411786992998</v>
      </c>
      <c r="M48" s="6">
        <v>7.5328183792543104</v>
      </c>
      <c r="N48" s="6">
        <v>44.024809615345497</v>
      </c>
      <c r="O48" s="6">
        <v>17.3308624721478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5302.5583790999999</v>
      </c>
      <c r="E49" s="6">
        <v>39915.383567999997</v>
      </c>
      <c r="F49" s="6">
        <v>10867.649745799999</v>
      </c>
      <c r="G49" s="6">
        <v>15008.7802751</v>
      </c>
      <c r="H49" s="6">
        <v>86258.706134699998</v>
      </c>
      <c r="I49" s="6">
        <v>40801.8437147</v>
      </c>
      <c r="J49" s="6">
        <v>2.6759660221744701</v>
      </c>
      <c r="K49" s="6">
        <v>20.143523664167201</v>
      </c>
      <c r="L49" s="6">
        <v>5.4844207986993903</v>
      </c>
      <c r="M49" s="6">
        <v>7.5742656995068796</v>
      </c>
      <c r="N49" s="6">
        <v>43.530943033646899</v>
      </c>
      <c r="O49" s="6">
        <v>20.590880781805101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5051.2620008000004</v>
      </c>
      <c r="E50" s="6">
        <v>47104.214396700001</v>
      </c>
      <c r="F50" s="6">
        <v>7631.5681336999996</v>
      </c>
      <c r="G50" s="6">
        <v>14884.6585603</v>
      </c>
      <c r="H50" s="6">
        <v>88073.766007300001</v>
      </c>
      <c r="I50" s="6">
        <v>27922.0934375</v>
      </c>
      <c r="J50" s="6">
        <v>2.6492508393179501</v>
      </c>
      <c r="K50" s="6">
        <v>24.704891471894801</v>
      </c>
      <c r="L50" s="6">
        <v>4.0025518930348101</v>
      </c>
      <c r="M50" s="6">
        <v>7.8066024248179096</v>
      </c>
      <c r="N50" s="6">
        <v>46.192317579206602</v>
      </c>
      <c r="O50" s="6">
        <v>14.644385791728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4771.2644129999999</v>
      </c>
      <c r="E51" s="6">
        <v>16503.385266000001</v>
      </c>
      <c r="F51" s="6">
        <v>7215.8542729000001</v>
      </c>
      <c r="G51" s="6">
        <v>10446.156259199999</v>
      </c>
      <c r="H51" s="6">
        <v>54785.264093199999</v>
      </c>
      <c r="I51" s="6">
        <v>39585.810375900001</v>
      </c>
      <c r="J51" s="6">
        <v>3.5791354676051399</v>
      </c>
      <c r="K51" s="6">
        <v>12.3799157682718</v>
      </c>
      <c r="L51" s="6">
        <v>5.4129299325433404</v>
      </c>
      <c r="M51" s="6">
        <v>7.8361216506003304</v>
      </c>
      <c r="N51" s="6">
        <v>41.096838247703801</v>
      </c>
      <c r="O51" s="6">
        <v>29.6950589332756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4715.5661604999996</v>
      </c>
      <c r="E52" s="6">
        <v>21843.234333600001</v>
      </c>
      <c r="F52" s="6">
        <v>14826.2897405</v>
      </c>
      <c r="G52" s="6">
        <v>19860.911252000002</v>
      </c>
      <c r="H52" s="6">
        <v>94149.949075500001</v>
      </c>
      <c r="I52" s="6">
        <v>95325.063083800007</v>
      </c>
      <c r="J52" s="6">
        <v>1.8808021282013201</v>
      </c>
      <c r="K52" s="6">
        <v>8.7121673672114994</v>
      </c>
      <c r="L52" s="6">
        <v>5.9134611514611901</v>
      </c>
      <c r="M52" s="6">
        <v>7.9215184093225197</v>
      </c>
      <c r="N52" s="6">
        <v>37.551678539586</v>
      </c>
      <c r="O52" s="6">
        <v>38.020372404217397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5762.6080792000002</v>
      </c>
      <c r="E53" s="6">
        <v>51278.626533800001</v>
      </c>
      <c r="F53" s="6">
        <v>11146.5085817</v>
      </c>
      <c r="G53" s="6">
        <v>20305.889350199999</v>
      </c>
      <c r="H53" s="6">
        <v>104429.29046420001</v>
      </c>
      <c r="I53" s="6">
        <v>61593.109680299996</v>
      </c>
      <c r="J53" s="6">
        <v>2.2641434483745999</v>
      </c>
      <c r="K53" s="6">
        <v>20.147503476285198</v>
      </c>
      <c r="L53" s="6">
        <v>4.3794917215697398</v>
      </c>
      <c r="M53" s="6">
        <v>7.97823584456874</v>
      </c>
      <c r="N53" s="6">
        <v>41.030535232191397</v>
      </c>
      <c r="O53" s="6">
        <v>24.2000902770104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3301.6254398999999</v>
      </c>
      <c r="E54" s="6">
        <v>18762.4911617</v>
      </c>
      <c r="F54" s="6">
        <v>9800.8075967000004</v>
      </c>
      <c r="G54" s="6">
        <v>14460.3581118</v>
      </c>
      <c r="H54" s="6">
        <v>76337.256521999996</v>
      </c>
      <c r="I54" s="6">
        <v>76073.638473900006</v>
      </c>
      <c r="J54" s="6">
        <v>1.66131073096791</v>
      </c>
      <c r="K54" s="6">
        <v>9.4409037227332995</v>
      </c>
      <c r="L54" s="6">
        <v>4.9315669293615398</v>
      </c>
      <c r="M54" s="6">
        <v>7.27615792344388</v>
      </c>
      <c r="N54" s="6">
        <v>38.411353965242697</v>
      </c>
      <c r="O54" s="6">
        <v>38.278706728250697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4604.0095112999998</v>
      </c>
      <c r="E55" s="6">
        <v>62805.565616599997</v>
      </c>
      <c r="F55" s="6">
        <v>8785.1578786999999</v>
      </c>
      <c r="G55" s="6">
        <v>15864.0676265</v>
      </c>
      <c r="H55" s="6">
        <v>108341.5068705</v>
      </c>
      <c r="I55" s="6">
        <v>51046.835054000003</v>
      </c>
      <c r="J55" s="6">
        <v>1.8310049040407499</v>
      </c>
      <c r="K55" s="6">
        <v>24.9776414151188</v>
      </c>
      <c r="L55" s="6">
        <v>3.4938388200961801</v>
      </c>
      <c r="M55" s="6">
        <v>6.3091063454284297</v>
      </c>
      <c r="N55" s="6">
        <v>43.0871895256005</v>
      </c>
      <c r="O55" s="6">
        <v>20.301218989715299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9262.9430470999996</v>
      </c>
      <c r="E56" s="6">
        <v>58594.910419599997</v>
      </c>
      <c r="F56" s="6">
        <v>18201.013875500001</v>
      </c>
      <c r="G56" s="6">
        <v>30682.868443899999</v>
      </c>
      <c r="H56" s="6">
        <v>147676.11806859999</v>
      </c>
      <c r="I56" s="6">
        <v>77972.886545799993</v>
      </c>
      <c r="J56" s="6">
        <v>2.70537194909681</v>
      </c>
      <c r="K56" s="6">
        <v>17.113462341610202</v>
      </c>
      <c r="L56" s="6">
        <v>5.3158604272446102</v>
      </c>
      <c r="M56" s="6">
        <v>8.9613604643658693</v>
      </c>
      <c r="N56" s="6">
        <v>43.1308737776789</v>
      </c>
      <c r="O56" s="6">
        <v>22.7730710400036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2633.1480114000001</v>
      </c>
      <c r="E57" s="6">
        <v>18101.557100599999</v>
      </c>
      <c r="F57" s="6">
        <v>9062.3543164000002</v>
      </c>
      <c r="G57" s="6">
        <v>12361.999462899999</v>
      </c>
      <c r="H57" s="6">
        <v>69246.663288800002</v>
      </c>
      <c r="I57" s="6">
        <v>63383.398819100003</v>
      </c>
      <c r="J57" s="6">
        <v>1.5064713389182001</v>
      </c>
      <c r="K57" s="6">
        <v>10.3562264042067</v>
      </c>
      <c r="L57" s="6">
        <v>5.1847359060988003</v>
      </c>
      <c r="M57" s="6">
        <v>7.0725222440798099</v>
      </c>
      <c r="N57" s="6">
        <v>39.617261585243</v>
      </c>
      <c r="O57" s="6">
        <v>36.262782521453403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6465.9437349</v>
      </c>
      <c r="E58" s="6">
        <v>31007.064847400001</v>
      </c>
      <c r="F58" s="6">
        <v>12091.8557028</v>
      </c>
      <c r="G58" s="6">
        <v>14591.371319899999</v>
      </c>
      <c r="H58" s="6">
        <v>104816.21868049999</v>
      </c>
      <c r="I58" s="6">
        <v>61431.492939000003</v>
      </c>
      <c r="J58" s="6">
        <v>2.80635111194503</v>
      </c>
      <c r="K58" s="6">
        <v>13.4576968931819</v>
      </c>
      <c r="L58" s="6">
        <v>5.2481113489856996</v>
      </c>
      <c r="M58" s="6">
        <v>6.3329519722518102</v>
      </c>
      <c r="N58" s="6">
        <v>45.492371091355302</v>
      </c>
      <c r="O58" s="6">
        <v>26.662517582280199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3539.3255060000001</v>
      </c>
      <c r="E59" s="6">
        <v>18236.0419711</v>
      </c>
      <c r="F59" s="6">
        <v>8409.4813513999998</v>
      </c>
      <c r="G59" s="6">
        <v>11692.993929</v>
      </c>
      <c r="H59" s="6">
        <v>68257.750509699996</v>
      </c>
      <c r="I59" s="6">
        <v>46572.628213700002</v>
      </c>
      <c r="J59" s="6">
        <v>2.2585448756633202</v>
      </c>
      <c r="K59" s="6">
        <v>11.6369401673815</v>
      </c>
      <c r="L59" s="6">
        <v>5.3663306697823598</v>
      </c>
      <c r="M59" s="6">
        <v>7.4616339962898302</v>
      </c>
      <c r="N59" s="6">
        <v>43.557223650846801</v>
      </c>
      <c r="O59" s="6">
        <v>29.719326640036201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4439.0490166</v>
      </c>
      <c r="E60" s="6">
        <v>18852.648110499998</v>
      </c>
      <c r="F60" s="6">
        <v>6894.6658988999998</v>
      </c>
      <c r="G60" s="6">
        <v>9695.3249816999996</v>
      </c>
      <c r="H60" s="6">
        <v>56913.979218699998</v>
      </c>
      <c r="I60" s="6">
        <v>37537.120682399996</v>
      </c>
      <c r="J60" s="6">
        <v>3.3045164071289301</v>
      </c>
      <c r="K60" s="6">
        <v>14.0342863451172</v>
      </c>
      <c r="L60" s="6">
        <v>5.13252647118503</v>
      </c>
      <c r="M60" s="6">
        <v>7.2173928142414896</v>
      </c>
      <c r="N60" s="6">
        <v>42.3678984890417</v>
      </c>
      <c r="O60" s="6">
        <v>27.943379473285699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1417</v>
      </c>
    </row>
    <row r="9" spans="1:7" x14ac:dyDescent="0.25">
      <c r="A9" t="s">
        <v>1418</v>
      </c>
    </row>
    <row r="10" spans="1:7" x14ac:dyDescent="0.25">
      <c r="A10" t="s">
        <v>4</v>
      </c>
    </row>
    <row r="11" spans="1:7" x14ac:dyDescent="0.25">
      <c r="A11" t="s">
        <v>1419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1420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3072386.7378775999</v>
      </c>
      <c r="E17" s="6">
        <v>78169.039469399999</v>
      </c>
      <c r="F17" s="6">
        <v>97.518880953276593</v>
      </c>
      <c r="G17" s="6">
        <v>2.4811190467233701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1421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1588.0765120000001</v>
      </c>
      <c r="E28" s="6">
        <v>55.943604399999998</v>
      </c>
      <c r="F28" s="6">
        <v>96.597145993413804</v>
      </c>
      <c r="G28" s="6">
        <v>3.4028540065861699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10714.469163600001</v>
      </c>
      <c r="E29" s="6">
        <v>144.38806690000001</v>
      </c>
      <c r="F29" s="6">
        <v>98.670319870359407</v>
      </c>
      <c r="G29" s="6">
        <v>1.3296801296406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166740.92798859999</v>
      </c>
      <c r="E30" s="6">
        <v>2679.7419963000002</v>
      </c>
      <c r="F30" s="6">
        <v>98.418290993336996</v>
      </c>
      <c r="G30" s="6">
        <v>1.5817090066630199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85285.5100294</v>
      </c>
      <c r="E31" s="6">
        <v>1168.8929381</v>
      </c>
      <c r="F31" s="6">
        <v>98.647965982091804</v>
      </c>
      <c r="G31" s="6">
        <v>1.35203401790816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102261.22923919999</v>
      </c>
      <c r="E32" s="6">
        <v>1458.1929282999999</v>
      </c>
      <c r="F32" s="6">
        <v>98.594098484327105</v>
      </c>
      <c r="G32" s="6">
        <v>1.40590151567285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14592.225001999999</v>
      </c>
      <c r="E33" s="6">
        <v>278.19052900000003</v>
      </c>
      <c r="F33" s="6">
        <v>98.129235000729693</v>
      </c>
      <c r="G33" s="6">
        <v>1.8707649992702799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5113.6825742000001</v>
      </c>
      <c r="E34" s="6">
        <v>148.50906760000001</v>
      </c>
      <c r="F34" s="6">
        <v>97.177809595144296</v>
      </c>
      <c r="G34" s="6">
        <v>2.8221904048557298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115848.7908228</v>
      </c>
      <c r="E35" s="6">
        <v>4186.4786954000001</v>
      </c>
      <c r="F35" s="6">
        <v>96.512292835094399</v>
      </c>
      <c r="G35" s="6">
        <v>3.48770716490559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72073.714633199997</v>
      </c>
      <c r="E36" s="6">
        <v>1884.8301391</v>
      </c>
      <c r="F36" s="6">
        <v>97.451504562585797</v>
      </c>
      <c r="G36" s="6">
        <v>2.5484954374141999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116958.09181719999</v>
      </c>
      <c r="E37" s="6">
        <v>2259.4584380000001</v>
      </c>
      <c r="F37" s="6">
        <v>98.104760219310506</v>
      </c>
      <c r="G37" s="6">
        <v>1.8952397806894601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157122.9675724</v>
      </c>
      <c r="E38" s="6">
        <v>4560.6452987000002</v>
      </c>
      <c r="F38" s="6">
        <v>97.179277962859501</v>
      </c>
      <c r="G38" s="6">
        <v>2.8207220371404702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94562.737387999994</v>
      </c>
      <c r="E39" s="6">
        <v>2036.6745407000001</v>
      </c>
      <c r="F39" s="6">
        <v>97.891628427092996</v>
      </c>
      <c r="G39" s="6">
        <v>2.1083715729069499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105409.8074702</v>
      </c>
      <c r="E40" s="6">
        <v>3785.4581649000002</v>
      </c>
      <c r="F40" s="6">
        <v>96.533312920772602</v>
      </c>
      <c r="G40" s="6">
        <v>3.4666870792273499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106847.01468560001</v>
      </c>
      <c r="E41" s="6">
        <v>1328.3737151</v>
      </c>
      <c r="F41" s="6">
        <v>98.772018538838594</v>
      </c>
      <c r="G41" s="6">
        <v>1.2279814611614599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98053.170215599996</v>
      </c>
      <c r="E42" s="6">
        <v>1471.4501038000001</v>
      </c>
      <c r="F42" s="6">
        <v>98.521521509875896</v>
      </c>
      <c r="G42" s="6">
        <v>1.4784784901240899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112701.1674736</v>
      </c>
      <c r="E43" s="6">
        <v>1498.4291848</v>
      </c>
      <c r="F43" s="6">
        <v>98.687885746845296</v>
      </c>
      <c r="G43" s="6">
        <v>1.3121142531546599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131962.86212899999</v>
      </c>
      <c r="E44" s="6">
        <v>3166.9626724</v>
      </c>
      <c r="F44" s="6">
        <v>97.656355525470104</v>
      </c>
      <c r="G44" s="6">
        <v>2.3436444745299401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121069.76300979999</v>
      </c>
      <c r="E45" s="6">
        <v>3433.1534634</v>
      </c>
      <c r="F45" s="6">
        <v>97.242511612859303</v>
      </c>
      <c r="G45" s="6">
        <v>2.7574883871407199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60622.006716600001</v>
      </c>
      <c r="E46" s="6">
        <v>2414.8043198999999</v>
      </c>
      <c r="F46" s="6">
        <v>96.169215605621702</v>
      </c>
      <c r="G46" s="6">
        <v>3.83078439437833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163890.84072499999</v>
      </c>
      <c r="E47" s="6">
        <v>3090.6633686999999</v>
      </c>
      <c r="F47" s="6">
        <v>98.149098377407299</v>
      </c>
      <c r="G47" s="6">
        <v>1.85090162259271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121331.49625520001</v>
      </c>
      <c r="E48" s="6">
        <v>2653.6370428</v>
      </c>
      <c r="F48" s="6">
        <v>97.8597135219253</v>
      </c>
      <c r="G48" s="6">
        <v>2.1402864780747102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83743.764577399998</v>
      </c>
      <c r="E49" s="6">
        <v>2276.0210843999998</v>
      </c>
      <c r="F49" s="6">
        <v>97.354072592846805</v>
      </c>
      <c r="G49" s="6">
        <v>2.6459274071531902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77440.441778799999</v>
      </c>
      <c r="E50" s="6">
        <v>2637.1280562000002</v>
      </c>
      <c r="F50" s="6">
        <v>96.706783108386304</v>
      </c>
      <c r="G50" s="6">
        <v>3.2932168916137301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58508.5498926</v>
      </c>
      <c r="E51" s="6">
        <v>2351.9101623000001</v>
      </c>
      <c r="F51" s="6">
        <v>96.135569530400502</v>
      </c>
      <c r="G51" s="6">
        <v>3.8644304695995202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117371.41459679999</v>
      </c>
      <c r="E52" s="6">
        <v>4512.4489811000003</v>
      </c>
      <c r="F52" s="6">
        <v>96.297747012084201</v>
      </c>
      <c r="G52" s="6">
        <v>3.7022529879157799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116324.27076100001</v>
      </c>
      <c r="E53" s="6">
        <v>2310.0735322999999</v>
      </c>
      <c r="F53" s="6">
        <v>98.052778437761006</v>
      </c>
      <c r="G53" s="6">
        <v>1.9472215622390101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94601.630246400004</v>
      </c>
      <c r="E54" s="6">
        <v>3536.1248291000002</v>
      </c>
      <c r="F54" s="6">
        <v>96.396774282864399</v>
      </c>
      <c r="G54" s="6">
        <v>3.6032257171356399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113961.19670640001</v>
      </c>
      <c r="E55" s="6">
        <v>4495.2134754999997</v>
      </c>
      <c r="F55" s="6">
        <v>96.205174993402906</v>
      </c>
      <c r="G55" s="6">
        <v>3.7948250065971201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142731.75743659999</v>
      </c>
      <c r="E56" s="6">
        <v>3098.9825759</v>
      </c>
      <c r="F56" s="6">
        <v>97.874945587168796</v>
      </c>
      <c r="G56" s="6">
        <v>2.1250544128311799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81469.549168600002</v>
      </c>
      <c r="E57" s="6">
        <v>2648.5547624999999</v>
      </c>
      <c r="F57" s="6">
        <v>96.851385565383893</v>
      </c>
      <c r="G57" s="6">
        <v>3.14861443461611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96477.721320199998</v>
      </c>
      <c r="E58" s="6">
        <v>2426.7802010999999</v>
      </c>
      <c r="F58" s="6">
        <v>97.546339990826993</v>
      </c>
      <c r="G58" s="6">
        <v>2.4536600091729599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65318.261708600003</v>
      </c>
      <c r="E59" s="6">
        <v>3029.7339821999999</v>
      </c>
      <c r="F59" s="6">
        <v>95.567194104847999</v>
      </c>
      <c r="G59" s="6">
        <v>4.4328058951519704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59687.628260999998</v>
      </c>
      <c r="E60" s="6">
        <v>1141.1895485</v>
      </c>
      <c r="F60" s="6">
        <v>98.123932718742097</v>
      </c>
      <c r="G60" s="6">
        <v>1.87606728125789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1422</v>
      </c>
    </row>
    <row r="9" spans="1:9" x14ac:dyDescent="0.25">
      <c r="A9" t="s">
        <v>1423</v>
      </c>
    </row>
    <row r="10" spans="1:9" x14ac:dyDescent="0.25">
      <c r="A10" t="s">
        <v>4</v>
      </c>
    </row>
    <row r="11" spans="1:9" x14ac:dyDescent="0.25">
      <c r="A11" t="s">
        <v>1424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1425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1426</v>
      </c>
      <c r="E16" s="5" t="s">
        <v>1427</v>
      </c>
      <c r="F16" s="5" t="s">
        <v>1428</v>
      </c>
      <c r="G16" s="5" t="s">
        <v>1429</v>
      </c>
      <c r="H16" s="5" t="s">
        <v>1430</v>
      </c>
      <c r="I16" s="5" t="s">
        <v>1431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5197929.8512469996</v>
      </c>
      <c r="E17" s="6">
        <v>2233667.7320262999</v>
      </c>
      <c r="F17" s="6">
        <v>425857.41665720002</v>
      </c>
      <c r="G17" s="6">
        <v>66.152842762611797</v>
      </c>
      <c r="H17" s="6">
        <v>28.4273690660151</v>
      </c>
      <c r="I17" s="6">
        <v>5.4197881713731304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1432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1426</v>
      </c>
      <c r="E27" s="5" t="s">
        <v>1427</v>
      </c>
      <c r="F27" s="5" t="s">
        <v>1428</v>
      </c>
      <c r="G27" s="5" t="s">
        <v>1429</v>
      </c>
      <c r="H27" s="5" t="s">
        <v>1430</v>
      </c>
      <c r="I27" s="5" t="s">
        <v>1431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2950.5739739999999</v>
      </c>
      <c r="E28" s="6">
        <v>570.26383840000005</v>
      </c>
      <c r="F28" s="6">
        <v>63.162134000000002</v>
      </c>
      <c r="G28" s="6">
        <v>82.326283987915403</v>
      </c>
      <c r="H28" s="6">
        <v>15.9113796576032</v>
      </c>
      <c r="I28" s="6">
        <v>1.7623363544813699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19297.449156300001</v>
      </c>
      <c r="E29" s="6">
        <v>5837.5759918000003</v>
      </c>
      <c r="F29" s="6">
        <v>962.84712290000004</v>
      </c>
      <c r="G29" s="6">
        <v>73.942614769187003</v>
      </c>
      <c r="H29" s="6">
        <v>22.368015028898402</v>
      </c>
      <c r="I29" s="6">
        <v>3.6893702019145702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267582.84504340001</v>
      </c>
      <c r="E30" s="6">
        <v>129644.9447758</v>
      </c>
      <c r="F30" s="6">
        <v>26525.7525136</v>
      </c>
      <c r="G30" s="6">
        <v>63.145866243461498</v>
      </c>
      <c r="H30" s="6">
        <v>30.594421479545201</v>
      </c>
      <c r="I30" s="6">
        <v>6.2597122769932296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151906.09626329999</v>
      </c>
      <c r="E31" s="6">
        <v>59395.5917998</v>
      </c>
      <c r="F31" s="6">
        <v>14708.917654000001</v>
      </c>
      <c r="G31" s="6">
        <v>67.211932723830898</v>
      </c>
      <c r="H31" s="6">
        <v>26.2800020429776</v>
      </c>
      <c r="I31" s="6">
        <v>6.5080652331914504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189122.94824999999</v>
      </c>
      <c r="E32" s="6">
        <v>71305.612121900005</v>
      </c>
      <c r="F32" s="6">
        <v>11439.4815452</v>
      </c>
      <c r="G32" s="6">
        <v>69.564244078260899</v>
      </c>
      <c r="H32" s="6">
        <v>26.228022837507002</v>
      </c>
      <c r="I32" s="6">
        <v>4.2077330842321699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23243.351580899998</v>
      </c>
      <c r="E33" s="6">
        <v>7827.5158460000002</v>
      </c>
      <c r="F33" s="6">
        <v>5376.2834054000004</v>
      </c>
      <c r="G33" s="6">
        <v>63.772753288307499</v>
      </c>
      <c r="H33" s="6">
        <v>21.476344974167699</v>
      </c>
      <c r="I33" s="6">
        <v>14.7509017375247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6887.2984962</v>
      </c>
      <c r="E34" s="6">
        <v>4786.9077133000001</v>
      </c>
      <c r="F34" s="6">
        <v>918.14088939999999</v>
      </c>
      <c r="G34" s="6">
        <v>54.694319034468499</v>
      </c>
      <c r="H34" s="6">
        <v>38.014419994173799</v>
      </c>
      <c r="I34" s="6">
        <v>7.2912609713577901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170285.45253780001</v>
      </c>
      <c r="E35" s="6">
        <v>87335.584905700001</v>
      </c>
      <c r="F35" s="6">
        <v>13097.3324471</v>
      </c>
      <c r="G35" s="6">
        <v>62.901329010888297</v>
      </c>
      <c r="H35" s="6">
        <v>32.260679222098297</v>
      </c>
      <c r="I35" s="6">
        <v>4.8379917670133601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117989.95891260001</v>
      </c>
      <c r="E36" s="6">
        <v>55266.670432899999</v>
      </c>
      <c r="F36" s="6">
        <v>8121.3706505999999</v>
      </c>
      <c r="G36" s="6">
        <v>65.0519682183821</v>
      </c>
      <c r="H36" s="6">
        <v>30.4704376683436</v>
      </c>
      <c r="I36" s="6">
        <v>4.4775941132742796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172299.79554580001</v>
      </c>
      <c r="E37" s="6">
        <v>103610.98035870001</v>
      </c>
      <c r="F37" s="6">
        <v>21191.224091600001</v>
      </c>
      <c r="G37" s="6">
        <v>57.993482220941502</v>
      </c>
      <c r="H37" s="6">
        <v>34.873875086690802</v>
      </c>
      <c r="I37" s="6">
        <v>7.1326426923676598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265575.04739869997</v>
      </c>
      <c r="E38" s="6">
        <v>107506.3861513</v>
      </c>
      <c r="F38" s="6">
        <v>23448.605931300001</v>
      </c>
      <c r="G38" s="6">
        <v>66.974761293267505</v>
      </c>
      <c r="H38" s="6">
        <v>27.111788628152599</v>
      </c>
      <c r="I38" s="6">
        <v>5.91345007857994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154786.70311219999</v>
      </c>
      <c r="E39" s="6">
        <v>76220.215672200007</v>
      </c>
      <c r="F39" s="6">
        <v>14839.171140599999</v>
      </c>
      <c r="G39" s="6">
        <v>62.960815508361598</v>
      </c>
      <c r="H39" s="6">
        <v>31.0032246986122</v>
      </c>
      <c r="I39" s="6">
        <v>6.0359597930261897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181569.22948129999</v>
      </c>
      <c r="E40" s="6">
        <v>73480.2192068</v>
      </c>
      <c r="F40" s="6">
        <v>12858.4537494</v>
      </c>
      <c r="G40" s="6">
        <v>67.773002524125999</v>
      </c>
      <c r="H40" s="6">
        <v>27.4274176081619</v>
      </c>
      <c r="I40" s="6">
        <v>4.7995798677120902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147001.67343610001</v>
      </c>
      <c r="E41" s="6">
        <v>95711.652585999997</v>
      </c>
      <c r="F41" s="6">
        <v>27701.7715331</v>
      </c>
      <c r="G41" s="6">
        <v>54.361488972002597</v>
      </c>
      <c r="H41" s="6">
        <v>35.394345009328603</v>
      </c>
      <c r="I41" s="6">
        <v>10.2441660186688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151282.07623000001</v>
      </c>
      <c r="E42" s="6">
        <v>97430.348302400002</v>
      </c>
      <c r="F42" s="6">
        <v>12777.9249506</v>
      </c>
      <c r="G42" s="6">
        <v>57.853789453073198</v>
      </c>
      <c r="H42" s="6">
        <v>37.259634435852902</v>
      </c>
      <c r="I42" s="6">
        <v>4.8865761110739303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181171.6061146</v>
      </c>
      <c r="E43" s="6">
        <v>90568.333417000002</v>
      </c>
      <c r="F43" s="6">
        <v>16921.2567585</v>
      </c>
      <c r="G43" s="6">
        <v>62.762715752250003</v>
      </c>
      <c r="H43" s="6">
        <v>31.3753059229964</v>
      </c>
      <c r="I43" s="6">
        <v>5.8619783247535597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255973.50171149999</v>
      </c>
      <c r="E44" s="6">
        <v>86048.059872600003</v>
      </c>
      <c r="F44" s="6">
        <v>10555.9919715</v>
      </c>
      <c r="G44" s="6">
        <v>72.6006233607648</v>
      </c>
      <c r="H44" s="6">
        <v>24.405427686714798</v>
      </c>
      <c r="I44" s="6">
        <v>2.9939489525204199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203734.1493057</v>
      </c>
      <c r="E45" s="6">
        <v>101799.68296989999</v>
      </c>
      <c r="F45" s="6">
        <v>12017.798189200001</v>
      </c>
      <c r="G45" s="6">
        <v>64.157802939791097</v>
      </c>
      <c r="H45" s="6">
        <v>32.057679194056099</v>
      </c>
      <c r="I45" s="6">
        <v>3.7845178661528398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118981.1901906</v>
      </c>
      <c r="E46" s="6">
        <v>37609.7167845</v>
      </c>
      <c r="F46" s="6">
        <v>7514.5326519999999</v>
      </c>
      <c r="G46" s="6">
        <v>72.502892323961504</v>
      </c>
      <c r="H46" s="6">
        <v>22.9180195793395</v>
      </c>
      <c r="I46" s="6">
        <v>4.57908809669894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307111.45561329997</v>
      </c>
      <c r="E47" s="6">
        <v>103267.27235509999</v>
      </c>
      <c r="F47" s="6">
        <v>26707.5869475</v>
      </c>
      <c r="G47" s="6">
        <v>70.263342761575899</v>
      </c>
      <c r="H47" s="6">
        <v>23.626288179479999</v>
      </c>
      <c r="I47" s="6">
        <v>6.1103690589440696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233782.5771045</v>
      </c>
      <c r="E48" s="6">
        <v>79135.933975099993</v>
      </c>
      <c r="F48" s="6">
        <v>9065.685786</v>
      </c>
      <c r="G48" s="6">
        <v>72.606848218107899</v>
      </c>
      <c r="H48" s="6">
        <v>24.577583230934898</v>
      </c>
      <c r="I48" s="6">
        <v>2.8155685509572099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154442.583736</v>
      </c>
      <c r="E49" s="6">
        <v>56382.962314600001</v>
      </c>
      <c r="F49" s="6">
        <v>12056.807719099999</v>
      </c>
      <c r="G49" s="6">
        <v>69.293320500187505</v>
      </c>
      <c r="H49" s="6">
        <v>25.297185425841</v>
      </c>
      <c r="I49" s="6">
        <v>5.4094940739714499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136325.15996210001</v>
      </c>
      <c r="E50" s="6">
        <v>53006.314133599997</v>
      </c>
      <c r="F50" s="6">
        <v>24915.548896799999</v>
      </c>
      <c r="G50" s="6">
        <v>63.629896956314902</v>
      </c>
      <c r="H50" s="6">
        <v>24.740747102682299</v>
      </c>
      <c r="I50" s="6">
        <v>11.6293559410028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97912.416410799997</v>
      </c>
      <c r="E51" s="6">
        <v>38427.520061099996</v>
      </c>
      <c r="F51" s="6">
        <v>9136.8256371999996</v>
      </c>
      <c r="G51" s="6">
        <v>67.304506225792096</v>
      </c>
      <c r="H51" s="6">
        <v>26.414885445609102</v>
      </c>
      <c r="I51" s="6">
        <v>6.2806083285987997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185800.1052054</v>
      </c>
      <c r="E52" s="6">
        <v>70067.052455800003</v>
      </c>
      <c r="F52" s="6">
        <v>15176.5687906</v>
      </c>
      <c r="G52" s="6">
        <v>68.549863757293394</v>
      </c>
      <c r="H52" s="6">
        <v>25.8508298174022</v>
      </c>
      <c r="I52" s="6">
        <v>5.5993064253043601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175758.00370239999</v>
      </c>
      <c r="E53" s="6">
        <v>87405.285458099999</v>
      </c>
      <c r="F53" s="6">
        <v>24468.1707561</v>
      </c>
      <c r="G53" s="6">
        <v>61.105278175538203</v>
      </c>
      <c r="H53" s="6">
        <v>30.3879434758088</v>
      </c>
      <c r="I53" s="6">
        <v>8.5067783486530502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137618.4777357</v>
      </c>
      <c r="E54" s="6">
        <v>68133.725433800006</v>
      </c>
      <c r="F54" s="6">
        <v>9966.3884128999998</v>
      </c>
      <c r="G54" s="6">
        <v>63.795371889924802</v>
      </c>
      <c r="H54" s="6">
        <v>31.5845402725867</v>
      </c>
      <c r="I54" s="6">
        <v>4.6200878374885201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188665.70836329999</v>
      </c>
      <c r="E55" s="6">
        <v>81859.805799900001</v>
      </c>
      <c r="F55" s="6">
        <v>18458.485832800001</v>
      </c>
      <c r="G55" s="6">
        <v>65.285866472161601</v>
      </c>
      <c r="H55" s="6">
        <v>28.326760582258199</v>
      </c>
      <c r="I55" s="6">
        <v>6.3873729455802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268308.79880390002</v>
      </c>
      <c r="E56" s="6">
        <v>94023.204513999997</v>
      </c>
      <c r="F56" s="6">
        <v>14820.2011298</v>
      </c>
      <c r="G56" s="6">
        <v>71.140721342676599</v>
      </c>
      <c r="H56" s="6">
        <v>24.9297772637143</v>
      </c>
      <c r="I56" s="6">
        <v>3.9295013936091499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141404.4112718</v>
      </c>
      <c r="E57" s="6">
        <v>46591.984499400001</v>
      </c>
      <c r="F57" s="6">
        <v>2372.270368</v>
      </c>
      <c r="G57" s="6">
        <v>74.279246758184101</v>
      </c>
      <c r="H57" s="6">
        <v>24.474607846089199</v>
      </c>
      <c r="I57" s="6">
        <v>1.2461453957267099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173925.47485689999</v>
      </c>
      <c r="E58" s="6">
        <v>74047.033304800003</v>
      </c>
      <c r="F58" s="6">
        <v>6017.4918329000002</v>
      </c>
      <c r="G58" s="6">
        <v>68.477292358202206</v>
      </c>
      <c r="H58" s="6">
        <v>29.153523093970001</v>
      </c>
      <c r="I58" s="6">
        <v>2.3691845478278402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116472.1570602</v>
      </c>
      <c r="E59" s="6">
        <v>46310.286451200001</v>
      </c>
      <c r="F59" s="6">
        <v>5617.5564867000003</v>
      </c>
      <c r="G59" s="6">
        <v>69.163988753868196</v>
      </c>
      <c r="H59" s="6">
        <v>27.500170101973001</v>
      </c>
      <c r="I59" s="6">
        <v>3.3358411441587799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98761.574679700003</v>
      </c>
      <c r="E60" s="6">
        <v>43053.088522799997</v>
      </c>
      <c r="F60" s="6">
        <v>6037.8087308000004</v>
      </c>
      <c r="G60" s="6">
        <v>66.797378081209104</v>
      </c>
      <c r="H60" s="6">
        <v>29.1189507756234</v>
      </c>
      <c r="I60" s="6">
        <v>4.0836711431674999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1433</v>
      </c>
    </row>
    <row r="9" spans="1:15" x14ac:dyDescent="0.25">
      <c r="A9" t="s">
        <v>1434</v>
      </c>
    </row>
    <row r="10" spans="1:15" x14ac:dyDescent="0.25">
      <c r="A10" t="s">
        <v>1435</v>
      </c>
    </row>
    <row r="11" spans="1:15" x14ac:dyDescent="0.25">
      <c r="A11" t="s">
        <v>1436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1437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1438</v>
      </c>
      <c r="E16" s="5" t="s">
        <v>1439</v>
      </c>
      <c r="F16" s="5" t="s">
        <v>1440</v>
      </c>
      <c r="G16" s="5" t="s">
        <v>1441</v>
      </c>
      <c r="H16" s="5" t="s">
        <v>1442</v>
      </c>
      <c r="I16" s="5" t="s">
        <v>1443</v>
      </c>
      <c r="J16" s="5" t="s">
        <v>1444</v>
      </c>
      <c r="K16" s="5" t="s">
        <v>1445</v>
      </c>
      <c r="L16" s="5" t="s">
        <v>1446</v>
      </c>
      <c r="M16" s="5" t="s">
        <v>1447</v>
      </c>
      <c r="N16" s="5" t="s">
        <v>1448</v>
      </c>
      <c r="O16" s="5" t="s">
        <v>1449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393380.33588969999</v>
      </c>
      <c r="E17" s="6">
        <v>4277.9153404999997</v>
      </c>
      <c r="F17" s="6">
        <v>4543.5304852999998</v>
      </c>
      <c r="G17" s="6">
        <v>3136.4103977</v>
      </c>
      <c r="H17" s="6">
        <v>2275.4323711000002</v>
      </c>
      <c r="I17" s="6">
        <v>18243.792172900001</v>
      </c>
      <c r="J17" s="6">
        <v>92.373719583791399</v>
      </c>
      <c r="K17" s="6">
        <v>1.0045417017930101</v>
      </c>
      <c r="L17" s="6">
        <v>1.06691355077593</v>
      </c>
      <c r="M17" s="6">
        <v>0.73649307843913803</v>
      </c>
      <c r="N17" s="6">
        <v>0.53431789188061596</v>
      </c>
      <c r="O17" s="6">
        <v>4.2840141933199201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1450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1438</v>
      </c>
      <c r="E27" s="5" t="s">
        <v>1443</v>
      </c>
      <c r="F27" s="5" t="s">
        <v>1442</v>
      </c>
      <c r="G27" s="5" t="s">
        <v>1439</v>
      </c>
      <c r="H27" s="5" t="s">
        <v>1440</v>
      </c>
      <c r="I27" s="5" t="s">
        <v>1441</v>
      </c>
      <c r="J27" s="5" t="s">
        <v>1444</v>
      </c>
      <c r="K27" s="5" t="s">
        <v>1449</v>
      </c>
      <c r="L27" s="5" t="s">
        <v>1448</v>
      </c>
      <c r="M27" s="5" t="s">
        <v>1445</v>
      </c>
      <c r="N27" s="5" t="s">
        <v>1446</v>
      </c>
      <c r="O27" s="5" t="s">
        <v>1447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61.357501599999999</v>
      </c>
      <c r="E28" s="6">
        <v>1.8046324</v>
      </c>
      <c r="F28" s="6">
        <v>0</v>
      </c>
      <c r="G28" s="6">
        <v>0</v>
      </c>
      <c r="H28" s="6">
        <v>0</v>
      </c>
      <c r="I28" s="6">
        <v>0</v>
      </c>
      <c r="J28" s="6">
        <v>97.142857142857096</v>
      </c>
      <c r="K28" s="6">
        <v>2.8571428571428599</v>
      </c>
      <c r="L28" s="6">
        <v>0</v>
      </c>
      <c r="M28" s="6">
        <v>0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962.84712290000004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100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26204.001863500001</v>
      </c>
      <c r="E30" s="6">
        <v>69.995654599999995</v>
      </c>
      <c r="F30" s="6">
        <v>0</v>
      </c>
      <c r="G30" s="6">
        <v>72.714245300000002</v>
      </c>
      <c r="H30" s="6">
        <v>130.26309570000001</v>
      </c>
      <c r="I30" s="6">
        <v>48.777654499999997</v>
      </c>
      <c r="J30" s="6">
        <v>98.787025363615896</v>
      </c>
      <c r="K30" s="6">
        <v>0.26387811076844098</v>
      </c>
      <c r="L30" s="6">
        <v>0</v>
      </c>
      <c r="M30" s="6">
        <v>0.27412698381589301</v>
      </c>
      <c r="N30" s="6">
        <v>0.49108162203207201</v>
      </c>
      <c r="O30" s="6">
        <v>0.18388791976774699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14335.7966731</v>
      </c>
      <c r="E31" s="6">
        <v>72.667631299999996</v>
      </c>
      <c r="F31" s="6">
        <v>107.0776764</v>
      </c>
      <c r="G31" s="6">
        <v>0</v>
      </c>
      <c r="H31" s="6">
        <v>193.37567319999999</v>
      </c>
      <c r="I31" s="6">
        <v>0</v>
      </c>
      <c r="J31" s="6">
        <v>97.463300905770396</v>
      </c>
      <c r="K31" s="6">
        <v>0.49403792317946998</v>
      </c>
      <c r="L31" s="6">
        <v>0.72797794452864395</v>
      </c>
      <c r="M31" s="6">
        <v>0</v>
      </c>
      <c r="N31" s="6">
        <v>1.31468322652152</v>
      </c>
      <c r="O31" s="6">
        <v>0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11268.812019000001</v>
      </c>
      <c r="E32" s="6">
        <v>91.415788500000005</v>
      </c>
      <c r="F32" s="6">
        <v>0</v>
      </c>
      <c r="G32" s="6">
        <v>21.767515899999999</v>
      </c>
      <c r="H32" s="6">
        <v>57.486221800000003</v>
      </c>
      <c r="I32" s="6">
        <v>0</v>
      </c>
      <c r="J32" s="6">
        <v>98.508065898566798</v>
      </c>
      <c r="K32" s="6">
        <v>0.79912527625308405</v>
      </c>
      <c r="L32" s="6">
        <v>0</v>
      </c>
      <c r="M32" s="6">
        <v>0.19028411221253</v>
      </c>
      <c r="N32" s="6">
        <v>0.50252471296761902</v>
      </c>
      <c r="O32" s="6">
        <v>0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5308.0728822999999</v>
      </c>
      <c r="E33" s="6">
        <v>14.8728167</v>
      </c>
      <c r="F33" s="6">
        <v>17.982419400000001</v>
      </c>
      <c r="G33" s="6">
        <v>5.6969430000000001</v>
      </c>
      <c r="H33" s="6">
        <v>0</v>
      </c>
      <c r="I33" s="6">
        <v>29.658344</v>
      </c>
      <c r="J33" s="6">
        <v>98.731269950696998</v>
      </c>
      <c r="K33" s="6">
        <v>0.27663751291573602</v>
      </c>
      <c r="L33" s="6">
        <v>0.33447677594410802</v>
      </c>
      <c r="M33" s="6">
        <v>0.10596433577660599</v>
      </c>
      <c r="N33" s="6">
        <v>0</v>
      </c>
      <c r="O33" s="6">
        <v>0.55165142466654205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631.94843649999996</v>
      </c>
      <c r="E34" s="6">
        <v>220.99837220000001</v>
      </c>
      <c r="F34" s="6">
        <v>0</v>
      </c>
      <c r="G34" s="6">
        <v>63.7498401</v>
      </c>
      <c r="H34" s="6">
        <v>0</v>
      </c>
      <c r="I34" s="6">
        <v>1.4442406000000001</v>
      </c>
      <c r="J34" s="6">
        <v>68.829135462311797</v>
      </c>
      <c r="K34" s="6">
        <v>24.070202596512299</v>
      </c>
      <c r="L34" s="6">
        <v>0</v>
      </c>
      <c r="M34" s="6">
        <v>6.9433613986694498</v>
      </c>
      <c r="N34" s="6">
        <v>0</v>
      </c>
      <c r="O34" s="6">
        <v>0.15730054250647801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10925.1489253</v>
      </c>
      <c r="E35" s="6">
        <v>1643.1362380999999</v>
      </c>
      <c r="F35" s="6">
        <v>0</v>
      </c>
      <c r="G35" s="6">
        <v>223.33649030000001</v>
      </c>
      <c r="H35" s="6">
        <v>85.866293299999995</v>
      </c>
      <c r="I35" s="6">
        <v>219.8445001</v>
      </c>
      <c r="J35" s="6">
        <v>83.415069209142999</v>
      </c>
      <c r="K35" s="6">
        <v>12.545579374552901</v>
      </c>
      <c r="L35" s="6">
        <v>0</v>
      </c>
      <c r="M35" s="6">
        <v>1.7052059356518099</v>
      </c>
      <c r="N35" s="6">
        <v>0.65560138789187095</v>
      </c>
      <c r="O35" s="6">
        <v>1.67854409276049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7408.0602957999999</v>
      </c>
      <c r="E36" s="6">
        <v>376.04134929999998</v>
      </c>
      <c r="F36" s="6">
        <v>111.8022758</v>
      </c>
      <c r="G36" s="6">
        <v>136.1840526</v>
      </c>
      <c r="H36" s="6">
        <v>89.282677100000001</v>
      </c>
      <c r="I36" s="6">
        <v>0</v>
      </c>
      <c r="J36" s="6">
        <v>91.216872305325694</v>
      </c>
      <c r="K36" s="6">
        <v>4.6302695133390896</v>
      </c>
      <c r="L36" s="6">
        <v>1.376642941321</v>
      </c>
      <c r="M36" s="6">
        <v>1.6768604519969601</v>
      </c>
      <c r="N36" s="6">
        <v>1.0993547880172601</v>
      </c>
      <c r="O36" s="6">
        <v>0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20926.071598999999</v>
      </c>
      <c r="E37" s="6">
        <v>144.53311239999999</v>
      </c>
      <c r="F37" s="6">
        <v>120.61938019999999</v>
      </c>
      <c r="G37" s="6">
        <v>0</v>
      </c>
      <c r="H37" s="6">
        <v>0</v>
      </c>
      <c r="I37" s="6">
        <v>0</v>
      </c>
      <c r="J37" s="6">
        <v>98.748762735678397</v>
      </c>
      <c r="K37" s="6">
        <v>0.68204230097916596</v>
      </c>
      <c r="L37" s="6">
        <v>0.56919496334245401</v>
      </c>
      <c r="M37" s="6">
        <v>0</v>
      </c>
      <c r="N37" s="6">
        <v>0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22994.032838800002</v>
      </c>
      <c r="E38" s="6">
        <v>220.37699929999999</v>
      </c>
      <c r="F38" s="6">
        <v>0</v>
      </c>
      <c r="G38" s="6">
        <v>67.691414100000003</v>
      </c>
      <c r="H38" s="6">
        <v>51.547531499999998</v>
      </c>
      <c r="I38" s="6">
        <v>114.9571476</v>
      </c>
      <c r="J38" s="6">
        <v>98.061406747028698</v>
      </c>
      <c r="K38" s="6">
        <v>0.93982985575203504</v>
      </c>
      <c r="L38" s="6">
        <v>0</v>
      </c>
      <c r="M38" s="6">
        <v>0.28867990829955098</v>
      </c>
      <c r="N38" s="6">
        <v>0.21983196634812599</v>
      </c>
      <c r="O38" s="6">
        <v>0.49025152257154597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14668.790394600001</v>
      </c>
      <c r="E39" s="6">
        <v>122.4153902</v>
      </c>
      <c r="F39" s="6">
        <v>23.5733718</v>
      </c>
      <c r="G39" s="6">
        <v>0</v>
      </c>
      <c r="H39" s="6">
        <v>24.391984000000001</v>
      </c>
      <c r="I39" s="6">
        <v>0</v>
      </c>
      <c r="J39" s="6">
        <v>98.851817636001002</v>
      </c>
      <c r="K39" s="6">
        <v>0.82494762706167102</v>
      </c>
      <c r="L39" s="6">
        <v>0.158859087051724</v>
      </c>
      <c r="M39" s="6">
        <v>0</v>
      </c>
      <c r="N39" s="6">
        <v>0.16437564988561601</v>
      </c>
      <c r="O39" s="6">
        <v>0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12332.175738600001</v>
      </c>
      <c r="E40" s="6">
        <v>174.6654035</v>
      </c>
      <c r="F40" s="6">
        <v>82.580518699999999</v>
      </c>
      <c r="G40" s="6">
        <v>65.992144199999998</v>
      </c>
      <c r="H40" s="6">
        <v>203.0399444</v>
      </c>
      <c r="I40" s="6">
        <v>0</v>
      </c>
      <c r="J40" s="6">
        <v>95.907143883263899</v>
      </c>
      <c r="K40" s="6">
        <v>1.35837019679096</v>
      </c>
      <c r="L40" s="6">
        <v>0.64222744281250299</v>
      </c>
      <c r="M40" s="6">
        <v>0.51321990564440401</v>
      </c>
      <c r="N40" s="6">
        <v>1.57903857148823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27520.798434699998</v>
      </c>
      <c r="E41" s="6">
        <v>28.158860000000001</v>
      </c>
      <c r="F41" s="6">
        <v>114.30891080000001</v>
      </c>
      <c r="G41" s="6">
        <v>21.108241799999998</v>
      </c>
      <c r="H41" s="6">
        <v>17.397085799999999</v>
      </c>
      <c r="I41" s="6">
        <v>0</v>
      </c>
      <c r="J41" s="6">
        <v>99.346709295527305</v>
      </c>
      <c r="K41" s="6">
        <v>0.101650033343008</v>
      </c>
      <c r="L41" s="6">
        <v>0.41264115785308503</v>
      </c>
      <c r="M41" s="6">
        <v>7.6198165791593497E-2</v>
      </c>
      <c r="N41" s="6">
        <v>6.2801347484989403E-2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12613.2224284</v>
      </c>
      <c r="E42" s="6">
        <v>155.66781549999999</v>
      </c>
      <c r="F42" s="6">
        <v>9.0347066999999992</v>
      </c>
      <c r="G42" s="6">
        <v>0</v>
      </c>
      <c r="H42" s="6">
        <v>0</v>
      </c>
      <c r="I42" s="6">
        <v>0</v>
      </c>
      <c r="J42" s="6">
        <v>98.711038585398299</v>
      </c>
      <c r="K42" s="6">
        <v>1.2182558287188101</v>
      </c>
      <c r="L42" s="6">
        <v>7.0705585882907901E-2</v>
      </c>
      <c r="M42" s="6">
        <v>0</v>
      </c>
      <c r="N42" s="6">
        <v>0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16704.3090041</v>
      </c>
      <c r="E43" s="6">
        <v>109.26593029999999</v>
      </c>
      <c r="F43" s="6">
        <v>0</v>
      </c>
      <c r="G43" s="6">
        <v>32.430379799999997</v>
      </c>
      <c r="H43" s="6">
        <v>50.628599999999999</v>
      </c>
      <c r="I43" s="6">
        <v>24.622844300000001</v>
      </c>
      <c r="J43" s="6">
        <v>98.717898100027199</v>
      </c>
      <c r="K43" s="6">
        <v>0.64573176720525105</v>
      </c>
      <c r="L43" s="6">
        <v>0</v>
      </c>
      <c r="M43" s="6">
        <v>0.191654675907623</v>
      </c>
      <c r="N43" s="6">
        <v>0.29920118063670398</v>
      </c>
      <c r="O43" s="6">
        <v>0.14551427622319699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10347.163027500001</v>
      </c>
      <c r="E44" s="6">
        <v>0</v>
      </c>
      <c r="F44" s="6">
        <v>77.501576499999999</v>
      </c>
      <c r="G44" s="6">
        <v>131.32736750000001</v>
      </c>
      <c r="H44" s="6">
        <v>0</v>
      </c>
      <c r="I44" s="6">
        <v>0</v>
      </c>
      <c r="J44" s="6">
        <v>98.021702322587799</v>
      </c>
      <c r="K44" s="6">
        <v>0</v>
      </c>
      <c r="L44" s="6">
        <v>0.73419510652571196</v>
      </c>
      <c r="M44" s="6">
        <v>1.2441025708864599</v>
      </c>
      <c r="N44" s="6">
        <v>0</v>
      </c>
      <c r="O44" s="6">
        <v>0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11359.086200899999</v>
      </c>
      <c r="E45" s="6">
        <v>380.49754890000003</v>
      </c>
      <c r="F45" s="6">
        <v>0</v>
      </c>
      <c r="G45" s="6">
        <v>0</v>
      </c>
      <c r="H45" s="6">
        <v>211.152671</v>
      </c>
      <c r="I45" s="6">
        <v>67.061768400000005</v>
      </c>
      <c r="J45" s="6">
        <v>94.518862957010199</v>
      </c>
      <c r="K45" s="6">
        <v>3.1661169784157401</v>
      </c>
      <c r="L45" s="6">
        <v>0</v>
      </c>
      <c r="M45" s="6">
        <v>0</v>
      </c>
      <c r="N45" s="6">
        <v>1.7569996406642601</v>
      </c>
      <c r="O45" s="6">
        <v>0.55802042390981599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7377.1401194</v>
      </c>
      <c r="E46" s="6">
        <v>123.9187728</v>
      </c>
      <c r="F46" s="6">
        <v>13.4737598</v>
      </c>
      <c r="G46" s="6">
        <v>0</v>
      </c>
      <c r="H46" s="6">
        <v>0</v>
      </c>
      <c r="I46" s="6">
        <v>0</v>
      </c>
      <c r="J46" s="6">
        <v>98.171642350061106</v>
      </c>
      <c r="K46" s="6">
        <v>1.6490549517676101</v>
      </c>
      <c r="L46" s="6">
        <v>0.17930269817130901</v>
      </c>
      <c r="M46" s="6">
        <v>0</v>
      </c>
      <c r="N46" s="6">
        <v>0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26588.061084000001</v>
      </c>
      <c r="E47" s="6">
        <v>75.005523699999998</v>
      </c>
      <c r="F47" s="6">
        <v>0</v>
      </c>
      <c r="G47" s="6">
        <v>0</v>
      </c>
      <c r="H47" s="6">
        <v>44.520339800000002</v>
      </c>
      <c r="I47" s="6">
        <v>0</v>
      </c>
      <c r="J47" s="6">
        <v>99.552464759414804</v>
      </c>
      <c r="K47" s="6">
        <v>0.28083976230215402</v>
      </c>
      <c r="L47" s="6">
        <v>0</v>
      </c>
      <c r="M47" s="6">
        <v>0</v>
      </c>
      <c r="N47" s="6">
        <v>0.166695478283063</v>
      </c>
      <c r="O47" s="6">
        <v>0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8817.2507272999992</v>
      </c>
      <c r="E48" s="6">
        <v>94.947187999999997</v>
      </c>
      <c r="F48" s="6">
        <v>26.3760716</v>
      </c>
      <c r="G48" s="6">
        <v>65.794789100000003</v>
      </c>
      <c r="H48" s="6">
        <v>61.317010000000003</v>
      </c>
      <c r="I48" s="6">
        <v>0</v>
      </c>
      <c r="J48" s="6">
        <v>97.259610970814194</v>
      </c>
      <c r="K48" s="6">
        <v>1.04732493758636</v>
      </c>
      <c r="L48" s="6">
        <v>0.29094403029864702</v>
      </c>
      <c r="M48" s="6">
        <v>0.72575633717204102</v>
      </c>
      <c r="N48" s="6">
        <v>0.67636372412874601</v>
      </c>
      <c r="O48" s="6">
        <v>0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11443.089978100001</v>
      </c>
      <c r="E49" s="6">
        <v>197.91636679999999</v>
      </c>
      <c r="F49" s="6">
        <v>56.976468199999999</v>
      </c>
      <c r="G49" s="6">
        <v>0</v>
      </c>
      <c r="H49" s="6">
        <v>301.50672680000002</v>
      </c>
      <c r="I49" s="6">
        <v>57.318179200000003</v>
      </c>
      <c r="J49" s="6">
        <v>94.909782462336494</v>
      </c>
      <c r="K49" s="6">
        <v>1.6415320822149899</v>
      </c>
      <c r="L49" s="6">
        <v>0.47256678158464599</v>
      </c>
      <c r="M49" s="6">
        <v>0</v>
      </c>
      <c r="N49" s="6">
        <v>2.5007177175295201</v>
      </c>
      <c r="O49" s="6">
        <v>0.47540095633439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22575.9288204</v>
      </c>
      <c r="E50" s="6">
        <v>790.17694459999996</v>
      </c>
      <c r="F50" s="6">
        <v>61.048899300000002</v>
      </c>
      <c r="G50" s="6">
        <v>134.19338909999999</v>
      </c>
      <c r="H50" s="6">
        <v>1134.7348591</v>
      </c>
      <c r="I50" s="6">
        <v>219.4659843</v>
      </c>
      <c r="J50" s="6">
        <v>90.609799181664897</v>
      </c>
      <c r="K50" s="6">
        <v>3.1714209784135501</v>
      </c>
      <c r="L50" s="6">
        <v>0.24502329670867001</v>
      </c>
      <c r="M50" s="6">
        <v>0.53859294714247696</v>
      </c>
      <c r="N50" s="6">
        <v>4.55432414433277</v>
      </c>
      <c r="O50" s="6">
        <v>0.88083945173765299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3541.1340872999999</v>
      </c>
      <c r="E51" s="6">
        <v>3175.2184139000001</v>
      </c>
      <c r="F51" s="6">
        <v>370.76980639999999</v>
      </c>
      <c r="G51" s="6">
        <v>828.40125350000005</v>
      </c>
      <c r="H51" s="6">
        <v>293.64027579999998</v>
      </c>
      <c r="I51" s="6">
        <v>927.66180029999998</v>
      </c>
      <c r="J51" s="6">
        <v>38.756721731478599</v>
      </c>
      <c r="K51" s="6">
        <v>34.7518770739402</v>
      </c>
      <c r="L51" s="6">
        <v>4.0579717849756802</v>
      </c>
      <c r="M51" s="6">
        <v>9.0666199224292701</v>
      </c>
      <c r="N51" s="6">
        <v>3.213810654375</v>
      </c>
      <c r="O51" s="6">
        <v>10.152998832801201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7581.6299498999997</v>
      </c>
      <c r="E52" s="6">
        <v>4796.5100793000001</v>
      </c>
      <c r="F52" s="6">
        <v>596.05121389999999</v>
      </c>
      <c r="G52" s="6">
        <v>999.57489989999999</v>
      </c>
      <c r="H52" s="6">
        <v>505.90369099999998</v>
      </c>
      <c r="I52" s="6">
        <v>696.89895660000002</v>
      </c>
      <c r="J52" s="6">
        <v>49.956153162866897</v>
      </c>
      <c r="K52" s="6">
        <v>31.604706870704799</v>
      </c>
      <c r="L52" s="6">
        <v>3.9274438255713</v>
      </c>
      <c r="M52" s="6">
        <v>6.5863036216665298</v>
      </c>
      <c r="N52" s="6">
        <v>3.3334523631807</v>
      </c>
      <c r="O52" s="6">
        <v>4.5919401560097199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23451.2229931</v>
      </c>
      <c r="E53" s="6">
        <v>585.40348670000003</v>
      </c>
      <c r="F53" s="6">
        <v>76.833795499999994</v>
      </c>
      <c r="G53" s="6">
        <v>201.3105692</v>
      </c>
      <c r="H53" s="6">
        <v>51.892288600000001</v>
      </c>
      <c r="I53" s="6">
        <v>101.507623</v>
      </c>
      <c r="J53" s="6">
        <v>95.843793256402407</v>
      </c>
      <c r="K53" s="6">
        <v>2.3925102229150399</v>
      </c>
      <c r="L53" s="6">
        <v>0.314015282408658</v>
      </c>
      <c r="M53" s="6">
        <v>0.82274466369666199</v>
      </c>
      <c r="N53" s="6">
        <v>0.212080784940015</v>
      </c>
      <c r="O53" s="6">
        <v>0.41485578963721198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7352.6293150000001</v>
      </c>
      <c r="E54" s="6">
        <v>1674.2114165</v>
      </c>
      <c r="F54" s="6">
        <v>167.63370979999999</v>
      </c>
      <c r="G54" s="6">
        <v>339.40181719999998</v>
      </c>
      <c r="H54" s="6">
        <v>304.1440202</v>
      </c>
      <c r="I54" s="6">
        <v>128.36813419999999</v>
      </c>
      <c r="J54" s="6">
        <v>73.774260147067096</v>
      </c>
      <c r="K54" s="6">
        <v>16.798576847887901</v>
      </c>
      <c r="L54" s="6">
        <v>1.6819905351373099</v>
      </c>
      <c r="M54" s="6">
        <v>3.40546447859382</v>
      </c>
      <c r="N54" s="6">
        <v>3.0516974414355702</v>
      </c>
      <c r="O54" s="6">
        <v>1.2880105498783001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18146.486305300001</v>
      </c>
      <c r="E55" s="6">
        <v>0</v>
      </c>
      <c r="F55" s="6">
        <v>0</v>
      </c>
      <c r="G55" s="6">
        <v>164.80211929999999</v>
      </c>
      <c r="H55" s="6">
        <v>0</v>
      </c>
      <c r="I55" s="6">
        <v>147.19740820000001</v>
      </c>
      <c r="J55" s="6">
        <v>98.309723070862105</v>
      </c>
      <c r="K55" s="6">
        <v>0</v>
      </c>
      <c r="L55" s="6">
        <v>0</v>
      </c>
      <c r="M55" s="6">
        <v>0.89282577559613896</v>
      </c>
      <c r="N55" s="6">
        <v>0</v>
      </c>
      <c r="O55" s="6">
        <v>0.79745115354172802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13793.4984312</v>
      </c>
      <c r="E56" s="6">
        <v>407.788139</v>
      </c>
      <c r="F56" s="6">
        <v>98.866187100000005</v>
      </c>
      <c r="G56" s="6">
        <v>149.5022822</v>
      </c>
      <c r="H56" s="6">
        <v>370.5460903</v>
      </c>
      <c r="I56" s="6">
        <v>0</v>
      </c>
      <c r="J56" s="6">
        <v>93.072275540609596</v>
      </c>
      <c r="K56" s="6">
        <v>2.7515695328859802</v>
      </c>
      <c r="L56" s="6">
        <v>0.66710421966678302</v>
      </c>
      <c r="M56" s="6">
        <v>1.0087736387017401</v>
      </c>
      <c r="N56" s="6">
        <v>2.5002770681358499</v>
      </c>
      <c r="O56" s="6">
        <v>0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1363.0127838000001</v>
      </c>
      <c r="E57" s="6">
        <v>611.00564469999995</v>
      </c>
      <c r="F57" s="6">
        <v>38.168979800000002</v>
      </c>
      <c r="G57" s="6">
        <v>155.93225720000001</v>
      </c>
      <c r="H57" s="6">
        <v>152.6533843</v>
      </c>
      <c r="I57" s="6">
        <v>51.497318200000002</v>
      </c>
      <c r="J57" s="6">
        <v>57.456047261135801</v>
      </c>
      <c r="K57" s="6">
        <v>25.756155493149901</v>
      </c>
      <c r="L57" s="6">
        <v>1.6089641515937001</v>
      </c>
      <c r="M57" s="6">
        <v>6.5731233380224898</v>
      </c>
      <c r="N57" s="6">
        <v>6.4349066767081098</v>
      </c>
      <c r="O57" s="6">
        <v>2.1708030793899802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5645.4814814000001</v>
      </c>
      <c r="E58" s="6">
        <v>150.36903040000001</v>
      </c>
      <c r="F58" s="6">
        <v>62.624852199999999</v>
      </c>
      <c r="G58" s="6">
        <v>23.694743500000001</v>
      </c>
      <c r="H58" s="6">
        <v>52.922039499999997</v>
      </c>
      <c r="I58" s="6">
        <v>82.399685899999994</v>
      </c>
      <c r="J58" s="6">
        <v>93.817850329832197</v>
      </c>
      <c r="K58" s="6">
        <v>2.4988655502259798</v>
      </c>
      <c r="L58" s="6">
        <v>1.04071353878048</v>
      </c>
      <c r="M58" s="6">
        <v>0.39376444801223498</v>
      </c>
      <c r="N58" s="6">
        <v>0.87947006775571102</v>
      </c>
      <c r="O58" s="6">
        <v>1.3693360653933699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3818.2363661999998</v>
      </c>
      <c r="E59" s="6">
        <v>1304.6079674</v>
      </c>
      <c r="F59" s="6">
        <v>42.127791199999997</v>
      </c>
      <c r="G59" s="6">
        <v>285.27979060000001</v>
      </c>
      <c r="H59" s="6">
        <v>53.426780299999997</v>
      </c>
      <c r="I59" s="6">
        <v>113.877791</v>
      </c>
      <c r="J59" s="6">
        <v>67.969701332598405</v>
      </c>
      <c r="K59" s="6">
        <v>23.223762333120501</v>
      </c>
      <c r="L59" s="6">
        <v>0.74993088720586598</v>
      </c>
      <c r="M59" s="6">
        <v>5.07836087230136</v>
      </c>
      <c r="N59" s="6">
        <v>0.95106796747824496</v>
      </c>
      <c r="O59" s="6">
        <v>2.0271766072956199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5313.8380606999999</v>
      </c>
      <c r="E60" s="6">
        <v>430.19965589999998</v>
      </c>
      <c r="F60" s="6">
        <v>0</v>
      </c>
      <c r="G60" s="6">
        <v>88.028795099999996</v>
      </c>
      <c r="H60" s="6">
        <v>101.8912018</v>
      </c>
      <c r="I60" s="6">
        <v>103.8510173</v>
      </c>
      <c r="J60" s="6">
        <v>88.009380515701196</v>
      </c>
      <c r="K60" s="6">
        <v>7.1250957935363299</v>
      </c>
      <c r="L60" s="6">
        <v>0</v>
      </c>
      <c r="M60" s="6">
        <v>1.45795931976031</v>
      </c>
      <c r="N60" s="6">
        <v>1.68755265929896</v>
      </c>
      <c r="O60" s="6">
        <v>1.7200117117032301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1451</v>
      </c>
    </row>
    <row r="9" spans="1:7" x14ac:dyDescent="0.25">
      <c r="A9" t="s">
        <v>1452</v>
      </c>
    </row>
    <row r="10" spans="1:7" x14ac:dyDescent="0.25">
      <c r="A10" t="s">
        <v>4</v>
      </c>
    </row>
    <row r="11" spans="1:7" x14ac:dyDescent="0.25">
      <c r="A11" t="s">
        <v>1453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1454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1455</v>
      </c>
      <c r="E16" s="5" t="s">
        <v>1456</v>
      </c>
      <c r="F16" s="5" t="s">
        <v>1457</v>
      </c>
      <c r="G16" s="5" t="s">
        <v>1458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6803452.2831744002</v>
      </c>
      <c r="E17" s="6">
        <v>628145.30009889998</v>
      </c>
      <c r="F17" s="6">
        <v>91.547641095197307</v>
      </c>
      <c r="G17" s="6">
        <v>8.4523589048026597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1459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1455</v>
      </c>
      <c r="E27" s="5" t="s">
        <v>1456</v>
      </c>
      <c r="F27" s="5" t="s">
        <v>1457</v>
      </c>
      <c r="G27" s="5" t="s">
        <v>1458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1348.0604028</v>
      </c>
      <c r="E28" s="6">
        <v>2172.7774095999998</v>
      </c>
      <c r="F28" s="6">
        <v>38.288057406458201</v>
      </c>
      <c r="G28" s="6">
        <v>61.711942593541799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12932.4078995</v>
      </c>
      <c r="E29" s="6">
        <v>12202.6172486</v>
      </c>
      <c r="F29" s="6">
        <v>51.451740443066903</v>
      </c>
      <c r="G29" s="6">
        <v>48.548259556933097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352652.76876220002</v>
      </c>
      <c r="E30" s="6">
        <v>44575.021056999998</v>
      </c>
      <c r="F30" s="6">
        <v>88.778473661853198</v>
      </c>
      <c r="G30" s="6">
        <v>11.2215263381468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188303.1205819</v>
      </c>
      <c r="E31" s="6">
        <v>22998.5674812</v>
      </c>
      <c r="F31" s="6">
        <v>89.115767274735603</v>
      </c>
      <c r="G31" s="6">
        <v>10.8842327252644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238719.15370240001</v>
      </c>
      <c r="E32" s="6">
        <v>21709.4066695</v>
      </c>
      <c r="F32" s="6">
        <v>91.663968560706905</v>
      </c>
      <c r="G32" s="6">
        <v>8.3360314392930999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25821.3613014</v>
      </c>
      <c r="E33" s="6">
        <v>5249.5061255000001</v>
      </c>
      <c r="F33" s="6">
        <v>83.104732631457907</v>
      </c>
      <c r="G33" s="6">
        <v>16.8952673685421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9074.2197381000005</v>
      </c>
      <c r="E34" s="6">
        <v>2599.9864714</v>
      </c>
      <c r="F34" s="6">
        <v>77.728794363044301</v>
      </c>
      <c r="G34" s="6">
        <v>22.271205636955699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239684.70603540001</v>
      </c>
      <c r="E35" s="6">
        <v>17936.331408099999</v>
      </c>
      <c r="F35" s="6">
        <v>93.037707018770305</v>
      </c>
      <c r="G35" s="6">
        <v>6.9622929812297203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162903.48690339999</v>
      </c>
      <c r="E36" s="6">
        <v>10353.142442099999</v>
      </c>
      <c r="F36" s="6">
        <v>94.024388861072495</v>
      </c>
      <c r="G36" s="6">
        <v>5.97561113892748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242046.8027424</v>
      </c>
      <c r="E37" s="6">
        <v>33863.973162100003</v>
      </c>
      <c r="F37" s="6">
        <v>87.726476774571097</v>
      </c>
      <c r="G37" s="6">
        <v>12.2735232254289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347699.16951420001</v>
      </c>
      <c r="E38" s="6">
        <v>25382.264035799999</v>
      </c>
      <c r="F38" s="6">
        <v>93.196588799855604</v>
      </c>
      <c r="G38" s="6">
        <v>6.8034112001444003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202691.51497250001</v>
      </c>
      <c r="E39" s="6">
        <v>28315.4038119</v>
      </c>
      <c r="F39" s="6">
        <v>87.742616558456007</v>
      </c>
      <c r="G39" s="6">
        <v>12.257383441544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242073.24197880001</v>
      </c>
      <c r="E40" s="6">
        <v>12976.206709300001</v>
      </c>
      <c r="F40" s="6">
        <v>94.912278079389793</v>
      </c>
      <c r="G40" s="6">
        <v>5.08772192061023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214747.64006549999</v>
      </c>
      <c r="E41" s="6">
        <v>27965.685956599998</v>
      </c>
      <c r="F41" s="6">
        <v>88.477894306448704</v>
      </c>
      <c r="G41" s="6">
        <v>11.5221056935513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204496.51986639999</v>
      </c>
      <c r="E42" s="6">
        <v>44215.904666000002</v>
      </c>
      <c r="F42" s="6">
        <v>82.222076460743907</v>
      </c>
      <c r="G42" s="6">
        <v>17.777923539256101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234738.20504440001</v>
      </c>
      <c r="E43" s="6">
        <v>37001.734487200003</v>
      </c>
      <c r="F43" s="6">
        <v>86.383402251807297</v>
      </c>
      <c r="G43" s="6">
        <v>13.616597748192699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303143.082674</v>
      </c>
      <c r="E44" s="6">
        <v>38878.478910099999</v>
      </c>
      <c r="F44" s="6">
        <v>88.632740365832106</v>
      </c>
      <c r="G44" s="6">
        <v>11.367259634167899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274443.20316079998</v>
      </c>
      <c r="E45" s="6">
        <v>31090.629114799998</v>
      </c>
      <c r="F45" s="6">
        <v>89.824161572144504</v>
      </c>
      <c r="G45" s="6">
        <v>10.175838427855499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147699.46704449999</v>
      </c>
      <c r="E46" s="6">
        <v>8891.4399305999996</v>
      </c>
      <c r="F46" s="6">
        <v>94.321867021299099</v>
      </c>
      <c r="G46" s="6">
        <v>5.6781329787008996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366320.13936179999</v>
      </c>
      <c r="E47" s="6">
        <v>44058.588606600002</v>
      </c>
      <c r="F47" s="6">
        <v>89.263919983203294</v>
      </c>
      <c r="G47" s="6">
        <v>10.7360800167967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289669.04721470003</v>
      </c>
      <c r="E48" s="6">
        <v>23249.463864900001</v>
      </c>
      <c r="F48" s="6">
        <v>92.570121919381805</v>
      </c>
      <c r="G48" s="6">
        <v>7.4298780806181899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195369.88329140001</v>
      </c>
      <c r="E49" s="6">
        <v>15455.6627592</v>
      </c>
      <c r="F49" s="6">
        <v>92.668980088641405</v>
      </c>
      <c r="G49" s="6">
        <v>7.3310199113586103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178717.58026340001</v>
      </c>
      <c r="E50" s="6">
        <v>10613.8938323</v>
      </c>
      <c r="F50" s="6">
        <v>94.3940151086897</v>
      </c>
      <c r="G50" s="6">
        <v>5.6059848913102899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134155.8688498</v>
      </c>
      <c r="E51" s="6">
        <v>2184.0676220999999</v>
      </c>
      <c r="F51" s="6">
        <v>98.398071996644802</v>
      </c>
      <c r="G51" s="6">
        <v>1.6019280033551599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250872.22490979999</v>
      </c>
      <c r="E52" s="6">
        <v>4994.9327513999997</v>
      </c>
      <c r="F52" s="6">
        <v>98.047841388845299</v>
      </c>
      <c r="G52" s="6">
        <v>1.95215861115474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246087.07040269999</v>
      </c>
      <c r="E53" s="6">
        <v>17076.218757800001</v>
      </c>
      <c r="F53" s="6">
        <v>93.511169885331</v>
      </c>
      <c r="G53" s="6">
        <v>6.4888301146690104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195459.05799170001</v>
      </c>
      <c r="E54" s="6">
        <v>10293.145177799999</v>
      </c>
      <c r="F54" s="6">
        <v>94.997309861454795</v>
      </c>
      <c r="G54" s="6">
        <v>5.0026901385451703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253503.76322359999</v>
      </c>
      <c r="E55" s="6">
        <v>17021.750939599999</v>
      </c>
      <c r="F55" s="6">
        <v>93.707894431971695</v>
      </c>
      <c r="G55" s="6">
        <v>6.2921055680283402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341653.43140489998</v>
      </c>
      <c r="E56" s="6">
        <v>20678.571913</v>
      </c>
      <c r="F56" s="6">
        <v>94.292921485365696</v>
      </c>
      <c r="G56" s="6">
        <v>5.7070785146343201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183631.52184170001</v>
      </c>
      <c r="E57" s="6">
        <v>4364.8739294999996</v>
      </c>
      <c r="F57" s="6">
        <v>97.6782140361817</v>
      </c>
      <c r="G57" s="6">
        <v>2.3217859638182898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232175.87056700001</v>
      </c>
      <c r="E58" s="6">
        <v>15796.6375947</v>
      </c>
      <c r="F58" s="6">
        <v>93.629681890220198</v>
      </c>
      <c r="G58" s="6">
        <v>6.3703181097798103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156363.5621335</v>
      </c>
      <c r="E59" s="6">
        <v>6418.8813779000002</v>
      </c>
      <c r="F59" s="6">
        <v>96.056772929907197</v>
      </c>
      <c r="G59" s="6">
        <v>3.9432270700927701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134255.12932780001</v>
      </c>
      <c r="E60" s="6">
        <v>7559.5338746999996</v>
      </c>
      <c r="F60" s="6">
        <v>94.669427191809106</v>
      </c>
      <c r="G60" s="6">
        <v>5.3305728081909196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1460</v>
      </c>
    </row>
    <row r="9" spans="1:9" x14ac:dyDescent="0.25">
      <c r="A9" t="s">
        <v>1461</v>
      </c>
    </row>
    <row r="10" spans="1:9" x14ac:dyDescent="0.25">
      <c r="A10" t="s">
        <v>4</v>
      </c>
    </row>
    <row r="11" spans="1:9" x14ac:dyDescent="0.25">
      <c r="A11" t="s">
        <v>1462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1463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1464</v>
      </c>
      <c r="E16" s="5" t="s">
        <v>1465</v>
      </c>
      <c r="F16" s="5" t="s">
        <v>1466</v>
      </c>
      <c r="G16" s="5" t="s">
        <v>1467</v>
      </c>
      <c r="H16" s="5" t="s">
        <v>1468</v>
      </c>
      <c r="I16" s="5" t="s">
        <v>1469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5434275.7831480997</v>
      </c>
      <c r="E17" s="6">
        <v>2007033.8067063</v>
      </c>
      <c r="F17" s="6">
        <v>416145.41007609997</v>
      </c>
      <c r="G17" s="6">
        <v>69.1607623994813</v>
      </c>
      <c r="H17" s="6">
        <v>25.5430518752453</v>
      </c>
      <c r="I17" s="6">
        <v>5.2961857252733999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1470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1464</v>
      </c>
      <c r="E27" s="5" t="s">
        <v>1465</v>
      </c>
      <c r="F27" s="5" t="s">
        <v>1466</v>
      </c>
      <c r="G27" s="5" t="s">
        <v>1467</v>
      </c>
      <c r="H27" s="5" t="s">
        <v>1468</v>
      </c>
      <c r="I27" s="5" t="s">
        <v>1469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2936.1369147999999</v>
      </c>
      <c r="E28" s="6">
        <v>584.70089759999996</v>
      </c>
      <c r="F28" s="6">
        <v>63.162134000000002</v>
      </c>
      <c r="G28" s="6">
        <v>81.923464249748207</v>
      </c>
      <c r="H28" s="6">
        <v>16.314199395770402</v>
      </c>
      <c r="I28" s="6">
        <v>1.7623363544813699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19831.342372200001</v>
      </c>
      <c r="E29" s="6">
        <v>5416.2878786000001</v>
      </c>
      <c r="F29" s="6">
        <v>850.24202019999996</v>
      </c>
      <c r="G29" s="6">
        <v>75.988349418954797</v>
      </c>
      <c r="H29" s="6">
        <v>20.753752728794598</v>
      </c>
      <c r="I29" s="6">
        <v>3.25789785225055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281239.4647743</v>
      </c>
      <c r="E30" s="6">
        <v>116629.27647519999</v>
      </c>
      <c r="F30" s="6">
        <v>25884.801083300001</v>
      </c>
      <c r="G30" s="6">
        <v>66.368640419157899</v>
      </c>
      <c r="H30" s="6">
        <v>27.522903014130701</v>
      </c>
      <c r="I30" s="6">
        <v>6.1084565667113804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165854.5807625</v>
      </c>
      <c r="E31" s="6">
        <v>47660.062618199998</v>
      </c>
      <c r="F31" s="6">
        <v>12495.9623364</v>
      </c>
      <c r="G31" s="6">
        <v>73.383538899100202</v>
      </c>
      <c r="H31" s="6">
        <v>21.087533687625498</v>
      </c>
      <c r="I31" s="6">
        <v>5.5289274132742801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200483.98298569999</v>
      </c>
      <c r="E32" s="6">
        <v>60712.487924100002</v>
      </c>
      <c r="F32" s="6">
        <v>10671.571007299999</v>
      </c>
      <c r="G32" s="6">
        <v>73.743122425118699</v>
      </c>
      <c r="H32" s="6">
        <v>22.331601572579402</v>
      </c>
      <c r="I32" s="6">
        <v>3.9252760023019002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23756.579320100001</v>
      </c>
      <c r="E33" s="6">
        <v>7318.4485264000004</v>
      </c>
      <c r="F33" s="6">
        <v>5372.1229857999997</v>
      </c>
      <c r="G33" s="6">
        <v>65.180895564123404</v>
      </c>
      <c r="H33" s="6">
        <v>20.079617636159</v>
      </c>
      <c r="I33" s="6">
        <v>14.739486799717501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7186.3514209000004</v>
      </c>
      <c r="E34" s="6">
        <v>4475.3414396999997</v>
      </c>
      <c r="F34" s="6">
        <v>930.65423829999997</v>
      </c>
      <c r="G34" s="6">
        <v>57.069197382017499</v>
      </c>
      <c r="H34" s="6">
        <v>35.540168997493303</v>
      </c>
      <c r="I34" s="6">
        <v>7.3906336204891998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177813.2382085</v>
      </c>
      <c r="E35" s="6">
        <v>80130.498939700003</v>
      </c>
      <c r="F35" s="6">
        <v>12774.632742399999</v>
      </c>
      <c r="G35" s="6">
        <v>65.6819994447943</v>
      </c>
      <c r="H35" s="6">
        <v>29.5992100469878</v>
      </c>
      <c r="I35" s="6">
        <v>4.7187905082179498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123247.472828</v>
      </c>
      <c r="E36" s="6">
        <v>50009.1565175</v>
      </c>
      <c r="F36" s="6">
        <v>8121.3706505999999</v>
      </c>
      <c r="G36" s="6">
        <v>67.950618504256298</v>
      </c>
      <c r="H36" s="6">
        <v>27.571787382469399</v>
      </c>
      <c r="I36" s="6">
        <v>4.4775941132742796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186533.63153409999</v>
      </c>
      <c r="E37" s="6">
        <v>89925.302666400006</v>
      </c>
      <c r="F37" s="6">
        <v>20643.0657956</v>
      </c>
      <c r="G37" s="6">
        <v>62.784374233949499</v>
      </c>
      <c r="H37" s="6">
        <v>30.267484792287</v>
      </c>
      <c r="I37" s="6">
        <v>6.9481409737635502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275582.13102929998</v>
      </c>
      <c r="E38" s="6">
        <v>98380.176223699993</v>
      </c>
      <c r="F38" s="6">
        <v>22567.732228299999</v>
      </c>
      <c r="G38" s="6">
        <v>69.498424732156096</v>
      </c>
      <c r="H38" s="6">
        <v>24.810270705440299</v>
      </c>
      <c r="I38" s="6">
        <v>5.6913045624035901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162175.67315379999</v>
      </c>
      <c r="E39" s="6">
        <v>68960.401743099996</v>
      </c>
      <c r="F39" s="6">
        <v>14710.015028100001</v>
      </c>
      <c r="G39" s="6">
        <v>65.966342276696295</v>
      </c>
      <c r="H39" s="6">
        <v>28.050233283815</v>
      </c>
      <c r="I39" s="6">
        <v>5.9834244394887799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193239.72703469999</v>
      </c>
      <c r="E40" s="6">
        <v>62642.166526000001</v>
      </c>
      <c r="F40" s="6">
        <v>12026.008876800001</v>
      </c>
      <c r="G40" s="6">
        <v>72.129162774427897</v>
      </c>
      <c r="H40" s="6">
        <v>23.3819778946661</v>
      </c>
      <c r="I40" s="6">
        <v>4.4888593309058997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149445.4873257</v>
      </c>
      <c r="E41" s="6">
        <v>93173.744497299995</v>
      </c>
      <c r="F41" s="6">
        <v>27795.8657322</v>
      </c>
      <c r="G41" s="6">
        <v>55.265215839213099</v>
      </c>
      <c r="H41" s="6">
        <v>34.455821934380097</v>
      </c>
      <c r="I41" s="6">
        <v>10.278962226406801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159958.95119620001</v>
      </c>
      <c r="E42" s="6">
        <v>88746.915228700003</v>
      </c>
      <c r="F42" s="6">
        <v>12784.483058100001</v>
      </c>
      <c r="G42" s="6">
        <v>61.172028532777396</v>
      </c>
      <c r="H42" s="6">
        <v>33.938887383096201</v>
      </c>
      <c r="I42" s="6">
        <v>4.88908408412646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186655.1184067</v>
      </c>
      <c r="E43" s="6">
        <v>85261.170334199996</v>
      </c>
      <c r="F43" s="6">
        <v>16744.907549200001</v>
      </c>
      <c r="G43" s="6">
        <v>64.662351852486097</v>
      </c>
      <c r="H43" s="6">
        <v>29.53676193059</v>
      </c>
      <c r="I43" s="6">
        <v>5.80088621692388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260957.24641990001</v>
      </c>
      <c r="E44" s="6">
        <v>81128.556016200004</v>
      </c>
      <c r="F44" s="6">
        <v>10491.751119500001</v>
      </c>
      <c r="G44" s="6">
        <v>74.014140658772305</v>
      </c>
      <c r="H44" s="6">
        <v>23.0101307352246</v>
      </c>
      <c r="I44" s="6">
        <v>2.9757286060031301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210600.61436919999</v>
      </c>
      <c r="E45" s="6">
        <v>94874.877433600006</v>
      </c>
      <c r="F45" s="6">
        <v>12076.138661999999</v>
      </c>
      <c r="G45" s="6">
        <v>66.320117475367397</v>
      </c>
      <c r="H45" s="6">
        <v>29.8769926939855</v>
      </c>
      <c r="I45" s="6">
        <v>3.8028898306471199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128011.01440689999</v>
      </c>
      <c r="E46" s="6">
        <v>28453.6267219</v>
      </c>
      <c r="F46" s="6">
        <v>7640.7984982999997</v>
      </c>
      <c r="G46" s="6">
        <v>78.005345037789098</v>
      </c>
      <c r="H46" s="6">
        <v>17.338624963654901</v>
      </c>
      <c r="I46" s="6">
        <v>4.6560299985560096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326860.10748770001</v>
      </c>
      <c r="E47" s="6">
        <v>84927.657691200002</v>
      </c>
      <c r="F47" s="6">
        <v>25298.549737000001</v>
      </c>
      <c r="G47" s="6">
        <v>74.781592635905596</v>
      </c>
      <c r="H47" s="6">
        <v>19.430408775790902</v>
      </c>
      <c r="I47" s="6">
        <v>5.7879985883034797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240271.45021350001</v>
      </c>
      <c r="E48" s="6">
        <v>72663.986690799997</v>
      </c>
      <c r="F48" s="6">
        <v>9048.7599613000002</v>
      </c>
      <c r="G48" s="6">
        <v>74.622125108143806</v>
      </c>
      <c r="H48" s="6">
        <v>22.567563066186999</v>
      </c>
      <c r="I48" s="6">
        <v>2.8103118256692099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156972.00130959999</v>
      </c>
      <c r="E49" s="6">
        <v>53918.765291999996</v>
      </c>
      <c r="F49" s="6">
        <v>11991.587168100001</v>
      </c>
      <c r="G49" s="6">
        <v>70.428187182461301</v>
      </c>
      <c r="H49" s="6">
        <v>24.191581065099999</v>
      </c>
      <c r="I49" s="6">
        <v>5.3802317524386298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141145.83754730001</v>
      </c>
      <c r="E50" s="6">
        <v>48525.483281399996</v>
      </c>
      <c r="F50" s="6">
        <v>24575.702163800001</v>
      </c>
      <c r="G50" s="6">
        <v>65.879952764730405</v>
      </c>
      <c r="H50" s="6">
        <v>22.649315077343498</v>
      </c>
      <c r="I50" s="6">
        <v>11.470732157926101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100571.52304689999</v>
      </c>
      <c r="E51" s="6">
        <v>35767.774797700004</v>
      </c>
      <c r="F51" s="6">
        <v>9137.4642645000004</v>
      </c>
      <c r="G51" s="6">
        <v>69.132362852203599</v>
      </c>
      <c r="H51" s="6">
        <v>24.5865898299799</v>
      </c>
      <c r="I51" s="6">
        <v>6.2810473178165598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195730.7885853</v>
      </c>
      <c r="E52" s="6">
        <v>60250.583527800001</v>
      </c>
      <c r="F52" s="6">
        <v>15062.354338700001</v>
      </c>
      <c r="G52" s="6">
        <v>72.213731395884906</v>
      </c>
      <c r="H52" s="6">
        <v>22.2291009338356</v>
      </c>
      <c r="I52" s="6">
        <v>5.5571676702794104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180278.05920829999</v>
      </c>
      <c r="E53" s="6">
        <v>82939.656931000005</v>
      </c>
      <c r="F53" s="6">
        <v>24413.743777299998</v>
      </c>
      <c r="G53" s="6">
        <v>62.676752835233103</v>
      </c>
      <c r="H53" s="6">
        <v>28.8353912868393</v>
      </c>
      <c r="I53" s="6">
        <v>8.4878558779275597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150687.7690075</v>
      </c>
      <c r="E54" s="6">
        <v>55654.305076800003</v>
      </c>
      <c r="F54" s="6">
        <v>9376.5174981</v>
      </c>
      <c r="G54" s="6">
        <v>69.853862804375098</v>
      </c>
      <c r="H54" s="6">
        <v>25.799493992867699</v>
      </c>
      <c r="I54" s="6">
        <v>4.3466432027572202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197510.40455129999</v>
      </c>
      <c r="E55" s="6">
        <v>72991.946022200005</v>
      </c>
      <c r="F55" s="6">
        <v>18481.649422499999</v>
      </c>
      <c r="G55" s="6">
        <v>68.346484426139099</v>
      </c>
      <c r="H55" s="6">
        <v>25.258127101573201</v>
      </c>
      <c r="I55" s="6">
        <v>6.3953884722876797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275841.63902369997</v>
      </c>
      <c r="E56" s="6">
        <v>86523.605979600005</v>
      </c>
      <c r="F56" s="6">
        <v>14786.959444399999</v>
      </c>
      <c r="G56" s="6">
        <v>73.138015838364595</v>
      </c>
      <c r="H56" s="6">
        <v>22.941296632828902</v>
      </c>
      <c r="I56" s="6">
        <v>3.9206875288065599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148137.33936670001</v>
      </c>
      <c r="E57" s="6">
        <v>39900.920663899997</v>
      </c>
      <c r="F57" s="6">
        <v>2330.4061086000002</v>
      </c>
      <c r="G57" s="6">
        <v>77.816030532241101</v>
      </c>
      <c r="H57" s="6">
        <v>20.959815222282401</v>
      </c>
      <c r="I57" s="6">
        <v>1.2241542454765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182438.4673777</v>
      </c>
      <c r="E58" s="6">
        <v>65642.803677799995</v>
      </c>
      <c r="F58" s="6">
        <v>5908.7289391000004</v>
      </c>
      <c r="G58" s="6">
        <v>71.828996173699295</v>
      </c>
      <c r="H58" s="6">
        <v>25.8446410012975</v>
      </c>
      <c r="I58" s="6">
        <v>2.3263628250032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118865.3970189</v>
      </c>
      <c r="E59" s="6">
        <v>44020.6755729</v>
      </c>
      <c r="F59" s="6">
        <v>5513.9274063000003</v>
      </c>
      <c r="G59" s="6">
        <v>70.585152624846302</v>
      </c>
      <c r="H59" s="6">
        <v>26.140543689665499</v>
      </c>
      <c r="I59" s="6">
        <v>3.2743036854882499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103456.2549402</v>
      </c>
      <c r="E60" s="6">
        <v>38822.4428931</v>
      </c>
      <c r="F60" s="6">
        <v>5573.7740999999996</v>
      </c>
      <c r="G60" s="6">
        <v>69.972624459651698</v>
      </c>
      <c r="H60" s="6">
        <v>26.257554158860302</v>
      </c>
      <c r="I60" s="6">
        <v>3.7698213814879402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1471</v>
      </c>
    </row>
    <row r="9" spans="1:15" x14ac:dyDescent="0.25">
      <c r="A9" t="s">
        <v>1461</v>
      </c>
    </row>
    <row r="10" spans="1:15" x14ac:dyDescent="0.25">
      <c r="A10" t="s">
        <v>1435</v>
      </c>
    </row>
    <row r="11" spans="1:15" x14ac:dyDescent="0.25">
      <c r="A11" t="s">
        <v>1472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1473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1438</v>
      </c>
      <c r="E16" s="5" t="s">
        <v>1439</v>
      </c>
      <c r="F16" s="5" t="s">
        <v>1440</v>
      </c>
      <c r="G16" s="5" t="s">
        <v>1441</v>
      </c>
      <c r="H16" s="5" t="s">
        <v>1442</v>
      </c>
      <c r="I16" s="5" t="s">
        <v>1443</v>
      </c>
      <c r="J16" s="5" t="s">
        <v>1444</v>
      </c>
      <c r="K16" s="5" t="s">
        <v>1445</v>
      </c>
      <c r="L16" s="5" t="s">
        <v>1446</v>
      </c>
      <c r="M16" s="5" t="s">
        <v>1447</v>
      </c>
      <c r="N16" s="5" t="s">
        <v>1448</v>
      </c>
      <c r="O16" s="5" t="s">
        <v>1449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384740.428235</v>
      </c>
      <c r="E17" s="6">
        <v>3918.7183387</v>
      </c>
      <c r="F17" s="6">
        <v>4375.6221347999999</v>
      </c>
      <c r="G17" s="6">
        <v>2808.5018260000002</v>
      </c>
      <c r="H17" s="6">
        <v>2318.0614713</v>
      </c>
      <c r="I17" s="6">
        <v>17984.078070299998</v>
      </c>
      <c r="J17" s="6">
        <v>92.453363396377</v>
      </c>
      <c r="K17" s="6">
        <v>0.94167044591057403</v>
      </c>
      <c r="L17" s="6">
        <v>1.0514647113372799</v>
      </c>
      <c r="M17" s="6">
        <v>0.67488472971176405</v>
      </c>
      <c r="N17" s="6">
        <v>0.55703160846495903</v>
      </c>
      <c r="O17" s="6">
        <v>4.3215851081984198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1474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1438</v>
      </c>
      <c r="E27" s="5" t="s">
        <v>1443</v>
      </c>
      <c r="F27" s="5" t="s">
        <v>1442</v>
      </c>
      <c r="G27" s="5" t="s">
        <v>1440</v>
      </c>
      <c r="H27" s="5" t="s">
        <v>1441</v>
      </c>
      <c r="I27" s="5" t="s">
        <v>1439</v>
      </c>
      <c r="J27" s="5" t="s">
        <v>1444</v>
      </c>
      <c r="K27" s="5" t="s">
        <v>1449</v>
      </c>
      <c r="L27" s="5" t="s">
        <v>1448</v>
      </c>
      <c r="M27" s="5" t="s">
        <v>1446</v>
      </c>
      <c r="N27" s="5" t="s">
        <v>1447</v>
      </c>
      <c r="O27" s="5" t="s">
        <v>1445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61.357501599999999</v>
      </c>
      <c r="E28" s="6">
        <v>1.8046324</v>
      </c>
      <c r="F28" s="6">
        <v>0</v>
      </c>
      <c r="G28" s="6">
        <v>0</v>
      </c>
      <c r="H28" s="6">
        <v>0</v>
      </c>
      <c r="I28" s="6">
        <v>0</v>
      </c>
      <c r="J28" s="6">
        <v>97.142857142857096</v>
      </c>
      <c r="K28" s="6">
        <v>2.8571428571428599</v>
      </c>
      <c r="L28" s="6">
        <v>0</v>
      </c>
      <c r="M28" s="6">
        <v>0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850.24202019999996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100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25500.4272102</v>
      </c>
      <c r="E30" s="6">
        <v>69.995654599999995</v>
      </c>
      <c r="F30" s="6">
        <v>0</v>
      </c>
      <c r="G30" s="6">
        <v>130.26309570000001</v>
      </c>
      <c r="H30" s="6">
        <v>111.40087750000001</v>
      </c>
      <c r="I30" s="6">
        <v>72.714245300000002</v>
      </c>
      <c r="J30" s="6">
        <v>98.515059583177603</v>
      </c>
      <c r="K30" s="6">
        <v>0.27041217884868701</v>
      </c>
      <c r="L30" s="6">
        <v>0</v>
      </c>
      <c r="M30" s="6">
        <v>0.50324163311435099</v>
      </c>
      <c r="N30" s="6">
        <v>0.43037177354193401</v>
      </c>
      <c r="O30" s="6">
        <v>0.28091483131741302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12190.776953799999</v>
      </c>
      <c r="E31" s="6">
        <v>4.7320330000000004</v>
      </c>
      <c r="F31" s="6">
        <v>107.0776764</v>
      </c>
      <c r="G31" s="6">
        <v>193.37567319999999</v>
      </c>
      <c r="H31" s="6">
        <v>0</v>
      </c>
      <c r="I31" s="6">
        <v>0</v>
      </c>
      <c r="J31" s="6">
        <v>97.557728053396801</v>
      </c>
      <c r="K31" s="6">
        <v>3.78684960198373E-2</v>
      </c>
      <c r="L31" s="6">
        <v>0.85689820053385601</v>
      </c>
      <c r="M31" s="6">
        <v>1.5475052500495099</v>
      </c>
      <c r="N31" s="6">
        <v>0</v>
      </c>
      <c r="O31" s="6">
        <v>0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10522.668997000001</v>
      </c>
      <c r="E32" s="6">
        <v>91.415788500000005</v>
      </c>
      <c r="F32" s="6">
        <v>0</v>
      </c>
      <c r="G32" s="6">
        <v>57.486221800000003</v>
      </c>
      <c r="H32" s="6">
        <v>0</v>
      </c>
      <c r="I32" s="6">
        <v>0</v>
      </c>
      <c r="J32" s="6">
        <v>98.604685193978099</v>
      </c>
      <c r="K32" s="6">
        <v>0.85662915457776601</v>
      </c>
      <c r="L32" s="6">
        <v>0</v>
      </c>
      <c r="M32" s="6">
        <v>0.53868565144415903</v>
      </c>
      <c r="N32" s="6">
        <v>0</v>
      </c>
      <c r="O32" s="6">
        <v>0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5300.5154776999998</v>
      </c>
      <c r="E33" s="6">
        <v>14.8728167</v>
      </c>
      <c r="F33" s="6">
        <v>17.982419400000001</v>
      </c>
      <c r="G33" s="6">
        <v>0</v>
      </c>
      <c r="H33" s="6">
        <v>29.658344</v>
      </c>
      <c r="I33" s="6">
        <v>9.093928</v>
      </c>
      <c r="J33" s="6">
        <v>98.667053820448999</v>
      </c>
      <c r="K33" s="6">
        <v>0.27685175375383198</v>
      </c>
      <c r="L33" s="6">
        <v>0.33473581017285903</v>
      </c>
      <c r="M33" s="6">
        <v>0</v>
      </c>
      <c r="N33" s="6">
        <v>0.55207864895117198</v>
      </c>
      <c r="O33" s="6">
        <v>0.169279966673097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645.53267419999997</v>
      </c>
      <c r="E34" s="6">
        <v>219.9274834</v>
      </c>
      <c r="F34" s="6">
        <v>0</v>
      </c>
      <c r="G34" s="6">
        <v>0</v>
      </c>
      <c r="H34" s="6">
        <v>1.4442406000000001</v>
      </c>
      <c r="I34" s="6">
        <v>63.7498401</v>
      </c>
      <c r="J34" s="6">
        <v>69.363319655555003</v>
      </c>
      <c r="K34" s="6">
        <v>23.631492164236601</v>
      </c>
      <c r="L34" s="6">
        <v>0</v>
      </c>
      <c r="M34" s="6">
        <v>0</v>
      </c>
      <c r="N34" s="6">
        <v>0.155185517946832</v>
      </c>
      <c r="O34" s="6">
        <v>6.8500026622615602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10465.407334699999</v>
      </c>
      <c r="E35" s="6">
        <v>1730.8988924</v>
      </c>
      <c r="F35" s="6">
        <v>0</v>
      </c>
      <c r="G35" s="6">
        <v>85.866293299999995</v>
      </c>
      <c r="H35" s="6">
        <v>219.8445001</v>
      </c>
      <c r="I35" s="6">
        <v>272.61572189999998</v>
      </c>
      <c r="J35" s="6">
        <v>81.923351893823906</v>
      </c>
      <c r="K35" s="6">
        <v>13.5495002267659</v>
      </c>
      <c r="L35" s="6">
        <v>0</v>
      </c>
      <c r="M35" s="6">
        <v>0.67216251951418604</v>
      </c>
      <c r="N35" s="6">
        <v>1.72094575658773</v>
      </c>
      <c r="O35" s="6">
        <v>2.1340396033082598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7408.0602957999999</v>
      </c>
      <c r="E36" s="6">
        <v>376.04134929999998</v>
      </c>
      <c r="F36" s="6">
        <v>111.8022758</v>
      </c>
      <c r="G36" s="6">
        <v>89.282677100000001</v>
      </c>
      <c r="H36" s="6">
        <v>0</v>
      </c>
      <c r="I36" s="6">
        <v>136.1840526</v>
      </c>
      <c r="J36" s="6">
        <v>91.216872305325694</v>
      </c>
      <c r="K36" s="6">
        <v>4.6302695133390896</v>
      </c>
      <c r="L36" s="6">
        <v>1.376642941321</v>
      </c>
      <c r="M36" s="6">
        <v>1.0993547880172601</v>
      </c>
      <c r="N36" s="6">
        <v>0</v>
      </c>
      <c r="O36" s="6">
        <v>1.6768604519969601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20377.913303000001</v>
      </c>
      <c r="E37" s="6">
        <v>144.53311239999999</v>
      </c>
      <c r="F37" s="6">
        <v>120.61938019999999</v>
      </c>
      <c r="G37" s="6">
        <v>0</v>
      </c>
      <c r="H37" s="6">
        <v>0</v>
      </c>
      <c r="I37" s="6">
        <v>0</v>
      </c>
      <c r="J37" s="6">
        <v>98.715537240323499</v>
      </c>
      <c r="K37" s="6">
        <v>0.70015332911842398</v>
      </c>
      <c r="L37" s="6">
        <v>0.58430943055807905</v>
      </c>
      <c r="M37" s="6">
        <v>0</v>
      </c>
      <c r="N37" s="6">
        <v>0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22233.0582923</v>
      </c>
      <c r="E38" s="6">
        <v>220.37699929999999</v>
      </c>
      <c r="F38" s="6">
        <v>0</v>
      </c>
      <c r="G38" s="6">
        <v>51.547531499999998</v>
      </c>
      <c r="H38" s="6">
        <v>62.749405199999998</v>
      </c>
      <c r="I38" s="6">
        <v>0</v>
      </c>
      <c r="J38" s="6">
        <v>98.517024517065494</v>
      </c>
      <c r="K38" s="6">
        <v>0.97651371024177003</v>
      </c>
      <c r="L38" s="6">
        <v>0</v>
      </c>
      <c r="M38" s="6">
        <v>0.22841254486066301</v>
      </c>
      <c r="N38" s="6">
        <v>0.27804922783208202</v>
      </c>
      <c r="O38" s="6">
        <v>0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14539.6342821</v>
      </c>
      <c r="E39" s="6">
        <v>122.4153902</v>
      </c>
      <c r="F39" s="6">
        <v>23.5733718</v>
      </c>
      <c r="G39" s="6">
        <v>24.391984000000001</v>
      </c>
      <c r="H39" s="6">
        <v>0</v>
      </c>
      <c r="I39" s="6">
        <v>0</v>
      </c>
      <c r="J39" s="6">
        <v>98.841736424643202</v>
      </c>
      <c r="K39" s="6">
        <v>0.83219078951418002</v>
      </c>
      <c r="L39" s="6">
        <v>0.160253893384668</v>
      </c>
      <c r="M39" s="6">
        <v>0.165818892457995</v>
      </c>
      <c r="N39" s="6">
        <v>0</v>
      </c>
      <c r="O39" s="6">
        <v>0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11643.8028182</v>
      </c>
      <c r="E40" s="6">
        <v>174.6654035</v>
      </c>
      <c r="F40" s="6">
        <v>82.580518699999999</v>
      </c>
      <c r="G40" s="6">
        <v>124.9601364</v>
      </c>
      <c r="H40" s="6">
        <v>0</v>
      </c>
      <c r="I40" s="6">
        <v>0</v>
      </c>
      <c r="J40" s="6">
        <v>96.821837880584496</v>
      </c>
      <c r="K40" s="6">
        <v>1.4523970944089</v>
      </c>
      <c r="L40" s="6">
        <v>0.68668266875563699</v>
      </c>
      <c r="M40" s="6">
        <v>1.0390823562509299</v>
      </c>
      <c r="N40" s="6">
        <v>0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27573.2596142</v>
      </c>
      <c r="E41" s="6">
        <v>28.158860000000001</v>
      </c>
      <c r="F41" s="6">
        <v>177.05017219999999</v>
      </c>
      <c r="G41" s="6">
        <v>17.397085799999999</v>
      </c>
      <c r="H41" s="6">
        <v>0</v>
      </c>
      <c r="I41" s="6">
        <v>0</v>
      </c>
      <c r="J41" s="6">
        <v>99.199139468636403</v>
      </c>
      <c r="K41" s="6">
        <v>0.101305928987056</v>
      </c>
      <c r="L41" s="6">
        <v>0.63696584918705001</v>
      </c>
      <c r="M41" s="6">
        <v>6.2588753189458807E-2</v>
      </c>
      <c r="N41" s="6">
        <v>0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12619.780535899999</v>
      </c>
      <c r="E42" s="6">
        <v>155.66781549999999</v>
      </c>
      <c r="F42" s="6">
        <v>9.0347066999999992</v>
      </c>
      <c r="G42" s="6">
        <v>0</v>
      </c>
      <c r="H42" s="6">
        <v>0</v>
      </c>
      <c r="I42" s="6">
        <v>0</v>
      </c>
      <c r="J42" s="6">
        <v>98.711699789099796</v>
      </c>
      <c r="K42" s="6">
        <v>1.2176308951449699</v>
      </c>
      <c r="L42" s="6">
        <v>7.0669315755209905E-2</v>
      </c>
      <c r="M42" s="6">
        <v>0</v>
      </c>
      <c r="N42" s="6">
        <v>0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16560.390174600001</v>
      </c>
      <c r="E43" s="6">
        <v>109.26593029999999</v>
      </c>
      <c r="F43" s="6">
        <v>0</v>
      </c>
      <c r="G43" s="6">
        <v>33.752400000000002</v>
      </c>
      <c r="H43" s="6">
        <v>41.499044300000001</v>
      </c>
      <c r="I43" s="6">
        <v>0</v>
      </c>
      <c r="J43" s="6">
        <v>98.898068716964502</v>
      </c>
      <c r="K43" s="6">
        <v>0.65253229961977499</v>
      </c>
      <c r="L43" s="6">
        <v>0</v>
      </c>
      <c r="M43" s="6">
        <v>0.20156814781346799</v>
      </c>
      <c r="N43" s="6">
        <v>0.247830835602211</v>
      </c>
      <c r="O43" s="6">
        <v>0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10282.9221755</v>
      </c>
      <c r="E44" s="6">
        <v>0</v>
      </c>
      <c r="F44" s="6">
        <v>77.501576499999999</v>
      </c>
      <c r="G44" s="6">
        <v>0</v>
      </c>
      <c r="H44" s="6">
        <v>0</v>
      </c>
      <c r="I44" s="6">
        <v>131.32736750000001</v>
      </c>
      <c r="J44" s="6">
        <v>98.009589232326803</v>
      </c>
      <c r="K44" s="6">
        <v>0</v>
      </c>
      <c r="L44" s="6">
        <v>0.73869057335867705</v>
      </c>
      <c r="M44" s="6">
        <v>0</v>
      </c>
      <c r="N44" s="6">
        <v>0</v>
      </c>
      <c r="O44" s="6">
        <v>1.25172019431451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11445.037564599999</v>
      </c>
      <c r="E45" s="6">
        <v>380.49754890000003</v>
      </c>
      <c r="F45" s="6">
        <v>0</v>
      </c>
      <c r="G45" s="6">
        <v>183.54178010000001</v>
      </c>
      <c r="H45" s="6">
        <v>67.061768400000005</v>
      </c>
      <c r="I45" s="6">
        <v>0</v>
      </c>
      <c r="J45" s="6">
        <v>94.773982685492896</v>
      </c>
      <c r="K45" s="6">
        <v>3.1508212976827799</v>
      </c>
      <c r="L45" s="6">
        <v>0</v>
      </c>
      <c r="M45" s="6">
        <v>1.5198714194757601</v>
      </c>
      <c r="N45" s="6">
        <v>0.55532459734851602</v>
      </c>
      <c r="O45" s="6">
        <v>0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7503.4059656999998</v>
      </c>
      <c r="E46" s="6">
        <v>123.9187728</v>
      </c>
      <c r="F46" s="6">
        <v>13.4737598</v>
      </c>
      <c r="G46" s="6">
        <v>0</v>
      </c>
      <c r="H46" s="6">
        <v>0</v>
      </c>
      <c r="I46" s="6">
        <v>0</v>
      </c>
      <c r="J46" s="6">
        <v>98.201856355319805</v>
      </c>
      <c r="K46" s="6">
        <v>1.6218039623420299</v>
      </c>
      <c r="L46" s="6">
        <v>0.17633968233814501</v>
      </c>
      <c r="M46" s="6">
        <v>0</v>
      </c>
      <c r="N46" s="6">
        <v>0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25179.023873499998</v>
      </c>
      <c r="E47" s="6">
        <v>75.005523699999998</v>
      </c>
      <c r="F47" s="6">
        <v>0</v>
      </c>
      <c r="G47" s="6">
        <v>44.520339800000002</v>
      </c>
      <c r="H47" s="6">
        <v>0</v>
      </c>
      <c r="I47" s="6">
        <v>0</v>
      </c>
      <c r="J47" s="6">
        <v>99.527538674182594</v>
      </c>
      <c r="K47" s="6">
        <v>0.29648151565898601</v>
      </c>
      <c r="L47" s="6">
        <v>0</v>
      </c>
      <c r="M47" s="6">
        <v>0.17597981015839601</v>
      </c>
      <c r="N47" s="6">
        <v>0</v>
      </c>
      <c r="O47" s="6">
        <v>0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8817.6422261999996</v>
      </c>
      <c r="E48" s="6">
        <v>94.947187999999997</v>
      </c>
      <c r="F48" s="6">
        <v>26.3760716</v>
      </c>
      <c r="G48" s="6">
        <v>61.317010000000003</v>
      </c>
      <c r="H48" s="6">
        <v>0</v>
      </c>
      <c r="I48" s="6">
        <v>48.477465500000001</v>
      </c>
      <c r="J48" s="6">
        <v>97.445862901784906</v>
      </c>
      <c r="K48" s="6">
        <v>1.0492839726777199</v>
      </c>
      <c r="L48" s="6">
        <v>0.29148824493970399</v>
      </c>
      <c r="M48" s="6">
        <v>0.677628871383951</v>
      </c>
      <c r="N48" s="6">
        <v>0</v>
      </c>
      <c r="O48" s="6">
        <v>0.53573600921374698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11399.6934492</v>
      </c>
      <c r="E49" s="6">
        <v>176.09234470000001</v>
      </c>
      <c r="F49" s="6">
        <v>56.976468199999999</v>
      </c>
      <c r="G49" s="6">
        <v>301.50672680000002</v>
      </c>
      <c r="H49" s="6">
        <v>57.318179200000003</v>
      </c>
      <c r="I49" s="6">
        <v>0</v>
      </c>
      <c r="J49" s="6">
        <v>95.064091928760206</v>
      </c>
      <c r="K49" s="6">
        <v>1.4684657020918801</v>
      </c>
      <c r="L49" s="6">
        <v>0.47513700564649802</v>
      </c>
      <c r="M49" s="6">
        <v>2.5143187684284798</v>
      </c>
      <c r="N49" s="6">
        <v>0.47798659507289998</v>
      </c>
      <c r="O49" s="6">
        <v>0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22412.9751134</v>
      </c>
      <c r="E50" s="6">
        <v>761.07752330000005</v>
      </c>
      <c r="F50" s="6">
        <v>61.048899300000002</v>
      </c>
      <c r="G50" s="6">
        <v>1038.242229</v>
      </c>
      <c r="H50" s="6">
        <v>200.91364569999999</v>
      </c>
      <c r="I50" s="6">
        <v>101.4447531</v>
      </c>
      <c r="J50" s="6">
        <v>91.199734453220699</v>
      </c>
      <c r="K50" s="6">
        <v>3.0968699011215501</v>
      </c>
      <c r="L50" s="6">
        <v>0.248411617674652</v>
      </c>
      <c r="M50" s="6">
        <v>4.2246696435364903</v>
      </c>
      <c r="N50" s="6">
        <v>0.81752962483385605</v>
      </c>
      <c r="O50" s="6">
        <v>0.41278475961280198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3568.442098</v>
      </c>
      <c r="E51" s="6">
        <v>3176.8415243999998</v>
      </c>
      <c r="F51" s="6">
        <v>370.76980639999999</v>
      </c>
      <c r="G51" s="6">
        <v>351.91617389999999</v>
      </c>
      <c r="H51" s="6">
        <v>832.81343849999996</v>
      </c>
      <c r="I51" s="6">
        <v>836.68122330000006</v>
      </c>
      <c r="J51" s="6">
        <v>39.05287062915</v>
      </c>
      <c r="K51" s="6">
        <v>34.7672114761899</v>
      </c>
      <c r="L51" s="6">
        <v>4.0576881689209898</v>
      </c>
      <c r="M51" s="6">
        <v>3.85135485855995</v>
      </c>
      <c r="N51" s="6">
        <v>9.1142730017075593</v>
      </c>
      <c r="O51" s="6">
        <v>9.1566018654715098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7415.6335976</v>
      </c>
      <c r="E52" s="6">
        <v>4716.8485076999996</v>
      </c>
      <c r="F52" s="6">
        <v>596.05121389999999</v>
      </c>
      <c r="G52" s="6">
        <v>505.90369099999998</v>
      </c>
      <c r="H52" s="6">
        <v>704.54508980000003</v>
      </c>
      <c r="I52" s="6">
        <v>1123.3722387</v>
      </c>
      <c r="J52" s="6">
        <v>49.232898329492002</v>
      </c>
      <c r="K52" s="6">
        <v>31.315479649691301</v>
      </c>
      <c r="L52" s="6">
        <v>3.95722475050633</v>
      </c>
      <c r="M52" s="6">
        <v>3.3587291841898299</v>
      </c>
      <c r="N52" s="6">
        <v>4.6775230084038002</v>
      </c>
      <c r="O52" s="6">
        <v>7.45814507771669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23500.2159508</v>
      </c>
      <c r="E53" s="6">
        <v>539.71462689999998</v>
      </c>
      <c r="F53" s="6">
        <v>76.833795499999994</v>
      </c>
      <c r="G53" s="6">
        <v>51.892288600000001</v>
      </c>
      <c r="H53" s="6">
        <v>59.2636112</v>
      </c>
      <c r="I53" s="6">
        <v>185.8235043</v>
      </c>
      <c r="J53" s="6">
        <v>96.258141173131307</v>
      </c>
      <c r="K53" s="6">
        <v>2.21069997220921</v>
      </c>
      <c r="L53" s="6">
        <v>0.31471533493949599</v>
      </c>
      <c r="M53" s="6">
        <v>0.21255358896757801</v>
      </c>
      <c r="N53" s="6">
        <v>0.242746920507553</v>
      </c>
      <c r="O53" s="6">
        <v>0.761143010244825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6896.4465941999997</v>
      </c>
      <c r="E54" s="6">
        <v>1645.8684486</v>
      </c>
      <c r="F54" s="6">
        <v>147.52154859999999</v>
      </c>
      <c r="G54" s="6">
        <v>276.92761990000002</v>
      </c>
      <c r="H54" s="6">
        <v>130.66543630000001</v>
      </c>
      <c r="I54" s="6">
        <v>279.0878505</v>
      </c>
      <c r="J54" s="6">
        <v>73.550191695343699</v>
      </c>
      <c r="K54" s="6">
        <v>17.553088861973599</v>
      </c>
      <c r="L54" s="6">
        <v>1.5733085191798899</v>
      </c>
      <c r="M54" s="6">
        <v>2.9534165531724899</v>
      </c>
      <c r="N54" s="6">
        <v>1.3935390866222701</v>
      </c>
      <c r="O54" s="6">
        <v>2.9764552837079701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18481.649422499999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100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13745.922433399999</v>
      </c>
      <c r="E56" s="6">
        <v>407.788139</v>
      </c>
      <c r="F56" s="6">
        <v>98.866187100000005</v>
      </c>
      <c r="G56" s="6">
        <v>380.79981350000003</v>
      </c>
      <c r="H56" s="6">
        <v>0</v>
      </c>
      <c r="I56" s="6">
        <v>153.58287139999999</v>
      </c>
      <c r="J56" s="6">
        <v>92.959762857845305</v>
      </c>
      <c r="K56" s="6">
        <v>2.7577551729502701</v>
      </c>
      <c r="L56" s="6">
        <v>0.66860389704687995</v>
      </c>
      <c r="M56" s="6">
        <v>2.5752408054666902</v>
      </c>
      <c r="N56" s="6">
        <v>0</v>
      </c>
      <c r="O56" s="6">
        <v>1.0386372666908501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1387.5117968</v>
      </c>
      <c r="E57" s="6">
        <v>569.85287949999997</v>
      </c>
      <c r="F57" s="6">
        <v>38.168979800000002</v>
      </c>
      <c r="G57" s="6">
        <v>142.30655519999999</v>
      </c>
      <c r="H57" s="6">
        <v>51.497318200000002</v>
      </c>
      <c r="I57" s="6">
        <v>141.06857909999999</v>
      </c>
      <c r="J57" s="6">
        <v>59.5394850571153</v>
      </c>
      <c r="K57" s="6">
        <v>24.452943089921</v>
      </c>
      <c r="L57" s="6">
        <v>1.63786816637424</v>
      </c>
      <c r="M57" s="6">
        <v>6.1065131384113602</v>
      </c>
      <c r="N57" s="6">
        <v>2.20980017216558</v>
      </c>
      <c r="O57" s="6">
        <v>6.0533903760125103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5564.1016344</v>
      </c>
      <c r="E58" s="6">
        <v>150.36903040000001</v>
      </c>
      <c r="F58" s="6">
        <v>62.624852199999999</v>
      </c>
      <c r="G58" s="6">
        <v>73.106826100000006</v>
      </c>
      <c r="H58" s="6">
        <v>34.831852499999997</v>
      </c>
      <c r="I58" s="6">
        <v>23.694743500000001</v>
      </c>
      <c r="J58" s="6">
        <v>94.167488333751606</v>
      </c>
      <c r="K58" s="6">
        <v>2.5448625575791599</v>
      </c>
      <c r="L58" s="6">
        <v>1.0598701149682299</v>
      </c>
      <c r="M58" s="6">
        <v>1.2372682323642901</v>
      </c>
      <c r="N58" s="6">
        <v>0.58949822980550304</v>
      </c>
      <c r="O58" s="6">
        <v>0.401012531531174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3776.9144202000002</v>
      </c>
      <c r="E59" s="6">
        <v>1258.0595364999999</v>
      </c>
      <c r="F59" s="6">
        <v>42.127791199999997</v>
      </c>
      <c r="G59" s="6">
        <v>53.426780299999997</v>
      </c>
      <c r="H59" s="6">
        <v>113.877791</v>
      </c>
      <c r="I59" s="6">
        <v>269.52108709999999</v>
      </c>
      <c r="J59" s="6">
        <v>68.497717541305406</v>
      </c>
      <c r="K59" s="6">
        <v>22.816033723305601</v>
      </c>
      <c r="L59" s="6">
        <v>0.76402513300894004</v>
      </c>
      <c r="M59" s="6">
        <v>0.96894239555922701</v>
      </c>
      <c r="N59" s="6">
        <v>2.0652754853081201</v>
      </c>
      <c r="O59" s="6">
        <v>4.8880057215126804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4870.0624335000002</v>
      </c>
      <c r="E60" s="6">
        <v>442.42431440000001</v>
      </c>
      <c r="F60" s="6">
        <v>0</v>
      </c>
      <c r="G60" s="6">
        <v>101.8912018</v>
      </c>
      <c r="H60" s="6">
        <v>89.117283499999999</v>
      </c>
      <c r="I60" s="6">
        <v>70.278866800000003</v>
      </c>
      <c r="J60" s="6">
        <v>87.374592980006099</v>
      </c>
      <c r="K60" s="6">
        <v>7.9376075610958097</v>
      </c>
      <c r="L60" s="6">
        <v>0</v>
      </c>
      <c r="M60" s="6">
        <v>1.82804684890261</v>
      </c>
      <c r="N60" s="6">
        <v>1.59886787482112</v>
      </c>
      <c r="O60" s="6">
        <v>1.26088473517432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1475</v>
      </c>
    </row>
    <row r="9" spans="1:7" x14ac:dyDescent="0.25">
      <c r="A9" t="s">
        <v>1476</v>
      </c>
    </row>
    <row r="10" spans="1:7" x14ac:dyDescent="0.25">
      <c r="A10" t="s">
        <v>4</v>
      </c>
    </row>
    <row r="11" spans="1:7" x14ac:dyDescent="0.25">
      <c r="A11" t="s">
        <v>1477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1478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5870610.7187881004</v>
      </c>
      <c r="E17" s="6">
        <v>1986844.2811424001</v>
      </c>
      <c r="F17" s="6">
        <v>74.713895515024006</v>
      </c>
      <c r="G17" s="6">
        <v>25.286104484976001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1479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3048.0241236000002</v>
      </c>
      <c r="E28" s="6">
        <v>535.97582279999995</v>
      </c>
      <c r="F28" s="6">
        <v>85.045317220543794</v>
      </c>
      <c r="G28" s="6">
        <v>14.954682779456199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20406.247077200002</v>
      </c>
      <c r="E29" s="6">
        <v>5691.6251937999996</v>
      </c>
      <c r="F29" s="6">
        <v>78.191229021667993</v>
      </c>
      <c r="G29" s="6">
        <v>21.808770978331999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298689.14294809999</v>
      </c>
      <c r="E30" s="6">
        <v>125064.39938469999</v>
      </c>
      <c r="F30" s="6">
        <v>70.486524148869705</v>
      </c>
      <c r="G30" s="6">
        <v>29.513475851130298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185054.2031253</v>
      </c>
      <c r="E31" s="6">
        <v>40956.402591799997</v>
      </c>
      <c r="F31" s="6">
        <v>81.878548370838104</v>
      </c>
      <c r="G31" s="6">
        <v>18.1214516291619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201513.35318090001</v>
      </c>
      <c r="E32" s="6">
        <v>70354.688736199998</v>
      </c>
      <c r="F32" s="6">
        <v>74.121751037713693</v>
      </c>
      <c r="G32" s="6">
        <v>25.8782489622863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25328.6216518</v>
      </c>
      <c r="E33" s="6">
        <v>11118.5291805</v>
      </c>
      <c r="F33" s="6">
        <v>69.494106050543195</v>
      </c>
      <c r="G33" s="6">
        <v>30.505893949456802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7729.9263381999999</v>
      </c>
      <c r="E34" s="6">
        <v>4862.4207606999998</v>
      </c>
      <c r="F34" s="6">
        <v>61.385905879891503</v>
      </c>
      <c r="G34" s="6">
        <v>38.614094120108497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177633.42052039999</v>
      </c>
      <c r="E35" s="6">
        <v>93084.949370200004</v>
      </c>
      <c r="F35" s="6">
        <v>65.615577026480906</v>
      </c>
      <c r="G35" s="6">
        <v>34.3844229735192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131224.8381731</v>
      </c>
      <c r="E36" s="6">
        <v>50153.161823000002</v>
      </c>
      <c r="F36" s="6">
        <v>72.348817483885398</v>
      </c>
      <c r="G36" s="6">
        <v>27.651182516114599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222962.35312760001</v>
      </c>
      <c r="E37" s="6">
        <v>74139.6468685</v>
      </c>
      <c r="F37" s="6">
        <v>75.045726090880194</v>
      </c>
      <c r="G37" s="6">
        <v>24.954273909119799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303173.35240049998</v>
      </c>
      <c r="E38" s="6">
        <v>93356.687080799995</v>
      </c>
      <c r="F38" s="6">
        <v>76.456591484741097</v>
      </c>
      <c r="G38" s="6">
        <v>23.5434085152589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163297.149829</v>
      </c>
      <c r="E39" s="6">
        <v>82548.940096000006</v>
      </c>
      <c r="F39" s="6">
        <v>66.422512507242601</v>
      </c>
      <c r="G39" s="6">
        <v>33.577487492757399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210113.6226461</v>
      </c>
      <c r="E40" s="6">
        <v>57794.279791399997</v>
      </c>
      <c r="F40" s="6">
        <v>78.427556908336101</v>
      </c>
      <c r="G40" s="6">
        <v>21.5724430916638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173129.82189319999</v>
      </c>
      <c r="E41" s="6">
        <v>97285.275662</v>
      </c>
      <c r="F41" s="6">
        <v>64.023726285422697</v>
      </c>
      <c r="G41" s="6">
        <v>35.976273714577303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177216.57853090001</v>
      </c>
      <c r="E42" s="6">
        <v>84273.770952100007</v>
      </c>
      <c r="F42" s="6">
        <v>67.771747172038999</v>
      </c>
      <c r="G42" s="6">
        <v>32.228252827961001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193646.91440569999</v>
      </c>
      <c r="E43" s="6">
        <v>95014.281884399999</v>
      </c>
      <c r="F43" s="6">
        <v>67.084497983957604</v>
      </c>
      <c r="G43" s="6">
        <v>32.915502016042403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286518.52593300003</v>
      </c>
      <c r="E44" s="6">
        <v>66059.027622599999</v>
      </c>
      <c r="F44" s="6">
        <v>81.263972434880799</v>
      </c>
      <c r="G44" s="6">
        <v>18.736027565119201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224576.41465029999</v>
      </c>
      <c r="E45" s="6">
        <v>92975.215814499999</v>
      </c>
      <c r="F45" s="6">
        <v>70.721228646059103</v>
      </c>
      <c r="G45" s="6">
        <v>29.2787713539409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135032.26840560001</v>
      </c>
      <c r="E46" s="6">
        <v>29073.171221500001</v>
      </c>
      <c r="F46" s="6">
        <v>82.283846722227196</v>
      </c>
      <c r="G46" s="6">
        <v>17.716153277772801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344976.13533419999</v>
      </c>
      <c r="E47" s="6">
        <v>92110.179581699995</v>
      </c>
      <c r="F47" s="6">
        <v>78.926318111921901</v>
      </c>
      <c r="G47" s="6">
        <v>21.073681888078099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263578.92161790002</v>
      </c>
      <c r="E48" s="6">
        <v>58405.275247700003</v>
      </c>
      <c r="F48" s="6">
        <v>81.860825526142506</v>
      </c>
      <c r="G48" s="6">
        <v>18.139174473857501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172496.16919859999</v>
      </c>
      <c r="E49" s="6">
        <v>50386.184571099999</v>
      </c>
      <c r="F49" s="6">
        <v>77.393372010435996</v>
      </c>
      <c r="G49" s="6">
        <v>22.606627989564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150945.7350176</v>
      </c>
      <c r="E50" s="6">
        <v>63301.287974899999</v>
      </c>
      <c r="F50" s="6">
        <v>70.454064149532698</v>
      </c>
      <c r="G50" s="6">
        <v>29.545935850467298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108113.84813119999</v>
      </c>
      <c r="E51" s="6">
        <v>37362.913977900003</v>
      </c>
      <c r="F51" s="6">
        <v>74.316919461075301</v>
      </c>
      <c r="G51" s="6">
        <v>25.683080538924699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208244.85800139999</v>
      </c>
      <c r="E52" s="6">
        <v>62798.868450399998</v>
      </c>
      <c r="F52" s="6">
        <v>76.830724225757905</v>
      </c>
      <c r="G52" s="6">
        <v>23.169275774242099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200384.858855</v>
      </c>
      <c r="E53" s="6">
        <v>87246.601061599999</v>
      </c>
      <c r="F53" s="6">
        <v>69.667225870599296</v>
      </c>
      <c r="G53" s="6">
        <v>30.332774129400701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155814.3478245</v>
      </c>
      <c r="E54" s="6">
        <v>59904.243757900003</v>
      </c>
      <c r="F54" s="6">
        <v>72.230375083355796</v>
      </c>
      <c r="G54" s="6">
        <v>27.769624916644201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217442.5048231</v>
      </c>
      <c r="E55" s="6">
        <v>71541.495172900002</v>
      </c>
      <c r="F55" s="6">
        <v>75.243786793078399</v>
      </c>
      <c r="G55" s="6">
        <v>24.756213206921601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305389.7619788</v>
      </c>
      <c r="E56" s="6">
        <v>71762.442468900001</v>
      </c>
      <c r="F56" s="6">
        <v>80.9725512345901</v>
      </c>
      <c r="G56" s="6">
        <v>19.0274487654099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157206.69194650001</v>
      </c>
      <c r="E57" s="6">
        <v>33161.9741927</v>
      </c>
      <c r="F57" s="6">
        <v>82.5801299839694</v>
      </c>
      <c r="G57" s="6">
        <v>17.4198700160307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206722.31864909999</v>
      </c>
      <c r="E58" s="6">
        <v>47267.681345500001</v>
      </c>
      <c r="F58" s="6">
        <v>81.389943955862506</v>
      </c>
      <c r="G58" s="6">
        <v>18.610056044137501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126711.32526899999</v>
      </c>
      <c r="E59" s="6">
        <v>41688.674729099999</v>
      </c>
      <c r="F59" s="6">
        <v>75.2442549111815</v>
      </c>
      <c r="G59" s="6">
        <v>24.7557450888185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112288.4631807</v>
      </c>
      <c r="E60" s="6">
        <v>35564.008752599999</v>
      </c>
      <c r="F60" s="6">
        <v>75.946287344696003</v>
      </c>
      <c r="G60" s="6">
        <v>24.053712655304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1480</v>
      </c>
    </row>
    <row r="9" spans="1:11" x14ac:dyDescent="0.25">
      <c r="A9" t="s">
        <v>1481</v>
      </c>
    </row>
    <row r="10" spans="1:11" x14ac:dyDescent="0.25">
      <c r="A10" t="s">
        <v>4</v>
      </c>
    </row>
    <row r="11" spans="1:11" x14ac:dyDescent="0.25">
      <c r="A11" t="s">
        <v>1482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1483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1484</v>
      </c>
      <c r="E16" s="5" t="s">
        <v>1464</v>
      </c>
      <c r="F16" s="5" t="s">
        <v>1465</v>
      </c>
      <c r="G16" s="5" t="s">
        <v>1485</v>
      </c>
      <c r="H16" s="5" t="s">
        <v>1486</v>
      </c>
      <c r="I16" s="5" t="s">
        <v>1467</v>
      </c>
      <c r="J16" s="5" t="s">
        <v>1468</v>
      </c>
      <c r="K16" s="5" t="s">
        <v>1487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35250.286696299998</v>
      </c>
      <c r="E17" s="6">
        <v>1480140.1733696</v>
      </c>
      <c r="F17" s="6">
        <v>172148.66109000001</v>
      </c>
      <c r="G17" s="6">
        <v>299305.15998649999</v>
      </c>
      <c r="H17" s="6">
        <v>1.7741846721893899</v>
      </c>
      <c r="I17" s="6">
        <v>74.497039723643894</v>
      </c>
      <c r="J17" s="6">
        <v>8.6644264336114798</v>
      </c>
      <c r="K17" s="6">
        <v>15.0643491705553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1488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1484</v>
      </c>
      <c r="E27" s="5" t="s">
        <v>1464</v>
      </c>
      <c r="F27" s="5" t="s">
        <v>1465</v>
      </c>
      <c r="G27" s="5" t="s">
        <v>1485</v>
      </c>
      <c r="H27" s="5" t="s">
        <v>1486</v>
      </c>
      <c r="I27" s="5" t="s">
        <v>1467</v>
      </c>
      <c r="J27" s="5" t="s">
        <v>1468</v>
      </c>
      <c r="K27" s="5" t="s">
        <v>1487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319.41993480000002</v>
      </c>
      <c r="F28" s="6">
        <v>149.7844892</v>
      </c>
      <c r="G28" s="6">
        <v>63.162134000000002</v>
      </c>
      <c r="H28" s="6">
        <v>0.673400673400673</v>
      </c>
      <c r="I28" s="6">
        <v>59.595959595959599</v>
      </c>
      <c r="J28" s="6">
        <v>27.946127946127898</v>
      </c>
      <c r="K28" s="6">
        <v>11.7845117845118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231.7984763</v>
      </c>
      <c r="E29" s="6">
        <v>3960.4436919</v>
      </c>
      <c r="F29" s="6">
        <v>771.99980800000003</v>
      </c>
      <c r="G29" s="6">
        <v>727.38321759999997</v>
      </c>
      <c r="H29" s="6">
        <v>4.0726236954693098</v>
      </c>
      <c r="I29" s="6">
        <v>69.583705128970706</v>
      </c>
      <c r="J29" s="6">
        <v>13.5637850651331</v>
      </c>
      <c r="K29" s="6">
        <v>12.7798861104268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2810.6897798999998</v>
      </c>
      <c r="E30" s="6">
        <v>88059.959349099998</v>
      </c>
      <c r="F30" s="6">
        <v>14391.6220644</v>
      </c>
      <c r="G30" s="6">
        <v>19802.128191299998</v>
      </c>
      <c r="H30" s="6">
        <v>2.2473939776053098</v>
      </c>
      <c r="I30" s="6">
        <v>70.411691722299196</v>
      </c>
      <c r="J30" s="6">
        <v>11.507369111597599</v>
      </c>
      <c r="K30" s="6">
        <v>15.833545188497901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1168.0002445</v>
      </c>
      <c r="E31" s="6">
        <v>27322.214704900001</v>
      </c>
      <c r="F31" s="6">
        <v>3299.5972259999999</v>
      </c>
      <c r="G31" s="6">
        <v>9166.5904164000003</v>
      </c>
      <c r="H31" s="6">
        <v>2.8518135641479598</v>
      </c>
      <c r="I31" s="6">
        <v>66.710484749386296</v>
      </c>
      <c r="J31" s="6">
        <v>8.05636485920426</v>
      </c>
      <c r="K31" s="6">
        <v>22.381336827261499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1675.9698902</v>
      </c>
      <c r="E32" s="6">
        <v>56039.034169699997</v>
      </c>
      <c r="F32" s="6">
        <v>4285.6603887000001</v>
      </c>
      <c r="G32" s="6">
        <v>8354.0242875999993</v>
      </c>
      <c r="H32" s="6">
        <v>2.3821722763697699</v>
      </c>
      <c r="I32" s="6">
        <v>79.652167007407897</v>
      </c>
      <c r="J32" s="6">
        <v>6.0915064307503304</v>
      </c>
      <c r="K32" s="6">
        <v>11.874154285472001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680.33114390000003</v>
      </c>
      <c r="E33" s="6">
        <v>5361.9166029999997</v>
      </c>
      <c r="F33" s="6">
        <v>1064.0806465000001</v>
      </c>
      <c r="G33" s="6">
        <v>4012.2007871000001</v>
      </c>
      <c r="H33" s="6">
        <v>6.1188951601007098</v>
      </c>
      <c r="I33" s="6">
        <v>48.225053115873301</v>
      </c>
      <c r="J33" s="6">
        <v>9.5703364107387099</v>
      </c>
      <c r="K33" s="6">
        <v>36.085715313287302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72.709358499999993</v>
      </c>
      <c r="E34" s="6">
        <v>3825.9795543</v>
      </c>
      <c r="F34" s="6">
        <v>385.09635350000002</v>
      </c>
      <c r="G34" s="6">
        <v>578.63549439999997</v>
      </c>
      <c r="H34" s="6">
        <v>1.4953325118974801</v>
      </c>
      <c r="I34" s="6">
        <v>78.684666395452098</v>
      </c>
      <c r="J34" s="6">
        <v>7.9198484140348402</v>
      </c>
      <c r="K34" s="6">
        <v>11.9001526786156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784.40596240000002</v>
      </c>
      <c r="E35" s="6">
        <v>75051.104999699994</v>
      </c>
      <c r="F35" s="6">
        <v>9349.6324077000008</v>
      </c>
      <c r="G35" s="6">
        <v>7899.8060003999999</v>
      </c>
      <c r="H35" s="6">
        <v>0.84267754100655701</v>
      </c>
      <c r="I35" s="6">
        <v>80.626465940504303</v>
      </c>
      <c r="J35" s="6">
        <v>10.044193471617399</v>
      </c>
      <c r="K35" s="6">
        <v>8.4866630468717101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152.6509265</v>
      </c>
      <c r="E36" s="6">
        <v>40117.323325700003</v>
      </c>
      <c r="F36" s="6">
        <v>3900.6797683999998</v>
      </c>
      <c r="G36" s="6">
        <v>5982.5078024000004</v>
      </c>
      <c r="H36" s="6">
        <v>0.30436949725868501</v>
      </c>
      <c r="I36" s="6">
        <v>79.989619532426701</v>
      </c>
      <c r="J36" s="6">
        <v>7.7775351076892001</v>
      </c>
      <c r="K36" s="6">
        <v>11.928475862625399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1954.824963</v>
      </c>
      <c r="E37" s="6">
        <v>51932.811090499999</v>
      </c>
      <c r="F37" s="6">
        <v>7395.9928878999999</v>
      </c>
      <c r="G37" s="6">
        <v>12856.0179271</v>
      </c>
      <c r="H37" s="6">
        <v>2.6366796249613</v>
      </c>
      <c r="I37" s="6">
        <v>70.047286821600593</v>
      </c>
      <c r="J37" s="6">
        <v>9.9757595298749209</v>
      </c>
      <c r="K37" s="6">
        <v>17.3402740235632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2083.4159058999999</v>
      </c>
      <c r="E38" s="6">
        <v>67944.536650299997</v>
      </c>
      <c r="F38" s="6">
        <v>7186.8208734</v>
      </c>
      <c r="G38" s="6">
        <v>16141.9136512</v>
      </c>
      <c r="H38" s="6">
        <v>2.2316729214017701</v>
      </c>
      <c r="I38" s="6">
        <v>72.779507044304395</v>
      </c>
      <c r="J38" s="6">
        <v>7.6982389779746798</v>
      </c>
      <c r="K38" s="6">
        <v>17.290581056319201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1632.9023798000001</v>
      </c>
      <c r="E39" s="6">
        <v>62715.417308800003</v>
      </c>
      <c r="F39" s="6">
        <v>5949.3266894999997</v>
      </c>
      <c r="G39" s="6">
        <v>12251.2937179</v>
      </c>
      <c r="H39" s="6">
        <v>1.97810217538956</v>
      </c>
      <c r="I39" s="6">
        <v>75.973619086889897</v>
      </c>
      <c r="J39" s="6">
        <v>7.2070297723765497</v>
      </c>
      <c r="K39" s="6">
        <v>14.841248965344001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810.67786420000004</v>
      </c>
      <c r="E40" s="6">
        <v>41756.996496100001</v>
      </c>
      <c r="F40" s="6">
        <v>5654.8830914999999</v>
      </c>
      <c r="G40" s="6">
        <v>9571.7223396000009</v>
      </c>
      <c r="H40" s="6">
        <v>1.40269567702206</v>
      </c>
      <c r="I40" s="6">
        <v>72.251088943085307</v>
      </c>
      <c r="J40" s="6">
        <v>9.7845030890781395</v>
      </c>
      <c r="K40" s="6">
        <v>16.561712290814501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2733.6028136999998</v>
      </c>
      <c r="E41" s="6">
        <v>62770.980637599998</v>
      </c>
      <c r="F41" s="6">
        <v>9553.5750186999994</v>
      </c>
      <c r="G41" s="6">
        <v>22227.117192000002</v>
      </c>
      <c r="H41" s="6">
        <v>2.8098834022914301</v>
      </c>
      <c r="I41" s="6">
        <v>64.5225911223054</v>
      </c>
      <c r="J41" s="6">
        <v>9.8201654399296299</v>
      </c>
      <c r="K41" s="6">
        <v>22.8473600354735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1148.7706863999999</v>
      </c>
      <c r="E42" s="6">
        <v>66798.526571399998</v>
      </c>
      <c r="F42" s="6">
        <v>7351.4300012000003</v>
      </c>
      <c r="G42" s="6">
        <v>8975.0436931000004</v>
      </c>
      <c r="H42" s="6">
        <v>1.3631414299153</v>
      </c>
      <c r="I42" s="6">
        <v>79.263720866801293</v>
      </c>
      <c r="J42" s="6">
        <v>8.7232716871996203</v>
      </c>
      <c r="K42" s="6">
        <v>10.6498660160838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1895.3771792</v>
      </c>
      <c r="E43" s="6">
        <v>73395.2125505</v>
      </c>
      <c r="F43" s="6">
        <v>6847.0929011999997</v>
      </c>
      <c r="G43" s="6">
        <v>12876.5992535</v>
      </c>
      <c r="H43" s="6">
        <v>1.9948339782286899</v>
      </c>
      <c r="I43" s="6">
        <v>77.246505572495906</v>
      </c>
      <c r="J43" s="6">
        <v>7.20638283571998</v>
      </c>
      <c r="K43" s="6">
        <v>13.5522776135554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1046.5362027000001</v>
      </c>
      <c r="E44" s="6">
        <v>54037.334073600003</v>
      </c>
      <c r="F44" s="6">
        <v>4403.8378794999999</v>
      </c>
      <c r="G44" s="6">
        <v>6571.3194667999996</v>
      </c>
      <c r="H44" s="6">
        <v>1.58424403198748</v>
      </c>
      <c r="I44" s="6">
        <v>81.8015886977919</v>
      </c>
      <c r="J44" s="6">
        <v>6.6665193812107599</v>
      </c>
      <c r="K44" s="6">
        <v>9.9476478890098505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987.48998870000003</v>
      </c>
      <c r="E45" s="6">
        <v>73913.309087100002</v>
      </c>
      <c r="F45" s="6">
        <v>8071.3281235000004</v>
      </c>
      <c r="G45" s="6">
        <v>10003.0886152</v>
      </c>
      <c r="H45" s="6">
        <v>1.0621002382723099</v>
      </c>
      <c r="I45" s="6">
        <v>79.497862349218494</v>
      </c>
      <c r="J45" s="6">
        <v>8.6811609446581492</v>
      </c>
      <c r="K45" s="6">
        <v>10.758876467851101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855.17040589999999</v>
      </c>
      <c r="E46" s="6">
        <v>21547.674346299998</v>
      </c>
      <c r="F46" s="6">
        <v>2024.9962538</v>
      </c>
      <c r="G46" s="6">
        <v>4645.3302155000001</v>
      </c>
      <c r="H46" s="6">
        <v>2.9414417828200001</v>
      </c>
      <c r="I46" s="6">
        <v>74.115321586814702</v>
      </c>
      <c r="J46" s="6">
        <v>6.9651715609974101</v>
      </c>
      <c r="K46" s="6">
        <v>15.978065069367901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2142.8347663999998</v>
      </c>
      <c r="E47" s="6">
        <v>65169.666570699999</v>
      </c>
      <c r="F47" s="6">
        <v>7674.5850650000002</v>
      </c>
      <c r="G47" s="6">
        <v>17123.0931796</v>
      </c>
      <c r="H47" s="6">
        <v>2.3263821394456698</v>
      </c>
      <c r="I47" s="6">
        <v>70.751861375859903</v>
      </c>
      <c r="J47" s="6">
        <v>8.3319618959083499</v>
      </c>
      <c r="K47" s="6">
        <v>18.589794588786098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782.75471949999996</v>
      </c>
      <c r="E48" s="6">
        <v>47074.453050299999</v>
      </c>
      <c r="F48" s="6">
        <v>3857.1425613000001</v>
      </c>
      <c r="G48" s="6">
        <v>6690.9249166</v>
      </c>
      <c r="H48" s="6">
        <v>1.3402123629762801</v>
      </c>
      <c r="I48" s="6">
        <v>80.599659620906905</v>
      </c>
      <c r="J48" s="6">
        <v>6.6040996210387597</v>
      </c>
      <c r="K48" s="6">
        <v>11.456028395078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938.46763190000001</v>
      </c>
      <c r="E49" s="6">
        <v>36204.835105300001</v>
      </c>
      <c r="F49" s="6">
        <v>4349.6699196999998</v>
      </c>
      <c r="G49" s="6">
        <v>8893.2119141999992</v>
      </c>
      <c r="H49" s="6">
        <v>1.86254950615625</v>
      </c>
      <c r="I49" s="6">
        <v>71.854686782666207</v>
      </c>
      <c r="J49" s="6">
        <v>8.6326638079971598</v>
      </c>
      <c r="K49" s="6">
        <v>17.650099903180401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1483.5071559999999</v>
      </c>
      <c r="E50" s="6">
        <v>37357.521165500002</v>
      </c>
      <c r="F50" s="6">
        <v>6132.3559265000004</v>
      </c>
      <c r="G50" s="6">
        <v>18327.9037269</v>
      </c>
      <c r="H50" s="6">
        <v>2.34356551574154</v>
      </c>
      <c r="I50" s="6">
        <v>59.015420318640103</v>
      </c>
      <c r="J50" s="6">
        <v>9.6875689621537902</v>
      </c>
      <c r="K50" s="6">
        <v>28.9534452034646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342.98866980000003</v>
      </c>
      <c r="E51" s="6">
        <v>27384.306832999999</v>
      </c>
      <c r="F51" s="6">
        <v>4344.3759225000003</v>
      </c>
      <c r="G51" s="6">
        <v>5291.2425525999997</v>
      </c>
      <c r="H51" s="6">
        <v>0.91799229043772201</v>
      </c>
      <c r="I51" s="6">
        <v>73.292749192950296</v>
      </c>
      <c r="J51" s="6">
        <v>11.6275082962471</v>
      </c>
      <c r="K51" s="6">
        <v>14.161750220364899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533.09391919999996</v>
      </c>
      <c r="E52" s="6">
        <v>51281.638532500001</v>
      </c>
      <c r="F52" s="6">
        <v>3519.9987958000002</v>
      </c>
      <c r="G52" s="6">
        <v>7464.1372029000004</v>
      </c>
      <c r="H52" s="6">
        <v>0.84889096309282996</v>
      </c>
      <c r="I52" s="6">
        <v>81.660131460813503</v>
      </c>
      <c r="J52" s="6">
        <v>5.6051946199957001</v>
      </c>
      <c r="K52" s="6">
        <v>11.8857829560979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1543.7393059000001</v>
      </c>
      <c r="E53" s="6">
        <v>60181.893151299999</v>
      </c>
      <c r="F53" s="6">
        <v>7000.5454023000002</v>
      </c>
      <c r="G53" s="6">
        <v>18520.423202099999</v>
      </c>
      <c r="H53" s="6">
        <v>1.76939764657428</v>
      </c>
      <c r="I53" s="6">
        <v>68.979069005575198</v>
      </c>
      <c r="J53" s="6">
        <v>8.0238603190481896</v>
      </c>
      <c r="K53" s="6">
        <v>21.2276730288023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462.55706750000002</v>
      </c>
      <c r="E54" s="6">
        <v>49057.678450799998</v>
      </c>
      <c r="F54" s="6">
        <v>4024.4242721999999</v>
      </c>
      <c r="G54" s="6">
        <v>6359.5839673999999</v>
      </c>
      <c r="H54" s="6">
        <v>0.77216076605424</v>
      </c>
      <c r="I54" s="6">
        <v>81.893494305786007</v>
      </c>
      <c r="J54" s="6">
        <v>6.7180954465672098</v>
      </c>
      <c r="K54" s="6">
        <v>10.6162494815926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1387.3993266</v>
      </c>
      <c r="E55" s="6">
        <v>47490.413313800003</v>
      </c>
      <c r="F55" s="6">
        <v>6719.0857394000004</v>
      </c>
      <c r="G55" s="6">
        <v>15944.5967931</v>
      </c>
      <c r="H55" s="6">
        <v>1.9392931658011401</v>
      </c>
      <c r="I55" s="6">
        <v>66.381633762372701</v>
      </c>
      <c r="J55" s="6">
        <v>9.3918721200353108</v>
      </c>
      <c r="K55" s="6">
        <v>22.287200951790901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1435.2983386000001</v>
      </c>
      <c r="E56" s="6">
        <v>54999.8570884</v>
      </c>
      <c r="F56" s="6">
        <v>5734.5902568000001</v>
      </c>
      <c r="G56" s="6">
        <v>9592.6967851000009</v>
      </c>
      <c r="H56" s="6">
        <v>2.0000689625663499</v>
      </c>
      <c r="I56" s="6">
        <v>76.641562349603007</v>
      </c>
      <c r="J56" s="6">
        <v>7.9910745224219797</v>
      </c>
      <c r="K56" s="6">
        <v>13.3672941654086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98.519281500000005</v>
      </c>
      <c r="E57" s="6">
        <v>28300.754105700002</v>
      </c>
      <c r="F57" s="6">
        <v>3646.3122622999999</v>
      </c>
      <c r="G57" s="6">
        <v>1116.3885432</v>
      </c>
      <c r="H57" s="6">
        <v>0.29708509188119198</v>
      </c>
      <c r="I57" s="6">
        <v>85.3409810322146</v>
      </c>
      <c r="J57" s="6">
        <v>10.9954619743437</v>
      </c>
      <c r="K57" s="6">
        <v>3.36647190156053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553.96951479999996</v>
      </c>
      <c r="E58" s="6">
        <v>37877.4889329</v>
      </c>
      <c r="F58" s="6">
        <v>4772.6943768000001</v>
      </c>
      <c r="G58" s="6">
        <v>4063.5285210000002</v>
      </c>
      <c r="H58" s="6">
        <v>1.1719836874392</v>
      </c>
      <c r="I58" s="6">
        <v>80.134010923948196</v>
      </c>
      <c r="J58" s="6">
        <v>10.0971620374486</v>
      </c>
      <c r="K58" s="6">
        <v>8.5968433511639901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297.70734060000001</v>
      </c>
      <c r="E59" s="6">
        <v>33463.651465399998</v>
      </c>
      <c r="F59" s="6">
        <v>4766.6388889999998</v>
      </c>
      <c r="G59" s="6">
        <v>3160.6770341000001</v>
      </c>
      <c r="H59" s="6">
        <v>0.71412042367513995</v>
      </c>
      <c r="I59" s="6">
        <v>80.270365231930299</v>
      </c>
      <c r="J59" s="6">
        <v>11.433894025114499</v>
      </c>
      <c r="K59" s="6">
        <v>7.5816203192800202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518.51622150000003</v>
      </c>
      <c r="E60" s="6">
        <v>27425.8204587</v>
      </c>
      <c r="F60" s="6">
        <v>3568.8048278000001</v>
      </c>
      <c r="G60" s="6">
        <v>4050.8672446</v>
      </c>
      <c r="H60" s="6">
        <v>1.45798024375442</v>
      </c>
      <c r="I60" s="6">
        <v>77.116785819863395</v>
      </c>
      <c r="J60" s="6">
        <v>10.034877824449699</v>
      </c>
      <c r="K60" s="6">
        <v>11.390356111932499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1489</v>
      </c>
    </row>
    <row r="9" spans="1:15" x14ac:dyDescent="0.25">
      <c r="A9" t="s">
        <v>1481</v>
      </c>
    </row>
    <row r="10" spans="1:15" x14ac:dyDescent="0.25">
      <c r="A10" t="s">
        <v>1435</v>
      </c>
    </row>
    <row r="11" spans="1:15" x14ac:dyDescent="0.25">
      <c r="A11" t="s">
        <v>1490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1491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1438</v>
      </c>
      <c r="E16" s="5" t="s">
        <v>1439</v>
      </c>
      <c r="F16" s="5" t="s">
        <v>1440</v>
      </c>
      <c r="G16" s="5" t="s">
        <v>1441</v>
      </c>
      <c r="H16" s="5" t="s">
        <v>1442</v>
      </c>
      <c r="I16" s="5" t="s">
        <v>1443</v>
      </c>
      <c r="J16" s="5" t="s">
        <v>1444</v>
      </c>
      <c r="K16" s="5" t="s">
        <v>1445</v>
      </c>
      <c r="L16" s="5" t="s">
        <v>1446</v>
      </c>
      <c r="M16" s="5" t="s">
        <v>1447</v>
      </c>
      <c r="N16" s="5" t="s">
        <v>1448</v>
      </c>
      <c r="O16" s="5" t="s">
        <v>1449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279803.31086909998</v>
      </c>
      <c r="E17" s="6">
        <v>2791.9248047999999</v>
      </c>
      <c r="F17" s="6">
        <v>3096.7432598</v>
      </c>
      <c r="G17" s="6">
        <v>1489.4959779000001</v>
      </c>
      <c r="H17" s="6">
        <v>1335.4851209999999</v>
      </c>
      <c r="I17" s="6">
        <v>10788.199953900001</v>
      </c>
      <c r="J17" s="6">
        <v>93.484292379630304</v>
      </c>
      <c r="K17" s="6">
        <v>0.93280209566915895</v>
      </c>
      <c r="L17" s="6">
        <v>1.0346441270640601</v>
      </c>
      <c r="M17" s="6">
        <v>0.49765128605440101</v>
      </c>
      <c r="N17" s="6">
        <v>0.44619515449056601</v>
      </c>
      <c r="O17" s="6">
        <v>3.6044149570914801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1492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1438</v>
      </c>
      <c r="E27" s="5" t="s">
        <v>1442</v>
      </c>
      <c r="F27" s="5" t="s">
        <v>1439</v>
      </c>
      <c r="G27" s="5" t="s">
        <v>1440</v>
      </c>
      <c r="H27" s="5" t="s">
        <v>1441</v>
      </c>
      <c r="I27" s="5" t="s">
        <v>1443</v>
      </c>
      <c r="J27" s="5" t="s">
        <v>1444</v>
      </c>
      <c r="K27" s="5" t="s">
        <v>1448</v>
      </c>
      <c r="L27" s="5" t="s">
        <v>1445</v>
      </c>
      <c r="M27" s="5" t="s">
        <v>1446</v>
      </c>
      <c r="N27" s="5" t="s">
        <v>1447</v>
      </c>
      <c r="O27" s="5" t="s">
        <v>1449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63.162134000000002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100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727.38321759999997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100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19628.6638771</v>
      </c>
      <c r="E30" s="6">
        <v>0</v>
      </c>
      <c r="F30" s="6">
        <v>0</v>
      </c>
      <c r="G30" s="6">
        <v>83.638848199999998</v>
      </c>
      <c r="H30" s="6">
        <v>0</v>
      </c>
      <c r="I30" s="6">
        <v>89.825466000000006</v>
      </c>
      <c r="J30" s="6">
        <v>99.124011760128795</v>
      </c>
      <c r="K30" s="6">
        <v>0</v>
      </c>
      <c r="L30" s="6">
        <v>0</v>
      </c>
      <c r="M30" s="6">
        <v>0.42237302673733002</v>
      </c>
      <c r="N30" s="6">
        <v>0</v>
      </c>
      <c r="O30" s="6">
        <v>0.45361521313383102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9116.2405651999998</v>
      </c>
      <c r="E31" s="6">
        <v>0</v>
      </c>
      <c r="F31" s="6">
        <v>0</v>
      </c>
      <c r="G31" s="6">
        <v>31.421719199999998</v>
      </c>
      <c r="H31" s="6">
        <v>0</v>
      </c>
      <c r="I31" s="6">
        <v>18.928132000000002</v>
      </c>
      <c r="J31" s="6">
        <v>99.450724327009098</v>
      </c>
      <c r="K31" s="6">
        <v>0</v>
      </c>
      <c r="L31" s="6">
        <v>0</v>
      </c>
      <c r="M31" s="6">
        <v>0.34278524263267202</v>
      </c>
      <c r="N31" s="6">
        <v>0</v>
      </c>
      <c r="O31" s="6">
        <v>0.20649043035822301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7596.7237566000003</v>
      </c>
      <c r="E32" s="6">
        <v>140.27976960000001</v>
      </c>
      <c r="F32" s="6">
        <v>0</v>
      </c>
      <c r="G32" s="6">
        <v>147.2824081</v>
      </c>
      <c r="H32" s="6">
        <v>0</v>
      </c>
      <c r="I32" s="6">
        <v>469.73835329999997</v>
      </c>
      <c r="J32" s="6">
        <v>90.934901492636598</v>
      </c>
      <c r="K32" s="6">
        <v>1.67918795505801</v>
      </c>
      <c r="L32" s="6">
        <v>0</v>
      </c>
      <c r="M32" s="6">
        <v>1.7630114903856999</v>
      </c>
      <c r="N32" s="6">
        <v>0</v>
      </c>
      <c r="O32" s="6">
        <v>5.6228990619196502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4008.8038021000002</v>
      </c>
      <c r="E33" s="6">
        <v>0</v>
      </c>
      <c r="F33" s="6">
        <v>1.6984925</v>
      </c>
      <c r="G33" s="6">
        <v>0</v>
      </c>
      <c r="H33" s="6">
        <v>0</v>
      </c>
      <c r="I33" s="6">
        <v>1.6984925</v>
      </c>
      <c r="J33" s="6">
        <v>99.915333624106694</v>
      </c>
      <c r="K33" s="6">
        <v>0</v>
      </c>
      <c r="L33" s="6">
        <v>4.2333187946649697E-2</v>
      </c>
      <c r="M33" s="6">
        <v>0</v>
      </c>
      <c r="N33" s="6">
        <v>0</v>
      </c>
      <c r="O33" s="6">
        <v>4.2333187946649697E-2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478.63328339999998</v>
      </c>
      <c r="E34" s="6">
        <v>0</v>
      </c>
      <c r="F34" s="6">
        <v>0</v>
      </c>
      <c r="G34" s="6">
        <v>0</v>
      </c>
      <c r="H34" s="6">
        <v>0</v>
      </c>
      <c r="I34" s="6">
        <v>100.002211</v>
      </c>
      <c r="J34" s="6">
        <v>82.717580935180195</v>
      </c>
      <c r="K34" s="6">
        <v>0</v>
      </c>
      <c r="L34" s="6">
        <v>0</v>
      </c>
      <c r="M34" s="6">
        <v>0</v>
      </c>
      <c r="N34" s="6">
        <v>0</v>
      </c>
      <c r="O34" s="6">
        <v>17.282419064819798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6527.5990083999995</v>
      </c>
      <c r="E35" s="6">
        <v>26.538194399999998</v>
      </c>
      <c r="F35" s="6">
        <v>122.5005747</v>
      </c>
      <c r="G35" s="6">
        <v>0</v>
      </c>
      <c r="H35" s="6">
        <v>169.19297080000001</v>
      </c>
      <c r="I35" s="6">
        <v>1053.9752521</v>
      </c>
      <c r="J35" s="6">
        <v>82.629864683632505</v>
      </c>
      <c r="K35" s="6">
        <v>0.33593476091256202</v>
      </c>
      <c r="L35" s="6">
        <v>1.55067826594472</v>
      </c>
      <c r="M35" s="6">
        <v>0</v>
      </c>
      <c r="N35" s="6">
        <v>2.1417357690990499</v>
      </c>
      <c r="O35" s="6">
        <v>13.341786520411199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5846.3237497999999</v>
      </c>
      <c r="E36" s="6">
        <v>0</v>
      </c>
      <c r="F36" s="6">
        <v>71.2511966</v>
      </c>
      <c r="G36" s="6">
        <v>0</v>
      </c>
      <c r="H36" s="6">
        <v>0</v>
      </c>
      <c r="I36" s="6">
        <v>64.932856000000001</v>
      </c>
      <c r="J36" s="6">
        <v>97.723629335755007</v>
      </c>
      <c r="K36" s="6">
        <v>0</v>
      </c>
      <c r="L36" s="6">
        <v>1.19099212158848</v>
      </c>
      <c r="M36" s="6">
        <v>0</v>
      </c>
      <c r="N36" s="6">
        <v>0</v>
      </c>
      <c r="O36" s="6">
        <v>1.0853785426564899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12735.3985469</v>
      </c>
      <c r="E37" s="6">
        <v>120.61938019999999</v>
      </c>
      <c r="F37" s="6">
        <v>0</v>
      </c>
      <c r="G37" s="6">
        <v>0</v>
      </c>
      <c r="H37" s="6">
        <v>0</v>
      </c>
      <c r="I37" s="6">
        <v>0</v>
      </c>
      <c r="J37" s="6">
        <v>99.061767174843894</v>
      </c>
      <c r="K37" s="6">
        <v>0.93823282515606099</v>
      </c>
      <c r="L37" s="6">
        <v>0</v>
      </c>
      <c r="M37" s="6">
        <v>0</v>
      </c>
      <c r="N37" s="6">
        <v>0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15740.018033099999</v>
      </c>
      <c r="E38" s="6">
        <v>0</v>
      </c>
      <c r="F38" s="6">
        <v>80.053173900000004</v>
      </c>
      <c r="G38" s="6">
        <v>147.61243350000001</v>
      </c>
      <c r="H38" s="6">
        <v>139.07691460000001</v>
      </c>
      <c r="I38" s="6">
        <v>35.153096099999999</v>
      </c>
      <c r="J38" s="6">
        <v>97.510235609083907</v>
      </c>
      <c r="K38" s="6">
        <v>0</v>
      </c>
      <c r="L38" s="6">
        <v>0.49593360260633501</v>
      </c>
      <c r="M38" s="6">
        <v>0.91446675214389095</v>
      </c>
      <c r="N38" s="6">
        <v>0.86158876577598897</v>
      </c>
      <c r="O38" s="6">
        <v>0.21777527038986899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12109.535546200001</v>
      </c>
      <c r="E39" s="6">
        <v>13.924481</v>
      </c>
      <c r="F39" s="6">
        <v>0</v>
      </c>
      <c r="G39" s="6">
        <v>0</v>
      </c>
      <c r="H39" s="6">
        <v>7.4062406000000003</v>
      </c>
      <c r="I39" s="6">
        <v>120.4274501</v>
      </c>
      <c r="J39" s="6">
        <v>98.842912634664202</v>
      </c>
      <c r="K39" s="6">
        <v>0.113657229355748</v>
      </c>
      <c r="L39" s="6">
        <v>0</v>
      </c>
      <c r="M39" s="6">
        <v>0</v>
      </c>
      <c r="N39" s="6">
        <v>6.0452722549447703E-2</v>
      </c>
      <c r="O39" s="6">
        <v>0.98297741343060796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9199.2503390000002</v>
      </c>
      <c r="E40" s="6">
        <v>15.7708613</v>
      </c>
      <c r="F40" s="6">
        <v>139.99096840000001</v>
      </c>
      <c r="G40" s="6">
        <v>55.771291400000003</v>
      </c>
      <c r="H40" s="6">
        <v>0</v>
      </c>
      <c r="I40" s="6">
        <v>160.93887950000001</v>
      </c>
      <c r="J40" s="6">
        <v>96.108620921241993</v>
      </c>
      <c r="K40" s="6">
        <v>0.16476513568256199</v>
      </c>
      <c r="L40" s="6">
        <v>1.4625473183737401</v>
      </c>
      <c r="M40" s="6">
        <v>0.58266725069179803</v>
      </c>
      <c r="N40" s="6">
        <v>0</v>
      </c>
      <c r="O40" s="6">
        <v>1.6813993740099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22091.0702513</v>
      </c>
      <c r="E41" s="6">
        <v>73.405970600000003</v>
      </c>
      <c r="F41" s="6">
        <v>0</v>
      </c>
      <c r="G41" s="6">
        <v>0</v>
      </c>
      <c r="H41" s="6">
        <v>0</v>
      </c>
      <c r="I41" s="6">
        <v>62.640970099999997</v>
      </c>
      <c r="J41" s="6">
        <v>99.387923591148507</v>
      </c>
      <c r="K41" s="6">
        <v>0.33025412142254901</v>
      </c>
      <c r="L41" s="6">
        <v>0</v>
      </c>
      <c r="M41" s="6">
        <v>0</v>
      </c>
      <c r="N41" s="6">
        <v>0</v>
      </c>
      <c r="O41" s="6">
        <v>0.28182228742891502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8934.1057199999996</v>
      </c>
      <c r="E42" s="6">
        <v>0</v>
      </c>
      <c r="F42" s="6">
        <v>0</v>
      </c>
      <c r="G42" s="6">
        <v>40.937973100000001</v>
      </c>
      <c r="H42" s="6">
        <v>0</v>
      </c>
      <c r="I42" s="6">
        <v>0</v>
      </c>
      <c r="J42" s="6">
        <v>99.543868815574996</v>
      </c>
      <c r="K42" s="6">
        <v>0</v>
      </c>
      <c r="L42" s="6">
        <v>0</v>
      </c>
      <c r="M42" s="6">
        <v>0.45613118442501899</v>
      </c>
      <c r="N42" s="6">
        <v>0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12570.986827500001</v>
      </c>
      <c r="E43" s="6">
        <v>115.16766610000001</v>
      </c>
      <c r="F43" s="6">
        <v>0</v>
      </c>
      <c r="G43" s="6">
        <v>50.628599999999999</v>
      </c>
      <c r="H43" s="6">
        <v>0</v>
      </c>
      <c r="I43" s="6">
        <v>139.8161599</v>
      </c>
      <c r="J43" s="6">
        <v>97.626606062800903</v>
      </c>
      <c r="K43" s="6">
        <v>0.89439504820106996</v>
      </c>
      <c r="L43" s="6">
        <v>0</v>
      </c>
      <c r="M43" s="6">
        <v>0.39318300587974397</v>
      </c>
      <c r="N43" s="6">
        <v>0</v>
      </c>
      <c r="O43" s="6">
        <v>1.08581588311834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6227.9066949999997</v>
      </c>
      <c r="E44" s="6">
        <v>0</v>
      </c>
      <c r="F44" s="6">
        <v>0</v>
      </c>
      <c r="G44" s="6">
        <v>294.31283079999997</v>
      </c>
      <c r="H44" s="6">
        <v>0</v>
      </c>
      <c r="I44" s="6">
        <v>49.099941000000001</v>
      </c>
      <c r="J44" s="6">
        <v>94.774066707074397</v>
      </c>
      <c r="K44" s="6">
        <v>0</v>
      </c>
      <c r="L44" s="6">
        <v>0</v>
      </c>
      <c r="M44" s="6">
        <v>4.4787478722795999</v>
      </c>
      <c r="N44" s="6">
        <v>0</v>
      </c>
      <c r="O44" s="6">
        <v>0.74718542064596805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9069.1482919999999</v>
      </c>
      <c r="E45" s="6">
        <v>0</v>
      </c>
      <c r="F45" s="6">
        <v>81.912808600000005</v>
      </c>
      <c r="G45" s="6">
        <v>419.17537290000001</v>
      </c>
      <c r="H45" s="6">
        <v>68.177828300000002</v>
      </c>
      <c r="I45" s="6">
        <v>364.67431340000002</v>
      </c>
      <c r="J45" s="6">
        <v>90.663480459616693</v>
      </c>
      <c r="K45" s="6">
        <v>0</v>
      </c>
      <c r="L45" s="6">
        <v>0.81887516697123897</v>
      </c>
      <c r="M45" s="6">
        <v>4.1904594573225102</v>
      </c>
      <c r="N45" s="6">
        <v>0.68156777294166604</v>
      </c>
      <c r="O45" s="6">
        <v>3.6456171431478301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4560.0745086999996</v>
      </c>
      <c r="E46" s="6">
        <v>0</v>
      </c>
      <c r="F46" s="6">
        <v>0</v>
      </c>
      <c r="G46" s="6">
        <v>0</v>
      </c>
      <c r="H46" s="6">
        <v>0</v>
      </c>
      <c r="I46" s="6">
        <v>85.255706799999999</v>
      </c>
      <c r="J46" s="6">
        <v>98.164700831912299</v>
      </c>
      <c r="K46" s="6">
        <v>0</v>
      </c>
      <c r="L46" s="6">
        <v>0</v>
      </c>
      <c r="M46" s="6">
        <v>0</v>
      </c>
      <c r="N46" s="6">
        <v>0</v>
      </c>
      <c r="O46" s="6">
        <v>1.83529916808774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16982.9660253</v>
      </c>
      <c r="E47" s="6">
        <v>0</v>
      </c>
      <c r="F47" s="6">
        <v>0</v>
      </c>
      <c r="G47" s="6">
        <v>0</v>
      </c>
      <c r="H47" s="6">
        <v>0</v>
      </c>
      <c r="I47" s="6">
        <v>140.1271543</v>
      </c>
      <c r="J47" s="6">
        <v>99.181648123792598</v>
      </c>
      <c r="K47" s="6">
        <v>0</v>
      </c>
      <c r="L47" s="6">
        <v>0</v>
      </c>
      <c r="M47" s="6">
        <v>0</v>
      </c>
      <c r="N47" s="6">
        <v>0</v>
      </c>
      <c r="O47" s="6">
        <v>0.81835187620741201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6545.4612660000003</v>
      </c>
      <c r="E48" s="6">
        <v>0</v>
      </c>
      <c r="F48" s="6">
        <v>0</v>
      </c>
      <c r="G48" s="6">
        <v>88.498009699999997</v>
      </c>
      <c r="H48" s="6">
        <v>19.405088599999999</v>
      </c>
      <c r="I48" s="6">
        <v>37.560552299999998</v>
      </c>
      <c r="J48" s="6">
        <v>97.825956016348201</v>
      </c>
      <c r="K48" s="6">
        <v>0</v>
      </c>
      <c r="L48" s="6">
        <v>0</v>
      </c>
      <c r="M48" s="6">
        <v>1.3226573426409101</v>
      </c>
      <c r="N48" s="6">
        <v>0.29002101864656299</v>
      </c>
      <c r="O48" s="6">
        <v>0.56136562236430598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8539.6843592000005</v>
      </c>
      <c r="E49" s="6">
        <v>10.1374377</v>
      </c>
      <c r="F49" s="6">
        <v>123.52733120000001</v>
      </c>
      <c r="G49" s="6">
        <v>98.5731976</v>
      </c>
      <c r="H49" s="6">
        <v>20.737179399999999</v>
      </c>
      <c r="I49" s="6">
        <v>100.55240910000001</v>
      </c>
      <c r="J49" s="6">
        <v>96.024748331527803</v>
      </c>
      <c r="K49" s="6">
        <v>0.11399073583092401</v>
      </c>
      <c r="L49" s="6">
        <v>1.38900694587926</v>
      </c>
      <c r="M49" s="6">
        <v>1.1084094087829599</v>
      </c>
      <c r="N49" s="6">
        <v>0.233179863474168</v>
      </c>
      <c r="O49" s="6">
        <v>1.1306647145048401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17244.824477499998</v>
      </c>
      <c r="E50" s="6">
        <v>92.962460699999994</v>
      </c>
      <c r="F50" s="6">
        <v>176.38158770000001</v>
      </c>
      <c r="G50" s="6">
        <v>205.34765590000001</v>
      </c>
      <c r="H50" s="6">
        <v>114.9084211</v>
      </c>
      <c r="I50" s="6">
        <v>493.47912400000001</v>
      </c>
      <c r="J50" s="6">
        <v>94.090544856963902</v>
      </c>
      <c r="K50" s="6">
        <v>0.50721818537031205</v>
      </c>
      <c r="L50" s="6">
        <v>0.96236640222593195</v>
      </c>
      <c r="M50" s="6">
        <v>1.1204099440931099</v>
      </c>
      <c r="N50" s="6">
        <v>0.62695888636379105</v>
      </c>
      <c r="O50" s="6">
        <v>2.6925017249829701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2220.4320004000001</v>
      </c>
      <c r="E51" s="6">
        <v>114.8358058</v>
      </c>
      <c r="F51" s="6">
        <v>767.12559859999999</v>
      </c>
      <c r="G51" s="6">
        <v>84.918702600000003</v>
      </c>
      <c r="H51" s="6">
        <v>490.76912420000002</v>
      </c>
      <c r="I51" s="6">
        <v>1613.161321</v>
      </c>
      <c r="J51" s="6">
        <v>41.964283026657498</v>
      </c>
      <c r="K51" s="6">
        <v>2.1702994080959699</v>
      </c>
      <c r="L51" s="6">
        <v>14.4980236867624</v>
      </c>
      <c r="M51" s="6">
        <v>1.60489151188642</v>
      </c>
      <c r="N51" s="6">
        <v>9.2751205283312306</v>
      </c>
      <c r="O51" s="6">
        <v>30.487381838266501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2830.0161143999999</v>
      </c>
      <c r="E52" s="6">
        <v>421.73528770000001</v>
      </c>
      <c r="F52" s="6">
        <v>480.33740169999999</v>
      </c>
      <c r="G52" s="6">
        <v>411.70537680000001</v>
      </c>
      <c r="H52" s="6">
        <v>146.9277242</v>
      </c>
      <c r="I52" s="6">
        <v>3173.4152981000002</v>
      </c>
      <c r="J52" s="6">
        <v>37.914845848498999</v>
      </c>
      <c r="K52" s="6">
        <v>5.6501545488224103</v>
      </c>
      <c r="L52" s="6">
        <v>6.4352702615565098</v>
      </c>
      <c r="M52" s="6">
        <v>5.5157798632110104</v>
      </c>
      <c r="N52" s="6">
        <v>1.9684488669757401</v>
      </c>
      <c r="O52" s="6">
        <v>42.515500610935298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18003.980647799999</v>
      </c>
      <c r="E53" s="6">
        <v>0</v>
      </c>
      <c r="F53" s="6">
        <v>58.590021800000002</v>
      </c>
      <c r="G53" s="6">
        <v>115.5824806</v>
      </c>
      <c r="H53" s="6">
        <v>0</v>
      </c>
      <c r="I53" s="6">
        <v>342.2700519</v>
      </c>
      <c r="J53" s="6">
        <v>97.211497012436297</v>
      </c>
      <c r="K53" s="6">
        <v>0</v>
      </c>
      <c r="L53" s="6">
        <v>0.31635357983265</v>
      </c>
      <c r="M53" s="6">
        <v>0.62408120666969602</v>
      </c>
      <c r="N53" s="6">
        <v>0</v>
      </c>
      <c r="O53" s="6">
        <v>1.84806820106136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4775.9450374999997</v>
      </c>
      <c r="E54" s="6">
        <v>46.0073297</v>
      </c>
      <c r="F54" s="6">
        <v>274.94965630000002</v>
      </c>
      <c r="G54" s="6">
        <v>179.7736773</v>
      </c>
      <c r="H54" s="6">
        <v>61.844518700000002</v>
      </c>
      <c r="I54" s="6">
        <v>1021.0637479</v>
      </c>
      <c r="J54" s="6">
        <v>75.098387913141394</v>
      </c>
      <c r="K54" s="6">
        <v>0.72343300970376601</v>
      </c>
      <c r="L54" s="6">
        <v>4.3233906134335998</v>
      </c>
      <c r="M54" s="6">
        <v>2.8268150593111399</v>
      </c>
      <c r="N54" s="6">
        <v>0.97246170531000997</v>
      </c>
      <c r="O54" s="6">
        <v>16.055511699100101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15610.1277116</v>
      </c>
      <c r="E55" s="6">
        <v>0</v>
      </c>
      <c r="F55" s="6">
        <v>0</v>
      </c>
      <c r="G55" s="6">
        <v>334.46908150000002</v>
      </c>
      <c r="H55" s="6">
        <v>0</v>
      </c>
      <c r="I55" s="6">
        <v>0</v>
      </c>
      <c r="J55" s="6">
        <v>97.902304549684601</v>
      </c>
      <c r="K55" s="6">
        <v>0</v>
      </c>
      <c r="L55" s="6">
        <v>0</v>
      </c>
      <c r="M55" s="6">
        <v>2.0976954503154399</v>
      </c>
      <c r="N55" s="6">
        <v>0</v>
      </c>
      <c r="O55" s="6">
        <v>0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9143.6215069000009</v>
      </c>
      <c r="E56" s="6">
        <v>55.838013799999999</v>
      </c>
      <c r="F56" s="6">
        <v>48.338366299999997</v>
      </c>
      <c r="G56" s="6">
        <v>143.81313470000001</v>
      </c>
      <c r="H56" s="6">
        <v>0</v>
      </c>
      <c r="I56" s="6">
        <v>201.08576339999999</v>
      </c>
      <c r="J56" s="6">
        <v>95.318571114459402</v>
      </c>
      <c r="K56" s="6">
        <v>0.582088802042938</v>
      </c>
      <c r="L56" s="6">
        <v>0.50390799774972905</v>
      </c>
      <c r="M56" s="6">
        <v>1.4991940006211799</v>
      </c>
      <c r="N56" s="6">
        <v>0</v>
      </c>
      <c r="O56" s="6">
        <v>2.0962380851267999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818.9467803</v>
      </c>
      <c r="E57" s="6">
        <v>21.707441800000002</v>
      </c>
      <c r="F57" s="6">
        <v>94.982082399999996</v>
      </c>
      <c r="G57" s="6">
        <v>36.094019400000001</v>
      </c>
      <c r="H57" s="6">
        <v>0</v>
      </c>
      <c r="I57" s="6">
        <v>144.65821930000001</v>
      </c>
      <c r="J57" s="6">
        <v>73.3567883053137</v>
      </c>
      <c r="K57" s="6">
        <v>1.94443430400836</v>
      </c>
      <c r="L57" s="6">
        <v>8.5079771714375294</v>
      </c>
      <c r="M57" s="6">
        <v>3.2331055007552001</v>
      </c>
      <c r="N57" s="6">
        <v>0</v>
      </c>
      <c r="O57" s="6">
        <v>12.9576947184852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3797.9533311</v>
      </c>
      <c r="E58" s="6">
        <v>33.561099499999997</v>
      </c>
      <c r="F58" s="6">
        <v>63.491799100000001</v>
      </c>
      <c r="G58" s="6">
        <v>0</v>
      </c>
      <c r="H58" s="6">
        <v>78.983710900000005</v>
      </c>
      <c r="I58" s="6">
        <v>89.538580400000001</v>
      </c>
      <c r="J58" s="6">
        <v>93.464419198055893</v>
      </c>
      <c r="K58" s="6">
        <v>0.82591027296987896</v>
      </c>
      <c r="L58" s="6">
        <v>1.5624794749656401</v>
      </c>
      <c r="M58" s="6">
        <v>0</v>
      </c>
      <c r="N58" s="6">
        <v>1.9437223214213499</v>
      </c>
      <c r="O58" s="6">
        <v>2.20346873258725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2305.2543421</v>
      </c>
      <c r="E59" s="6">
        <v>32.993921100000001</v>
      </c>
      <c r="F59" s="6">
        <v>150.87775769999999</v>
      </c>
      <c r="G59" s="6">
        <v>45.854223300000001</v>
      </c>
      <c r="H59" s="6">
        <v>143.74556849999999</v>
      </c>
      <c r="I59" s="6">
        <v>481.95122140000001</v>
      </c>
      <c r="J59" s="6">
        <v>72.935460258324696</v>
      </c>
      <c r="K59" s="6">
        <v>1.0438877729054299</v>
      </c>
      <c r="L59" s="6">
        <v>4.7735898376267398</v>
      </c>
      <c r="M59" s="6">
        <v>1.4507721859995999</v>
      </c>
      <c r="N59" s="6">
        <v>4.5479359943820201</v>
      </c>
      <c r="O59" s="6">
        <v>15.2483539507615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3753.0691151000001</v>
      </c>
      <c r="E60" s="6">
        <v>0</v>
      </c>
      <c r="F60" s="6">
        <v>55.915987299999998</v>
      </c>
      <c r="G60" s="6">
        <v>81.332223200000001</v>
      </c>
      <c r="H60" s="6">
        <v>28.320688000000001</v>
      </c>
      <c r="I60" s="6">
        <v>132.229231</v>
      </c>
      <c r="J60" s="6">
        <v>92.648533967708303</v>
      </c>
      <c r="K60" s="6">
        <v>0</v>
      </c>
      <c r="L60" s="6">
        <v>1.3803460820528901</v>
      </c>
      <c r="M60" s="6">
        <v>2.00777310854656</v>
      </c>
      <c r="N60" s="6">
        <v>0.69912653982311601</v>
      </c>
      <c r="O60" s="6">
        <v>3.26422030186913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1493</v>
      </c>
    </row>
    <row r="9" spans="1:7" x14ac:dyDescent="0.25">
      <c r="A9" t="s">
        <v>1494</v>
      </c>
    </row>
    <row r="10" spans="1:7" x14ac:dyDescent="0.25">
      <c r="A10" t="s">
        <v>4</v>
      </c>
    </row>
    <row r="11" spans="1:7" x14ac:dyDescent="0.25">
      <c r="A11" t="s">
        <v>1495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1496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1455</v>
      </c>
      <c r="E16" s="5" t="s">
        <v>1456</v>
      </c>
      <c r="F16" s="5" t="s">
        <v>1457</v>
      </c>
      <c r="G16" s="5" t="s">
        <v>1458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1612482.5749963999</v>
      </c>
      <c r="E17" s="6">
        <v>39806.259463199996</v>
      </c>
      <c r="F17" s="6">
        <v>97.590841344865794</v>
      </c>
      <c r="G17" s="6">
        <v>2.4091586551342301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1497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1455</v>
      </c>
      <c r="E27" s="5" t="s">
        <v>1456</v>
      </c>
      <c r="F27" s="5" t="s">
        <v>1457</v>
      </c>
      <c r="G27" s="5" t="s">
        <v>1458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149.7844892</v>
      </c>
      <c r="E28" s="6">
        <v>319.41993480000002</v>
      </c>
      <c r="F28" s="6">
        <v>31.923076923076898</v>
      </c>
      <c r="G28" s="6">
        <v>68.076923076923094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2633.4301357999998</v>
      </c>
      <c r="E29" s="6">
        <v>2099.0133641000002</v>
      </c>
      <c r="F29" s="6">
        <v>55.646309054839101</v>
      </c>
      <c r="G29" s="6">
        <v>44.353690945160899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99089.775768599997</v>
      </c>
      <c r="E30" s="6">
        <v>3361.8056449000001</v>
      </c>
      <c r="F30" s="6">
        <v>96.718639577332098</v>
      </c>
      <c r="G30" s="6">
        <v>3.2813604226679298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27681.244613700001</v>
      </c>
      <c r="E31" s="6">
        <v>2940.5673172000002</v>
      </c>
      <c r="F31" s="6">
        <v>90.3971478766979</v>
      </c>
      <c r="G31" s="6">
        <v>9.60285212330208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58163.232936499997</v>
      </c>
      <c r="E32" s="6">
        <v>2161.4616219</v>
      </c>
      <c r="F32" s="6">
        <v>96.416953889741606</v>
      </c>
      <c r="G32" s="6">
        <v>3.5830461102583802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5896.5734312000004</v>
      </c>
      <c r="E33" s="6">
        <v>529.42381829999999</v>
      </c>
      <c r="F33" s="6">
        <v>91.761219344729795</v>
      </c>
      <c r="G33" s="6">
        <v>8.2387806552701797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3117.5521431000002</v>
      </c>
      <c r="E34" s="6">
        <v>1093.5237646999999</v>
      </c>
      <c r="F34" s="6">
        <v>74.032200116019993</v>
      </c>
      <c r="G34" s="6">
        <v>25.96779988398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83064.963397900006</v>
      </c>
      <c r="E35" s="6">
        <v>1335.7740094999999</v>
      </c>
      <c r="F35" s="6">
        <v>98.417343200388999</v>
      </c>
      <c r="G35" s="6">
        <v>1.58265679961095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43635.925761699997</v>
      </c>
      <c r="E36" s="6">
        <v>382.07733239999999</v>
      </c>
      <c r="F36" s="6">
        <v>99.131997579301299</v>
      </c>
      <c r="G36" s="6">
        <v>0.86800242069866196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58202.2626552</v>
      </c>
      <c r="E37" s="6">
        <v>1126.5413232000001</v>
      </c>
      <c r="F37" s="6">
        <v>98.101189898231993</v>
      </c>
      <c r="G37" s="6">
        <v>1.8988101017680099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74074.386978399998</v>
      </c>
      <c r="E38" s="6">
        <v>1056.9705452999999</v>
      </c>
      <c r="F38" s="6">
        <v>98.593169909159997</v>
      </c>
      <c r="G38" s="6">
        <v>1.40683009084001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66919.216228799996</v>
      </c>
      <c r="E39" s="6">
        <v>1745.5277695</v>
      </c>
      <c r="F39" s="6">
        <v>97.457898088801997</v>
      </c>
      <c r="G39" s="6">
        <v>2.5421019111979999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46696.327978200003</v>
      </c>
      <c r="E40" s="6">
        <v>715.55160939999996</v>
      </c>
      <c r="F40" s="6">
        <v>98.490775696673396</v>
      </c>
      <c r="G40" s="6">
        <v>1.50922430332659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70710.585253900004</v>
      </c>
      <c r="E41" s="6">
        <v>1613.9704024</v>
      </c>
      <c r="F41" s="6">
        <v>97.768433711407894</v>
      </c>
      <c r="G41" s="6">
        <v>2.2315662885920702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71359.288267900003</v>
      </c>
      <c r="E42" s="6">
        <v>2790.6683047000001</v>
      </c>
      <c r="F42" s="6">
        <v>96.236453217652695</v>
      </c>
      <c r="G42" s="6">
        <v>3.7635467823472899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77530.581571400005</v>
      </c>
      <c r="E43" s="6">
        <v>2711.7238803</v>
      </c>
      <c r="F43" s="6">
        <v>96.6205807958344</v>
      </c>
      <c r="G43" s="6">
        <v>3.3794192041656399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57406.128831399998</v>
      </c>
      <c r="E44" s="6">
        <v>1035.0431217</v>
      </c>
      <c r="F44" s="6">
        <v>98.228914501354197</v>
      </c>
      <c r="G44" s="6">
        <v>1.77108549864578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80727.645434599995</v>
      </c>
      <c r="E45" s="6">
        <v>1256.9917760000001</v>
      </c>
      <c r="F45" s="6">
        <v>98.4667959525501</v>
      </c>
      <c r="G45" s="6">
        <v>1.5332040474498601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22925.289788800001</v>
      </c>
      <c r="E46" s="6">
        <v>647.3808113</v>
      </c>
      <c r="F46" s="6">
        <v>97.253680661463704</v>
      </c>
      <c r="G46" s="6">
        <v>2.7463193385362699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69585.555344299995</v>
      </c>
      <c r="E47" s="6">
        <v>3258.6962914000001</v>
      </c>
      <c r="F47" s="6">
        <v>95.526488064292295</v>
      </c>
      <c r="G47" s="6">
        <v>4.4735119357077098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49749.141176099998</v>
      </c>
      <c r="E48" s="6">
        <v>1182.4544355</v>
      </c>
      <c r="F48" s="6">
        <v>97.678347946297805</v>
      </c>
      <c r="G48" s="6">
        <v>2.3216520537021799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39663.3292554</v>
      </c>
      <c r="E49" s="6">
        <v>891.17576959999997</v>
      </c>
      <c r="F49" s="6">
        <v>97.802523371816207</v>
      </c>
      <c r="G49" s="6">
        <v>2.1974766281838001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42829.519467300001</v>
      </c>
      <c r="E50" s="6">
        <v>660.35762469999997</v>
      </c>
      <c r="F50" s="6">
        <v>98.481583143353006</v>
      </c>
      <c r="G50" s="6">
        <v>1.51841685664702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31642.3383455</v>
      </c>
      <c r="E51" s="6">
        <v>86.344409999999996</v>
      </c>
      <c r="F51" s="6">
        <v>99.727866389331794</v>
      </c>
      <c r="G51" s="6">
        <v>0.27213361066819802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54637.328203600002</v>
      </c>
      <c r="E52" s="6">
        <v>164.30912470000001</v>
      </c>
      <c r="F52" s="6">
        <v>99.700174789093097</v>
      </c>
      <c r="G52" s="6">
        <v>0.29982521090688202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66301.541362799995</v>
      </c>
      <c r="E53" s="6">
        <v>880.89719079999998</v>
      </c>
      <c r="F53" s="6">
        <v>98.688798427438499</v>
      </c>
      <c r="G53" s="6">
        <v>1.31120157256155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52692.185678000002</v>
      </c>
      <c r="E54" s="6">
        <v>389.91704499999997</v>
      </c>
      <c r="F54" s="6">
        <v>99.265445366709201</v>
      </c>
      <c r="G54" s="6">
        <v>0.73455463329084103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53136.094115200001</v>
      </c>
      <c r="E55" s="6">
        <v>1073.4049379999999</v>
      </c>
      <c r="F55" s="6">
        <v>98.019895116635197</v>
      </c>
      <c r="G55" s="6">
        <v>1.9801048833647801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60015.295536400001</v>
      </c>
      <c r="E56" s="6">
        <v>719.15180880000003</v>
      </c>
      <c r="F56" s="6">
        <v>98.815907873973899</v>
      </c>
      <c r="G56" s="6">
        <v>1.1840921260261299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31787.063162800001</v>
      </c>
      <c r="E57" s="6">
        <v>160.0032052</v>
      </c>
      <c r="F57" s="6">
        <v>99.499161508737899</v>
      </c>
      <c r="G57" s="6">
        <v>0.50083849126212199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42036.053955000003</v>
      </c>
      <c r="E58" s="6">
        <v>614.12935470000002</v>
      </c>
      <c r="F58" s="6">
        <v>98.560078041774005</v>
      </c>
      <c r="G58" s="6">
        <v>1.4399219582259699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37771.0855448</v>
      </c>
      <c r="E59" s="6">
        <v>459.20480959999998</v>
      </c>
      <c r="F59" s="6">
        <v>98.798845613404694</v>
      </c>
      <c r="G59" s="6">
        <v>1.20115438659531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30651.848182900001</v>
      </c>
      <c r="E60" s="6">
        <v>342.77710359999998</v>
      </c>
      <c r="F60" s="6">
        <v>98.894075664953107</v>
      </c>
      <c r="G60" s="6">
        <v>1.1059243350468899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1498</v>
      </c>
    </row>
    <row r="9" spans="1:11" x14ac:dyDescent="0.25">
      <c r="A9" t="s">
        <v>1499</v>
      </c>
    </row>
    <row r="10" spans="1:11" x14ac:dyDescent="0.25">
      <c r="A10" t="s">
        <v>4</v>
      </c>
    </row>
    <row r="11" spans="1:11" x14ac:dyDescent="0.25">
      <c r="A11" t="s">
        <v>1500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1501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1484</v>
      </c>
      <c r="E16" s="5" t="s">
        <v>1464</v>
      </c>
      <c r="F16" s="5" t="s">
        <v>1465</v>
      </c>
      <c r="G16" s="5" t="s">
        <v>1485</v>
      </c>
      <c r="H16" s="5" t="s">
        <v>1486</v>
      </c>
      <c r="I16" s="5" t="s">
        <v>1467</v>
      </c>
      <c r="J16" s="5" t="s">
        <v>1468</v>
      </c>
      <c r="K16" s="5" t="s">
        <v>1487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2159.1800343</v>
      </c>
      <c r="E17" s="6">
        <v>1886977.0809422</v>
      </c>
      <c r="F17" s="6">
        <v>55533.851327999997</v>
      </c>
      <c r="G17" s="6">
        <v>42174.168837899997</v>
      </c>
      <c r="H17" s="6">
        <v>0.108673842977695</v>
      </c>
      <c r="I17" s="6">
        <v>94.9735768853119</v>
      </c>
      <c r="J17" s="6">
        <v>2.79507819787815</v>
      </c>
      <c r="K17" s="6">
        <v>2.1226710738322501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1502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1464</v>
      </c>
      <c r="E27" s="5" t="s">
        <v>1465</v>
      </c>
      <c r="F27" s="5" t="s">
        <v>1485</v>
      </c>
      <c r="G27" s="5" t="s">
        <v>1484</v>
      </c>
      <c r="H27" s="5" t="s">
        <v>1467</v>
      </c>
      <c r="I27" s="5" t="s">
        <v>1468</v>
      </c>
      <c r="J27" s="5" t="s">
        <v>1487</v>
      </c>
      <c r="K27" s="5" t="s">
        <v>1486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469.20442400000002</v>
      </c>
      <c r="E28" s="6">
        <v>57.748236800000001</v>
      </c>
      <c r="F28" s="6">
        <v>9.0231619999999992</v>
      </c>
      <c r="G28" s="6">
        <v>0</v>
      </c>
      <c r="H28" s="6">
        <v>87.542087542087501</v>
      </c>
      <c r="I28" s="6">
        <v>10.7744107744108</v>
      </c>
      <c r="J28" s="6">
        <v>1.6835016835016801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5206.3378775000001</v>
      </c>
      <c r="E29" s="6">
        <v>295.02520900000002</v>
      </c>
      <c r="F29" s="6">
        <v>190.2621073</v>
      </c>
      <c r="G29" s="6">
        <v>0</v>
      </c>
      <c r="H29" s="6">
        <v>91.473659986805998</v>
      </c>
      <c r="I29" s="6">
        <v>5.1834967861442598</v>
      </c>
      <c r="J29" s="6">
        <v>3.3428432270497401</v>
      </c>
      <c r="K29" s="6">
        <v>0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118548.6456495</v>
      </c>
      <c r="E30" s="6">
        <v>4017.3794143999999</v>
      </c>
      <c r="F30" s="6">
        <v>2305.6690300999999</v>
      </c>
      <c r="G30" s="6">
        <v>192.70529070000001</v>
      </c>
      <c r="H30" s="6">
        <v>94.790081136393198</v>
      </c>
      <c r="I30" s="6">
        <v>3.2122485968548702</v>
      </c>
      <c r="J30" s="6">
        <v>1.8435854179475399</v>
      </c>
      <c r="K30" s="6">
        <v>0.15408484880436299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38235.1447874</v>
      </c>
      <c r="E31" s="6">
        <v>1310.1188439</v>
      </c>
      <c r="F31" s="6">
        <v>1334.6622468</v>
      </c>
      <c r="G31" s="6">
        <v>76.476713700000005</v>
      </c>
      <c r="H31" s="6">
        <v>93.355720639036704</v>
      </c>
      <c r="I31" s="6">
        <v>3.1988132770291302</v>
      </c>
      <c r="J31" s="6">
        <v>3.2587389573790801</v>
      </c>
      <c r="K31" s="6">
        <v>0.186727126555084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67253.8301661</v>
      </c>
      <c r="E32" s="6">
        <v>1798.4370835</v>
      </c>
      <c r="F32" s="6">
        <v>1263.4081011000001</v>
      </c>
      <c r="G32" s="6">
        <v>39.013385499999998</v>
      </c>
      <c r="H32" s="6">
        <v>95.592534590371201</v>
      </c>
      <c r="I32" s="6">
        <v>2.5562433944429399</v>
      </c>
      <c r="J32" s="6">
        <v>1.7957695837973799</v>
      </c>
      <c r="K32" s="6">
        <v>5.5452431388451601E-2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10233.125872299999</v>
      </c>
      <c r="E33" s="6">
        <v>409.51418159999997</v>
      </c>
      <c r="F33" s="6">
        <v>468.42880439999999</v>
      </c>
      <c r="G33" s="6">
        <v>7.4603222000000002</v>
      </c>
      <c r="H33" s="6">
        <v>92.036686743127404</v>
      </c>
      <c r="I33" s="6">
        <v>3.6831686543415998</v>
      </c>
      <c r="J33" s="6">
        <v>4.2130464991857401</v>
      </c>
      <c r="K33" s="6">
        <v>6.7098103345217E-2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4702.8268199000004</v>
      </c>
      <c r="E34" s="6">
        <v>111.4041613</v>
      </c>
      <c r="F34" s="6">
        <v>44.6664198</v>
      </c>
      <c r="G34" s="6">
        <v>3.5233596999999999</v>
      </c>
      <c r="H34" s="6">
        <v>96.717808913414004</v>
      </c>
      <c r="I34" s="6">
        <v>2.2911254863094599</v>
      </c>
      <c r="J34" s="6">
        <v>0.91860457986301003</v>
      </c>
      <c r="K34" s="6">
        <v>7.24610204134776E-2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88906.5881181</v>
      </c>
      <c r="E35" s="6">
        <v>2962.6642013999999</v>
      </c>
      <c r="F35" s="6">
        <v>1215.6970507000001</v>
      </c>
      <c r="G35" s="6">
        <v>0</v>
      </c>
      <c r="H35" s="6">
        <v>95.511238626254595</v>
      </c>
      <c r="I35" s="6">
        <v>3.18275319634912</v>
      </c>
      <c r="J35" s="6">
        <v>1.3060081773962799</v>
      </c>
      <c r="K35" s="6">
        <v>0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48871.610179900003</v>
      </c>
      <c r="E36" s="6">
        <v>682.54263879999996</v>
      </c>
      <c r="F36" s="6">
        <v>599.00900430000002</v>
      </c>
      <c r="G36" s="6">
        <v>0</v>
      </c>
      <c r="H36" s="6">
        <v>97.444724128016404</v>
      </c>
      <c r="I36" s="6">
        <v>1.3609164686541999</v>
      </c>
      <c r="J36" s="6">
        <v>1.1943594033293801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68517.266098699998</v>
      </c>
      <c r="E37" s="6">
        <v>3641.0857454000002</v>
      </c>
      <c r="F37" s="6">
        <v>1600.4090994999999</v>
      </c>
      <c r="G37" s="6">
        <v>380.88592490000002</v>
      </c>
      <c r="H37" s="6">
        <v>92.416499123913695</v>
      </c>
      <c r="I37" s="6">
        <v>4.91111827367902</v>
      </c>
      <c r="J37" s="6">
        <v>2.1586413843305898</v>
      </c>
      <c r="K37" s="6">
        <v>0.51374121807670603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87125.959794499999</v>
      </c>
      <c r="E38" s="6">
        <v>2379.2026689999998</v>
      </c>
      <c r="F38" s="6">
        <v>3742.5265181999998</v>
      </c>
      <c r="G38" s="6">
        <v>108.9980991</v>
      </c>
      <c r="H38" s="6">
        <v>93.325890751770899</v>
      </c>
      <c r="I38" s="6">
        <v>2.5485080323606701</v>
      </c>
      <c r="J38" s="6">
        <v>4.0088467524140503</v>
      </c>
      <c r="K38" s="6">
        <v>0.116754463454409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78171.150289700003</v>
      </c>
      <c r="E39" s="6">
        <v>2608.5260434000002</v>
      </c>
      <c r="F39" s="6">
        <v>1706.5355721000001</v>
      </c>
      <c r="G39" s="6">
        <v>62.7281908</v>
      </c>
      <c r="H39" s="6">
        <v>94.696734081371801</v>
      </c>
      <c r="I39" s="6">
        <v>3.15997521030121</v>
      </c>
      <c r="J39" s="6">
        <v>2.0673016153997699</v>
      </c>
      <c r="K39" s="6">
        <v>7.59890929272386E-2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55731.129334700003</v>
      </c>
      <c r="E40" s="6">
        <v>1614.0716030000001</v>
      </c>
      <c r="F40" s="6">
        <v>449.07885370000002</v>
      </c>
      <c r="G40" s="6">
        <v>0</v>
      </c>
      <c r="H40" s="6">
        <v>96.430182253076495</v>
      </c>
      <c r="I40" s="6">
        <v>2.79278781364826</v>
      </c>
      <c r="J40" s="6">
        <v>0.77702993327520398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92490.171471900001</v>
      </c>
      <c r="E41" s="6">
        <v>2052.1835040999999</v>
      </c>
      <c r="F41" s="6">
        <v>2472.9701091000002</v>
      </c>
      <c r="G41" s="6">
        <v>269.95057689999999</v>
      </c>
      <c r="H41" s="6">
        <v>95.071089476315294</v>
      </c>
      <c r="I41" s="6">
        <v>2.1094492359048602</v>
      </c>
      <c r="J41" s="6">
        <v>2.54197779907813</v>
      </c>
      <c r="K41" s="6">
        <v>0.27748348870171702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79374.748651799993</v>
      </c>
      <c r="E42" s="6">
        <v>3190.1777848000002</v>
      </c>
      <c r="F42" s="6">
        <v>1708.8445154999999</v>
      </c>
      <c r="G42" s="6">
        <v>0</v>
      </c>
      <c r="H42" s="6">
        <v>94.1867769236474</v>
      </c>
      <c r="I42" s="6">
        <v>3.7854931003541399</v>
      </c>
      <c r="J42" s="6">
        <v>2.0277299759984402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89894.762492299997</v>
      </c>
      <c r="E43" s="6">
        <v>3280.6311934999999</v>
      </c>
      <c r="F43" s="6">
        <v>1536.385616</v>
      </c>
      <c r="G43" s="6">
        <v>302.50258259999998</v>
      </c>
      <c r="H43" s="6">
        <v>94.611842250906307</v>
      </c>
      <c r="I43" s="6">
        <v>3.4527769177810699</v>
      </c>
      <c r="J43" s="6">
        <v>1.6170049233958901</v>
      </c>
      <c r="K43" s="6">
        <v>0.318375907916709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63463.5263223</v>
      </c>
      <c r="E44" s="6">
        <v>1599.1811706000001</v>
      </c>
      <c r="F44" s="6">
        <v>984.88111819999995</v>
      </c>
      <c r="G44" s="6">
        <v>11.439011499999999</v>
      </c>
      <c r="H44" s="6">
        <v>96.070936261538293</v>
      </c>
      <c r="I44" s="6">
        <v>2.4208366791837101</v>
      </c>
      <c r="J44" s="6">
        <v>1.49091071068544</v>
      </c>
      <c r="K44" s="6">
        <v>1.7316348592582801E-2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88699.336681000001</v>
      </c>
      <c r="E45" s="6">
        <v>2923.4179175999998</v>
      </c>
      <c r="F45" s="6">
        <v>1352.4612159000001</v>
      </c>
      <c r="G45" s="6">
        <v>0</v>
      </c>
      <c r="H45" s="6">
        <v>95.401054898295598</v>
      </c>
      <c r="I45" s="6">
        <v>3.1442980712544699</v>
      </c>
      <c r="J45" s="6">
        <v>1.45464703044989</v>
      </c>
      <c r="K45" s="6">
        <v>0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28014.201836299999</v>
      </c>
      <c r="E46" s="6">
        <v>292.64693879999999</v>
      </c>
      <c r="F46" s="6">
        <v>753.23490070000003</v>
      </c>
      <c r="G46" s="6">
        <v>13.0875457</v>
      </c>
      <c r="H46" s="6">
        <v>96.357571806900495</v>
      </c>
      <c r="I46" s="6">
        <v>1.00658760810924</v>
      </c>
      <c r="J46" s="6">
        <v>2.5908246986932499</v>
      </c>
      <c r="K46" s="6">
        <v>4.50158862969912E-2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87814.942644900002</v>
      </c>
      <c r="E47" s="6">
        <v>1447.9457308999999</v>
      </c>
      <c r="F47" s="6">
        <v>2790.1963955000001</v>
      </c>
      <c r="G47" s="6">
        <v>57.0948104</v>
      </c>
      <c r="H47" s="6">
        <v>95.336848808344598</v>
      </c>
      <c r="I47" s="6">
        <v>1.5719714557886599</v>
      </c>
      <c r="J47" s="6">
        <v>3.0291943932485199</v>
      </c>
      <c r="K47" s="6">
        <v>6.1985342618247702E-2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56631.563441500002</v>
      </c>
      <c r="E48" s="6">
        <v>1198.0484753000001</v>
      </c>
      <c r="F48" s="6">
        <v>502.9474285</v>
      </c>
      <c r="G48" s="6">
        <v>72.715902400000004</v>
      </c>
      <c r="H48" s="6">
        <v>96.963096571880598</v>
      </c>
      <c r="I48" s="6">
        <v>2.0512675785175398</v>
      </c>
      <c r="J48" s="6">
        <v>0.86113356433468102</v>
      </c>
      <c r="K48" s="6">
        <v>0.124502285267226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47585.7678313</v>
      </c>
      <c r="E49" s="6">
        <v>1576.3043696</v>
      </c>
      <c r="F49" s="6">
        <v>1193.1217845000001</v>
      </c>
      <c r="G49" s="6">
        <v>30.9905857</v>
      </c>
      <c r="H49" s="6">
        <v>94.442094070750002</v>
      </c>
      <c r="I49" s="6">
        <v>3.1284455908259399</v>
      </c>
      <c r="J49" s="6">
        <v>2.36795422129331</v>
      </c>
      <c r="K49" s="6">
        <v>6.1506117130716999E-2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58991.041868599998</v>
      </c>
      <c r="E50" s="6">
        <v>2124.1328579999999</v>
      </c>
      <c r="F50" s="6">
        <v>2146.1313974999998</v>
      </c>
      <c r="G50" s="6">
        <v>39.981850799999997</v>
      </c>
      <c r="H50" s="6">
        <v>93.190902990774703</v>
      </c>
      <c r="I50" s="6">
        <v>3.35559184647594</v>
      </c>
      <c r="J50" s="6">
        <v>3.3903439663834001</v>
      </c>
      <c r="K50" s="6">
        <v>6.3161196365946706E-2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33396.285212399998</v>
      </c>
      <c r="E51" s="6">
        <v>1997.4288549</v>
      </c>
      <c r="F51" s="6">
        <v>1854.8835191999999</v>
      </c>
      <c r="G51" s="6">
        <v>114.3163914</v>
      </c>
      <c r="H51" s="6">
        <v>89.383513374127503</v>
      </c>
      <c r="I51" s="6">
        <v>5.3460200028334803</v>
      </c>
      <c r="J51" s="6">
        <v>4.9645044289028304</v>
      </c>
      <c r="K51" s="6">
        <v>0.30596219413619002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59952.670314900002</v>
      </c>
      <c r="E52" s="6">
        <v>1241.6630991</v>
      </c>
      <c r="F52" s="6">
        <v>1538.7330176</v>
      </c>
      <c r="G52" s="6">
        <v>65.802018799999999</v>
      </c>
      <c r="H52" s="6">
        <v>95.467755700490102</v>
      </c>
      <c r="I52" s="6">
        <v>1.97720616587335</v>
      </c>
      <c r="J52" s="6">
        <v>2.4502559609259902</v>
      </c>
      <c r="K52" s="6">
        <v>0.104782172710599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83606.956492600002</v>
      </c>
      <c r="E53" s="6">
        <v>1757.8771008000001</v>
      </c>
      <c r="F53" s="6">
        <v>1809.0592182</v>
      </c>
      <c r="G53" s="6">
        <v>72.708250000000007</v>
      </c>
      <c r="H53" s="6">
        <v>95.828325086922007</v>
      </c>
      <c r="I53" s="6">
        <v>2.0148373454214701</v>
      </c>
      <c r="J53" s="6">
        <v>2.0735010833519198</v>
      </c>
      <c r="K53" s="6">
        <v>8.3336484304603206E-2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57967.123851700002</v>
      </c>
      <c r="E54" s="6">
        <v>1143.1533128999999</v>
      </c>
      <c r="F54" s="6">
        <v>760.83847749999995</v>
      </c>
      <c r="G54" s="6">
        <v>33.128115800000003</v>
      </c>
      <c r="H54" s="6">
        <v>96.766306049987406</v>
      </c>
      <c r="I54" s="6">
        <v>1.9083010504564499</v>
      </c>
      <c r="J54" s="6">
        <v>1.27009111503834</v>
      </c>
      <c r="K54" s="6">
        <v>5.5301784517780797E-2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67561.453041700006</v>
      </c>
      <c r="E55" s="6">
        <v>1416.9506644999999</v>
      </c>
      <c r="F55" s="6">
        <v>2563.0914667000002</v>
      </c>
      <c r="G55" s="6">
        <v>0</v>
      </c>
      <c r="H55" s="6">
        <v>94.436736160488195</v>
      </c>
      <c r="I55" s="6">
        <v>1.9805997359651799</v>
      </c>
      <c r="J55" s="6">
        <v>3.58266410354658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69109.017218199995</v>
      </c>
      <c r="E56" s="6">
        <v>1462.1943964</v>
      </c>
      <c r="F56" s="6">
        <v>1039.5188439000001</v>
      </c>
      <c r="G56" s="6">
        <v>151.7120104</v>
      </c>
      <c r="H56" s="6">
        <v>96.302487541655296</v>
      </c>
      <c r="I56" s="6">
        <v>2.0375482579674999</v>
      </c>
      <c r="J56" s="6">
        <v>1.4485555509771</v>
      </c>
      <c r="K56" s="6">
        <v>0.21140864940006501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32269.6375878</v>
      </c>
      <c r="E57" s="6">
        <v>663.97011239999995</v>
      </c>
      <c r="F57" s="6">
        <v>228.36649249999999</v>
      </c>
      <c r="G57" s="6">
        <v>0</v>
      </c>
      <c r="H57" s="6">
        <v>97.309157169851403</v>
      </c>
      <c r="I57" s="6">
        <v>2.0022032118526898</v>
      </c>
      <c r="J57" s="6">
        <v>0.68863961829591802</v>
      </c>
      <c r="K57" s="6">
        <v>0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45000.101968399998</v>
      </c>
      <c r="E58" s="6">
        <v>1319.9058222000001</v>
      </c>
      <c r="F58" s="6">
        <v>925.24547070000006</v>
      </c>
      <c r="G58" s="6">
        <v>22.428084200000001</v>
      </c>
      <c r="H58" s="6">
        <v>95.202685402473406</v>
      </c>
      <c r="I58" s="6">
        <v>2.7924065336571799</v>
      </c>
      <c r="J58" s="6">
        <v>1.9574589748479101</v>
      </c>
      <c r="K58" s="6">
        <v>4.7449089021446601E-2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39682.484361700001</v>
      </c>
      <c r="E59" s="6">
        <v>1625.9736049999999</v>
      </c>
      <c r="F59" s="6">
        <v>350.68575129999999</v>
      </c>
      <c r="G59" s="6">
        <v>29.531011100000001</v>
      </c>
      <c r="H59" s="6">
        <v>95.187684951760701</v>
      </c>
      <c r="I59" s="6">
        <v>3.9002765512836501</v>
      </c>
      <c r="J59" s="6">
        <v>0.84120148596426902</v>
      </c>
      <c r="K59" s="6">
        <v>7.0837010991348301E-2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33498.468238599999</v>
      </c>
      <c r="E60" s="6">
        <v>1332.3443851</v>
      </c>
      <c r="F60" s="6">
        <v>733.19612889999996</v>
      </c>
      <c r="G60" s="6">
        <v>0</v>
      </c>
      <c r="H60" s="6">
        <v>94.192048122671196</v>
      </c>
      <c r="I60" s="6">
        <v>3.7463279079937699</v>
      </c>
      <c r="J60" s="6">
        <v>2.0616239693349998</v>
      </c>
      <c r="K60" s="6">
        <v>0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1503</v>
      </c>
    </row>
    <row r="9" spans="1:15" x14ac:dyDescent="0.25">
      <c r="A9" t="s">
        <v>1499</v>
      </c>
    </row>
    <row r="10" spans="1:15" x14ac:dyDescent="0.25">
      <c r="A10" t="s">
        <v>1435</v>
      </c>
    </row>
    <row r="11" spans="1:15" x14ac:dyDescent="0.25">
      <c r="A11" t="s">
        <v>1504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1505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1438</v>
      </c>
      <c r="E16" s="5" t="s">
        <v>1439</v>
      </c>
      <c r="F16" s="5" t="s">
        <v>1440</v>
      </c>
      <c r="G16" s="5" t="s">
        <v>1441</v>
      </c>
      <c r="H16" s="5" t="s">
        <v>1442</v>
      </c>
      <c r="I16" s="5" t="s">
        <v>1443</v>
      </c>
      <c r="J16" s="5" t="s">
        <v>1444</v>
      </c>
      <c r="K16" s="5" t="s">
        <v>1445</v>
      </c>
      <c r="L16" s="5" t="s">
        <v>1446</v>
      </c>
      <c r="M16" s="5" t="s">
        <v>1447</v>
      </c>
      <c r="N16" s="5" t="s">
        <v>1448</v>
      </c>
      <c r="O16" s="5" t="s">
        <v>1449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35326.265397100004</v>
      </c>
      <c r="E17" s="6">
        <v>1213.3856095000001</v>
      </c>
      <c r="F17" s="6">
        <v>566.48575300000005</v>
      </c>
      <c r="G17" s="6">
        <v>307.547597</v>
      </c>
      <c r="H17" s="6">
        <v>816.24294440000006</v>
      </c>
      <c r="I17" s="6">
        <v>3944.2415369</v>
      </c>
      <c r="J17" s="6">
        <v>83.762801663927306</v>
      </c>
      <c r="K17" s="6">
        <v>2.8770824486518101</v>
      </c>
      <c r="L17" s="6">
        <v>1.3432054942856999</v>
      </c>
      <c r="M17" s="6">
        <v>0.72923214724654195</v>
      </c>
      <c r="N17" s="6">
        <v>1.9354096758546699</v>
      </c>
      <c r="O17" s="6">
        <v>9.3522685700340098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1506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1438</v>
      </c>
      <c r="E27" s="5" t="s">
        <v>1439</v>
      </c>
      <c r="F27" s="5" t="s">
        <v>1443</v>
      </c>
      <c r="G27" s="5" t="s">
        <v>1440</v>
      </c>
      <c r="H27" s="5" t="s">
        <v>1442</v>
      </c>
      <c r="I27" s="5" t="s">
        <v>1441</v>
      </c>
      <c r="J27" s="5" t="s">
        <v>1444</v>
      </c>
      <c r="K27" s="5" t="s">
        <v>1445</v>
      </c>
      <c r="L27" s="5" t="s">
        <v>1449</v>
      </c>
      <c r="M27" s="5" t="s">
        <v>1446</v>
      </c>
      <c r="N27" s="5" t="s">
        <v>1448</v>
      </c>
      <c r="O27" s="5" t="s">
        <v>1447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9.0231619999999992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100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190.2621073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100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2187.8250527</v>
      </c>
      <c r="E30" s="6">
        <v>0</v>
      </c>
      <c r="F30" s="6">
        <v>0</v>
      </c>
      <c r="G30" s="6">
        <v>83.638848199999998</v>
      </c>
      <c r="H30" s="6">
        <v>0</v>
      </c>
      <c r="I30" s="6">
        <v>34.205129200000002</v>
      </c>
      <c r="J30" s="6">
        <v>94.888946511334794</v>
      </c>
      <c r="K30" s="6">
        <v>0</v>
      </c>
      <c r="L30" s="6">
        <v>0</v>
      </c>
      <c r="M30" s="6">
        <v>3.62753053921067</v>
      </c>
      <c r="N30" s="6">
        <v>0</v>
      </c>
      <c r="O30" s="6">
        <v>1.4835229494545701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1303.2405276</v>
      </c>
      <c r="E31" s="6">
        <v>0</v>
      </c>
      <c r="F31" s="6">
        <v>0</v>
      </c>
      <c r="G31" s="6">
        <v>31.421719199999998</v>
      </c>
      <c r="H31" s="6">
        <v>0</v>
      </c>
      <c r="I31" s="6">
        <v>0</v>
      </c>
      <c r="J31" s="6">
        <v>97.645717538250807</v>
      </c>
      <c r="K31" s="6">
        <v>0</v>
      </c>
      <c r="L31" s="6">
        <v>0</v>
      </c>
      <c r="M31" s="6">
        <v>2.3542824617491802</v>
      </c>
      <c r="N31" s="6">
        <v>0</v>
      </c>
      <c r="O31" s="6">
        <v>0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832.90266819999999</v>
      </c>
      <c r="E32" s="6">
        <v>0</v>
      </c>
      <c r="F32" s="6">
        <v>430.50543290000002</v>
      </c>
      <c r="G32" s="6">
        <v>0</v>
      </c>
      <c r="H32" s="6">
        <v>0</v>
      </c>
      <c r="I32" s="6">
        <v>0</v>
      </c>
      <c r="J32" s="6">
        <v>65.925069458936093</v>
      </c>
      <c r="K32" s="6">
        <v>0</v>
      </c>
      <c r="L32" s="6">
        <v>34.0749305410639</v>
      </c>
      <c r="M32" s="6">
        <v>0</v>
      </c>
      <c r="N32" s="6">
        <v>0</v>
      </c>
      <c r="O32" s="6">
        <v>0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468.42880439999999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100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44.6664198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100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639.08553419999998</v>
      </c>
      <c r="E35" s="6">
        <v>96.619374699999995</v>
      </c>
      <c r="F35" s="6">
        <v>353.20471040000001</v>
      </c>
      <c r="G35" s="6">
        <v>0</v>
      </c>
      <c r="H35" s="6">
        <v>126.7874314</v>
      </c>
      <c r="I35" s="6">
        <v>0</v>
      </c>
      <c r="J35" s="6">
        <v>52.569473112731004</v>
      </c>
      <c r="K35" s="6">
        <v>7.9476523073216701</v>
      </c>
      <c r="L35" s="6">
        <v>29.0536783153849</v>
      </c>
      <c r="M35" s="6">
        <v>0</v>
      </c>
      <c r="N35" s="6">
        <v>10.4291962645624</v>
      </c>
      <c r="O35" s="6">
        <v>0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599.00900430000002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100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1600.4090994999999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100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3512.4194114000002</v>
      </c>
      <c r="E38" s="6">
        <v>146.5367262</v>
      </c>
      <c r="F38" s="6">
        <v>83.570380599999993</v>
      </c>
      <c r="G38" s="6">
        <v>0</v>
      </c>
      <c r="H38" s="6">
        <v>0</v>
      </c>
      <c r="I38" s="6">
        <v>0</v>
      </c>
      <c r="J38" s="6">
        <v>93.851557078327104</v>
      </c>
      <c r="K38" s="6">
        <v>3.9154492423069902</v>
      </c>
      <c r="L38" s="6">
        <v>2.2329936793659302</v>
      </c>
      <c r="M38" s="6">
        <v>0</v>
      </c>
      <c r="N38" s="6">
        <v>0</v>
      </c>
      <c r="O38" s="6">
        <v>0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1661.9113744000001</v>
      </c>
      <c r="E39" s="6">
        <v>0</v>
      </c>
      <c r="F39" s="6">
        <v>30.799310800000001</v>
      </c>
      <c r="G39" s="6">
        <v>13.824886899999999</v>
      </c>
      <c r="H39" s="6">
        <v>0</v>
      </c>
      <c r="I39" s="6">
        <v>0</v>
      </c>
      <c r="J39" s="6">
        <v>97.385100057124106</v>
      </c>
      <c r="K39" s="6">
        <v>0</v>
      </c>
      <c r="L39" s="6">
        <v>1.80478574859705</v>
      </c>
      <c r="M39" s="6">
        <v>0.810114194278857</v>
      </c>
      <c r="N39" s="6">
        <v>0</v>
      </c>
      <c r="O39" s="6">
        <v>0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263.04371739999999</v>
      </c>
      <c r="E40" s="6">
        <v>0</v>
      </c>
      <c r="F40" s="6">
        <v>0</v>
      </c>
      <c r="G40" s="6">
        <v>0</v>
      </c>
      <c r="H40" s="6">
        <v>186.0351363</v>
      </c>
      <c r="I40" s="6">
        <v>0</v>
      </c>
      <c r="J40" s="6">
        <v>58.574060041518301</v>
      </c>
      <c r="K40" s="6">
        <v>0</v>
      </c>
      <c r="L40" s="6">
        <v>0</v>
      </c>
      <c r="M40" s="6">
        <v>0</v>
      </c>
      <c r="N40" s="6">
        <v>41.425939958481699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2347.8863062</v>
      </c>
      <c r="E41" s="6">
        <v>0</v>
      </c>
      <c r="F41" s="6">
        <v>62.640970099999997</v>
      </c>
      <c r="G41" s="6">
        <v>62.442832799999998</v>
      </c>
      <c r="H41" s="6">
        <v>0</v>
      </c>
      <c r="I41" s="6">
        <v>0</v>
      </c>
      <c r="J41" s="6">
        <v>94.941960582551403</v>
      </c>
      <c r="K41" s="6">
        <v>0</v>
      </c>
      <c r="L41" s="6">
        <v>2.5330257680630499</v>
      </c>
      <c r="M41" s="6">
        <v>2.5250136493855599</v>
      </c>
      <c r="N41" s="6">
        <v>0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1708.8445154999999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100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1443.0103107</v>
      </c>
      <c r="E43" s="6">
        <v>0</v>
      </c>
      <c r="F43" s="6">
        <v>61.100459200000003</v>
      </c>
      <c r="G43" s="6">
        <v>32.274846099999998</v>
      </c>
      <c r="H43" s="6">
        <v>0</v>
      </c>
      <c r="I43" s="6">
        <v>0</v>
      </c>
      <c r="J43" s="6">
        <v>93.922404354246396</v>
      </c>
      <c r="K43" s="6">
        <v>0</v>
      </c>
      <c r="L43" s="6">
        <v>3.9768960711228099</v>
      </c>
      <c r="M43" s="6">
        <v>2.1006995746307502</v>
      </c>
      <c r="N43" s="6">
        <v>0</v>
      </c>
      <c r="O43" s="6">
        <v>0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894.36240759999998</v>
      </c>
      <c r="E44" s="6">
        <v>0</v>
      </c>
      <c r="F44" s="6">
        <v>90.518710600000006</v>
      </c>
      <c r="G44" s="6">
        <v>0</v>
      </c>
      <c r="H44" s="6">
        <v>0</v>
      </c>
      <c r="I44" s="6">
        <v>0</v>
      </c>
      <c r="J44" s="6">
        <v>90.8091739269573</v>
      </c>
      <c r="K44" s="6">
        <v>0</v>
      </c>
      <c r="L44" s="6">
        <v>9.1908260730426896</v>
      </c>
      <c r="M44" s="6">
        <v>0</v>
      </c>
      <c r="N44" s="6">
        <v>0</v>
      </c>
      <c r="O44" s="6">
        <v>0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1195.6185063999999</v>
      </c>
      <c r="E45" s="6">
        <v>63.749591899999999</v>
      </c>
      <c r="F45" s="6">
        <v>58.941818599999998</v>
      </c>
      <c r="G45" s="6">
        <v>0</v>
      </c>
      <c r="H45" s="6">
        <v>0</v>
      </c>
      <c r="I45" s="6">
        <v>34.151299000000002</v>
      </c>
      <c r="J45" s="6">
        <v>88.403163975713099</v>
      </c>
      <c r="K45" s="6">
        <v>4.7135985232358504</v>
      </c>
      <c r="L45" s="6">
        <v>4.3581152573589304</v>
      </c>
      <c r="M45" s="6">
        <v>0</v>
      </c>
      <c r="N45" s="6">
        <v>0</v>
      </c>
      <c r="O45" s="6">
        <v>2.5251222436921301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648.80445499999996</v>
      </c>
      <c r="E46" s="6">
        <v>0</v>
      </c>
      <c r="F46" s="6">
        <v>90.956685899999997</v>
      </c>
      <c r="G46" s="6">
        <v>0</v>
      </c>
      <c r="H46" s="6">
        <v>13.4737598</v>
      </c>
      <c r="I46" s="6">
        <v>0</v>
      </c>
      <c r="J46" s="6">
        <v>86.135739912881107</v>
      </c>
      <c r="K46" s="6">
        <v>0</v>
      </c>
      <c r="L46" s="6">
        <v>12.075474173524301</v>
      </c>
      <c r="M46" s="6">
        <v>0</v>
      </c>
      <c r="N46" s="6">
        <v>1.78878591359462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2526.3420470000001</v>
      </c>
      <c r="E47" s="6">
        <v>0</v>
      </c>
      <c r="F47" s="6">
        <v>240.44416889999999</v>
      </c>
      <c r="G47" s="6">
        <v>0</v>
      </c>
      <c r="H47" s="6">
        <v>23.410179599999999</v>
      </c>
      <c r="I47" s="6">
        <v>0</v>
      </c>
      <c r="J47" s="6">
        <v>90.543520559142706</v>
      </c>
      <c r="K47" s="6">
        <v>0</v>
      </c>
      <c r="L47" s="6">
        <v>8.61746396374771</v>
      </c>
      <c r="M47" s="6">
        <v>0</v>
      </c>
      <c r="N47" s="6">
        <v>0.83901547710962898</v>
      </c>
      <c r="O47" s="6">
        <v>0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455.66942870000003</v>
      </c>
      <c r="E48" s="6">
        <v>0</v>
      </c>
      <c r="F48" s="6">
        <v>26.466549400000002</v>
      </c>
      <c r="G48" s="6">
        <v>20.811450399999998</v>
      </c>
      <c r="H48" s="6">
        <v>0</v>
      </c>
      <c r="I48" s="6">
        <v>0</v>
      </c>
      <c r="J48" s="6">
        <v>90.599812799321199</v>
      </c>
      <c r="K48" s="6">
        <v>0</v>
      </c>
      <c r="L48" s="6">
        <v>5.2622894362805201</v>
      </c>
      <c r="M48" s="6">
        <v>4.1378977643982502</v>
      </c>
      <c r="N48" s="6">
        <v>0</v>
      </c>
      <c r="O48" s="6">
        <v>0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1143.7237921999999</v>
      </c>
      <c r="E49" s="6">
        <v>0</v>
      </c>
      <c r="F49" s="6">
        <v>49.397992299999999</v>
      </c>
      <c r="G49" s="6">
        <v>0</v>
      </c>
      <c r="H49" s="6">
        <v>0</v>
      </c>
      <c r="I49" s="6">
        <v>0</v>
      </c>
      <c r="J49" s="6">
        <v>95.859769476868493</v>
      </c>
      <c r="K49" s="6">
        <v>0</v>
      </c>
      <c r="L49" s="6">
        <v>4.1402305231314802</v>
      </c>
      <c r="M49" s="6">
        <v>0</v>
      </c>
      <c r="N49" s="6">
        <v>0</v>
      </c>
      <c r="O49" s="6">
        <v>0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1875.9338218</v>
      </c>
      <c r="E50" s="6">
        <v>57.676210599999997</v>
      </c>
      <c r="F50" s="6">
        <v>97.669286</v>
      </c>
      <c r="G50" s="6">
        <v>57.251325100000003</v>
      </c>
      <c r="H50" s="6">
        <v>45.709353800000002</v>
      </c>
      <c r="I50" s="6">
        <v>11.8914002</v>
      </c>
      <c r="J50" s="6">
        <v>87.410017111964805</v>
      </c>
      <c r="K50" s="6">
        <v>2.6874501098668202</v>
      </c>
      <c r="L50" s="6">
        <v>4.5509462334773003</v>
      </c>
      <c r="M50" s="6">
        <v>2.66765237052546</v>
      </c>
      <c r="N50" s="6">
        <v>2.1298487992508899</v>
      </c>
      <c r="O50" s="6">
        <v>0.554085374914702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859.09261489999994</v>
      </c>
      <c r="E51" s="6">
        <v>390.79209200000003</v>
      </c>
      <c r="F51" s="6">
        <v>424.43943660000002</v>
      </c>
      <c r="G51" s="6">
        <v>81.112892799999997</v>
      </c>
      <c r="H51" s="6">
        <v>23.1115794</v>
      </c>
      <c r="I51" s="6">
        <v>76.334903499999996</v>
      </c>
      <c r="J51" s="6">
        <v>46.315178608655799</v>
      </c>
      <c r="K51" s="6">
        <v>21.0682820756608</v>
      </c>
      <c r="L51" s="6">
        <v>22.882269005390601</v>
      </c>
      <c r="M51" s="6">
        <v>4.37293727397953</v>
      </c>
      <c r="N51" s="6">
        <v>1.2459854843051199</v>
      </c>
      <c r="O51" s="6">
        <v>4.1153475520081599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337.92796729999998</v>
      </c>
      <c r="E52" s="6">
        <v>228.90044219999999</v>
      </c>
      <c r="F52" s="6">
        <v>754.39981079999995</v>
      </c>
      <c r="G52" s="6">
        <v>0</v>
      </c>
      <c r="H52" s="6">
        <v>217.50479730000001</v>
      </c>
      <c r="I52" s="6">
        <v>0</v>
      </c>
      <c r="J52" s="6">
        <v>21.9614425267273</v>
      </c>
      <c r="K52" s="6">
        <v>14.875903719608299</v>
      </c>
      <c r="L52" s="6">
        <v>49.027336267642802</v>
      </c>
      <c r="M52" s="6">
        <v>0</v>
      </c>
      <c r="N52" s="6">
        <v>14.1353174860216</v>
      </c>
      <c r="O52" s="6">
        <v>0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1717.2419064000001</v>
      </c>
      <c r="E53" s="6">
        <v>32.741424799999997</v>
      </c>
      <c r="F53" s="6">
        <v>0</v>
      </c>
      <c r="G53" s="6">
        <v>0</v>
      </c>
      <c r="H53" s="6">
        <v>0</v>
      </c>
      <c r="I53" s="6">
        <v>59.075887000000002</v>
      </c>
      <c r="J53" s="6">
        <v>94.924582298010293</v>
      </c>
      <c r="K53" s="6">
        <v>1.8098592058571401</v>
      </c>
      <c r="L53" s="6">
        <v>0</v>
      </c>
      <c r="M53" s="6">
        <v>0</v>
      </c>
      <c r="N53" s="6">
        <v>0</v>
      </c>
      <c r="O53" s="6">
        <v>3.2655584961325901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257.77852819999998</v>
      </c>
      <c r="E54" s="6">
        <v>124.07425259999999</v>
      </c>
      <c r="F54" s="6">
        <v>240.6733495</v>
      </c>
      <c r="G54" s="6">
        <v>61.232257799999999</v>
      </c>
      <c r="H54" s="6">
        <v>38.292510900000003</v>
      </c>
      <c r="I54" s="6">
        <v>38.787578500000002</v>
      </c>
      <c r="J54" s="6">
        <v>33.880848014813999</v>
      </c>
      <c r="K54" s="6">
        <v>16.3075680672315</v>
      </c>
      <c r="L54" s="6">
        <v>31.632646956922599</v>
      </c>
      <c r="M54" s="6">
        <v>8.0479969942108998</v>
      </c>
      <c r="N54" s="6">
        <v>5.03293564040339</v>
      </c>
      <c r="O54" s="6">
        <v>5.0980043264176302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2345.4618095999999</v>
      </c>
      <c r="E55" s="6">
        <v>0</v>
      </c>
      <c r="F55" s="6">
        <v>98.474958000000001</v>
      </c>
      <c r="G55" s="6">
        <v>0</v>
      </c>
      <c r="H55" s="6">
        <v>119.1546991</v>
      </c>
      <c r="I55" s="6">
        <v>0</v>
      </c>
      <c r="J55" s="6">
        <v>91.5090951716913</v>
      </c>
      <c r="K55" s="6">
        <v>0</v>
      </c>
      <c r="L55" s="6">
        <v>3.8420383852624398</v>
      </c>
      <c r="M55" s="6">
        <v>0</v>
      </c>
      <c r="N55" s="6">
        <v>4.6488664430463196</v>
      </c>
      <c r="O55" s="6">
        <v>0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893.43748070000004</v>
      </c>
      <c r="E56" s="6">
        <v>0</v>
      </c>
      <c r="F56" s="6">
        <v>122.40901359999999</v>
      </c>
      <c r="G56" s="6">
        <v>23.6723496</v>
      </c>
      <c r="H56" s="6">
        <v>0</v>
      </c>
      <c r="I56" s="6">
        <v>0</v>
      </c>
      <c r="J56" s="6">
        <v>85.947213553922595</v>
      </c>
      <c r="K56" s="6">
        <v>0</v>
      </c>
      <c r="L56" s="6">
        <v>11.7755454187587</v>
      </c>
      <c r="M56" s="6">
        <v>2.2772410273187198</v>
      </c>
      <c r="N56" s="6">
        <v>0</v>
      </c>
      <c r="O56" s="6">
        <v>0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30.2844455</v>
      </c>
      <c r="E57" s="6">
        <v>18.380858100000001</v>
      </c>
      <c r="F57" s="6">
        <v>140.3121687</v>
      </c>
      <c r="G57" s="6">
        <v>19.9760122</v>
      </c>
      <c r="H57" s="6">
        <v>0</v>
      </c>
      <c r="I57" s="6">
        <v>19.413008000000001</v>
      </c>
      <c r="J57" s="6">
        <v>13.2613349570099</v>
      </c>
      <c r="K57" s="6">
        <v>8.0488419727338094</v>
      </c>
      <c r="L57" s="6">
        <v>61.441662112492303</v>
      </c>
      <c r="M57" s="6">
        <v>8.7473481688650097</v>
      </c>
      <c r="N57" s="6">
        <v>0</v>
      </c>
      <c r="O57" s="6">
        <v>8.5008127888989709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663.04544620000001</v>
      </c>
      <c r="E58" s="6">
        <v>35.2955963</v>
      </c>
      <c r="F58" s="6">
        <v>226.90442820000001</v>
      </c>
      <c r="G58" s="6">
        <v>0</v>
      </c>
      <c r="H58" s="6">
        <v>0</v>
      </c>
      <c r="I58" s="6">
        <v>0</v>
      </c>
      <c r="J58" s="6">
        <v>71.661571679823396</v>
      </c>
      <c r="K58" s="6">
        <v>3.81472781199317</v>
      </c>
      <c r="L58" s="6">
        <v>24.523700508183399</v>
      </c>
      <c r="M58" s="6">
        <v>0</v>
      </c>
      <c r="N58" s="6">
        <v>0</v>
      </c>
      <c r="O58" s="6">
        <v>0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122.9129303</v>
      </c>
      <c r="E59" s="6">
        <v>9.9887175999999993</v>
      </c>
      <c r="F59" s="6">
        <v>187.6680854</v>
      </c>
      <c r="G59" s="6">
        <v>17.827164499999999</v>
      </c>
      <c r="H59" s="6">
        <v>0</v>
      </c>
      <c r="I59" s="6">
        <v>12.2888535</v>
      </c>
      <c r="J59" s="6">
        <v>35.0493083463925</v>
      </c>
      <c r="K59" s="6">
        <v>2.8483385945883501</v>
      </c>
      <c r="L59" s="6">
        <v>53.514602376717697</v>
      </c>
      <c r="M59" s="6">
        <v>5.0835154932626399</v>
      </c>
      <c r="N59" s="6">
        <v>0</v>
      </c>
      <c r="O59" s="6">
        <v>3.5042351890388899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546.65979370000002</v>
      </c>
      <c r="E60" s="6">
        <v>8.6303225000000001</v>
      </c>
      <c r="F60" s="6">
        <v>72.743810400000001</v>
      </c>
      <c r="G60" s="6">
        <v>60.999167399999997</v>
      </c>
      <c r="H60" s="6">
        <v>22.763496799999999</v>
      </c>
      <c r="I60" s="6">
        <v>21.399538100000001</v>
      </c>
      <c r="J60" s="6">
        <v>74.558466984835704</v>
      </c>
      <c r="K60" s="6">
        <v>1.17708238762088</v>
      </c>
      <c r="L60" s="6">
        <v>9.9214667853110594</v>
      </c>
      <c r="M60" s="6">
        <v>8.3196248582921299</v>
      </c>
      <c r="N60" s="6">
        <v>3.1046940788069399</v>
      </c>
      <c r="O60" s="6">
        <v>2.9186649051332698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1507</v>
      </c>
    </row>
    <row r="9" spans="1:7" x14ac:dyDescent="0.25">
      <c r="A9" t="s">
        <v>1508</v>
      </c>
    </row>
    <row r="10" spans="1:7" x14ac:dyDescent="0.25">
      <c r="A10" t="s">
        <v>4</v>
      </c>
    </row>
    <row r="11" spans="1:7" x14ac:dyDescent="0.25">
      <c r="A11" t="s">
        <v>1509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1455</v>
      </c>
      <c r="E16" s="5" t="s">
        <v>1456</v>
      </c>
      <c r="F16" s="5" t="s">
        <v>1457</v>
      </c>
      <c r="G16" s="5" t="s">
        <v>1458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1921336.3485195001</v>
      </c>
      <c r="E17" s="6">
        <v>21174.5837507</v>
      </c>
      <c r="F17" s="6">
        <v>98.909937473249997</v>
      </c>
      <c r="G17" s="6">
        <v>1.0900625267500199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1511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1455</v>
      </c>
      <c r="E27" s="5" t="s">
        <v>1456</v>
      </c>
      <c r="F27" s="5" t="s">
        <v>1457</v>
      </c>
      <c r="G27" s="5" t="s">
        <v>1458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83.013090399999996</v>
      </c>
      <c r="E28" s="6">
        <v>443.93957039999998</v>
      </c>
      <c r="F28" s="6">
        <v>15.7534246575342</v>
      </c>
      <c r="G28" s="6">
        <v>84.246575342465803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2560.1998238000001</v>
      </c>
      <c r="E29" s="6">
        <v>2941.1632626999999</v>
      </c>
      <c r="F29" s="6">
        <v>46.537554121497102</v>
      </c>
      <c r="G29" s="6">
        <v>53.462445878502898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120888.1408062</v>
      </c>
      <c r="E30" s="6">
        <v>1677.8842577</v>
      </c>
      <c r="F30" s="6">
        <v>98.631036409294296</v>
      </c>
      <c r="G30" s="6">
        <v>1.3689635907056901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37736.1344254</v>
      </c>
      <c r="E31" s="6">
        <v>1809.1292059</v>
      </c>
      <c r="F31" s="6">
        <v>95.425168427836496</v>
      </c>
      <c r="G31" s="6">
        <v>4.5748315721634896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67604.439163799994</v>
      </c>
      <c r="E32" s="6">
        <v>1447.8280858000001</v>
      </c>
      <c r="F32" s="6">
        <v>97.903286679108405</v>
      </c>
      <c r="G32" s="6">
        <v>2.0967133208915598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10086.882751900001</v>
      </c>
      <c r="E33" s="6">
        <v>555.75730199999998</v>
      </c>
      <c r="F33" s="6">
        <v>94.778012793955696</v>
      </c>
      <c r="G33" s="6">
        <v>5.2219872060442603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3493.5823878000001</v>
      </c>
      <c r="E34" s="6">
        <v>1320.6485934</v>
      </c>
      <c r="F34" s="6">
        <v>72.567818233955705</v>
      </c>
      <c r="G34" s="6">
        <v>27.432181766044302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91243.9868537</v>
      </c>
      <c r="E35" s="6">
        <v>625.26546580000002</v>
      </c>
      <c r="F35" s="6">
        <v>99.319396370370498</v>
      </c>
      <c r="G35" s="6">
        <v>0.68060362962949905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49417.159635999997</v>
      </c>
      <c r="E36" s="6">
        <v>136.99318270000001</v>
      </c>
      <c r="F36" s="6">
        <v>99.723548532448504</v>
      </c>
      <c r="G36" s="6">
        <v>0.27645146755148198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70948.404313100007</v>
      </c>
      <c r="E37" s="6">
        <v>1209.947531</v>
      </c>
      <c r="F37" s="6">
        <v>98.323205145242099</v>
      </c>
      <c r="G37" s="6">
        <v>1.6767948547579401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89105.9588429</v>
      </c>
      <c r="E38" s="6">
        <v>399.20362060000002</v>
      </c>
      <c r="F38" s="6">
        <v>99.553988161562401</v>
      </c>
      <c r="G38" s="6">
        <v>0.44601183843758102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79738.694256300005</v>
      </c>
      <c r="E39" s="6">
        <v>1040.9820768</v>
      </c>
      <c r="F39" s="6">
        <v>98.711331706124398</v>
      </c>
      <c r="G39" s="6">
        <v>1.28866829387561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57159.979429899999</v>
      </c>
      <c r="E40" s="6">
        <v>185.22150780000001</v>
      </c>
      <c r="F40" s="6">
        <v>99.677006088092298</v>
      </c>
      <c r="G40" s="6">
        <v>0.322993911907686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93908.051776499997</v>
      </c>
      <c r="E41" s="6">
        <v>634.30319950000001</v>
      </c>
      <c r="F41" s="6">
        <v>99.329080389777602</v>
      </c>
      <c r="G41" s="6">
        <v>0.67091961022234003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81832.961992500001</v>
      </c>
      <c r="E42" s="6">
        <v>731.96444410000004</v>
      </c>
      <c r="F42" s="6">
        <v>99.113468059997501</v>
      </c>
      <c r="G42" s="6">
        <v>0.88653194000246704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92877.036093500006</v>
      </c>
      <c r="E43" s="6">
        <v>298.35759230000002</v>
      </c>
      <c r="F43" s="6">
        <v>99.679789287173705</v>
      </c>
      <c r="G43" s="6">
        <v>0.32021071282628799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64725.997470200004</v>
      </c>
      <c r="E44" s="6">
        <v>336.71002270000002</v>
      </c>
      <c r="F44" s="6">
        <v>99.482483844164094</v>
      </c>
      <c r="G44" s="6">
        <v>0.51751615583588095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91046.875582299996</v>
      </c>
      <c r="E45" s="6">
        <v>575.87901629999999</v>
      </c>
      <c r="F45" s="6">
        <v>99.3714672530607</v>
      </c>
      <c r="G45" s="6">
        <v>0.62853274693926298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28148.433174099999</v>
      </c>
      <c r="E46" s="6">
        <v>158.41560100000001</v>
      </c>
      <c r="F46" s="6">
        <v>99.440362993921994</v>
      </c>
      <c r="G46" s="6">
        <v>0.55963700607801203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88327.845438200005</v>
      </c>
      <c r="E47" s="6">
        <v>935.04293759999996</v>
      </c>
      <c r="F47" s="6">
        <v>98.952484112251199</v>
      </c>
      <c r="G47" s="6">
        <v>1.04751588774882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57319.637612500002</v>
      </c>
      <c r="E48" s="6">
        <v>509.97430429999997</v>
      </c>
      <c r="F48" s="6">
        <v>99.118143305139796</v>
      </c>
      <c r="G48" s="6">
        <v>0.88185669486024698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48921.079564799998</v>
      </c>
      <c r="E49" s="6">
        <v>240.9926361</v>
      </c>
      <c r="F49" s="6">
        <v>99.509799678265793</v>
      </c>
      <c r="G49" s="6">
        <v>0.49020032173417699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60854.017163999997</v>
      </c>
      <c r="E50" s="6">
        <v>261.15756260000001</v>
      </c>
      <c r="F50" s="6">
        <v>99.572679676089805</v>
      </c>
      <c r="G50" s="6">
        <v>0.42732032391021302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35335.750550700002</v>
      </c>
      <c r="E51" s="6">
        <v>57.963516599999998</v>
      </c>
      <c r="F51" s="6">
        <v>99.836232172498796</v>
      </c>
      <c r="G51" s="6">
        <v>0.16376782750118901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60956.553667599997</v>
      </c>
      <c r="E52" s="6">
        <v>237.77974639999999</v>
      </c>
      <c r="F52" s="6">
        <v>99.611435024888095</v>
      </c>
      <c r="G52" s="6">
        <v>0.38856497511189603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84902.333543200002</v>
      </c>
      <c r="E53" s="6">
        <v>462.50005019999998</v>
      </c>
      <c r="F53" s="6">
        <v>99.458207752851806</v>
      </c>
      <c r="G53" s="6">
        <v>0.54179224714819596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58926.051560499996</v>
      </c>
      <c r="E54" s="6">
        <v>184.2256041</v>
      </c>
      <c r="F54" s="6">
        <v>99.688335746443897</v>
      </c>
      <c r="G54" s="6">
        <v>0.31166425355611299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68630.947806900003</v>
      </c>
      <c r="E55" s="6">
        <v>347.4558993</v>
      </c>
      <c r="F55" s="6">
        <v>99.496283067407703</v>
      </c>
      <c r="G55" s="6">
        <v>0.503716932592294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70300.470116900004</v>
      </c>
      <c r="E56" s="6">
        <v>270.74149770000002</v>
      </c>
      <c r="F56" s="6">
        <v>99.616357022211005</v>
      </c>
      <c r="G56" s="6">
        <v>0.38364297778896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32863.774855399999</v>
      </c>
      <c r="E57" s="6">
        <v>69.832844800000004</v>
      </c>
      <c r="F57" s="6">
        <v>99.787958715499101</v>
      </c>
      <c r="G57" s="6">
        <v>0.21204128450092599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45740.229708600004</v>
      </c>
      <c r="E58" s="6">
        <v>579.77808200000004</v>
      </c>
      <c r="F58" s="6">
        <v>98.748320413457193</v>
      </c>
      <c r="G58" s="6">
        <v>1.2516795865428501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41038.845661599997</v>
      </c>
      <c r="E59" s="6">
        <v>269.61230510000001</v>
      </c>
      <c r="F59" s="6">
        <v>99.3473193666117</v>
      </c>
      <c r="G59" s="6">
        <v>0.65268063338830695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34612.8793983</v>
      </c>
      <c r="E60" s="6">
        <v>217.9332254</v>
      </c>
      <c r="F60" s="6">
        <v>99.374309098801504</v>
      </c>
      <c r="G60" s="6">
        <v>0.62569090119852999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A1:AC65"/>
  <sheetViews>
    <sheetView workbookViewId="0"/>
  </sheetViews>
  <sheetFormatPr baseColWidth="10" defaultRowHeight="15" x14ac:dyDescent="0.25"/>
  <sheetData>
    <row r="1" spans="1:29" x14ac:dyDescent="0.25">
      <c r="L1" s="7" t="str">
        <f>HYPERLINK("#'Indice'!A1", "Ir al índice")</f>
        <v>Ir al índice</v>
      </c>
    </row>
    <row r="5" spans="1:29" ht="23.25" x14ac:dyDescent="0.35">
      <c r="A5" s="1" t="s">
        <v>0</v>
      </c>
    </row>
    <row r="7" spans="1:29" ht="21" x14ac:dyDescent="0.35">
      <c r="A7" s="2" t="s">
        <v>1512</v>
      </c>
    </row>
    <row r="9" spans="1:29" x14ac:dyDescent="0.25">
      <c r="A9" t="s">
        <v>1513</v>
      </c>
    </row>
    <row r="10" spans="1:29" x14ac:dyDescent="0.25">
      <c r="A10" t="s">
        <v>4</v>
      </c>
    </row>
    <row r="11" spans="1:29" x14ac:dyDescent="0.25">
      <c r="A11" t="s">
        <v>1514</v>
      </c>
    </row>
    <row r="12" spans="1:29" x14ac:dyDescent="0.25">
      <c r="A12" s="3" t="s">
        <v>6</v>
      </c>
    </row>
    <row r="13" spans="1:29" x14ac:dyDescent="0.25">
      <c r="A13" s="3" t="s">
        <v>7</v>
      </c>
    </row>
    <row r="15" spans="1:29" ht="17.25" x14ac:dyDescent="0.3">
      <c r="A15" s="4" t="s">
        <v>1515</v>
      </c>
    </row>
    <row r="16" spans="1:29" x14ac:dyDescent="0.25">
      <c r="A16" s="5" t="s">
        <v>9</v>
      </c>
      <c r="B16" s="5" t="s">
        <v>10</v>
      </c>
      <c r="C16" s="5" t="s">
        <v>11</v>
      </c>
      <c r="D16" s="5" t="s">
        <v>1516</v>
      </c>
      <c r="E16" s="5" t="s">
        <v>1517</v>
      </c>
      <c r="F16" s="5" t="s">
        <v>1518</v>
      </c>
      <c r="G16" s="5" t="s">
        <v>1519</v>
      </c>
      <c r="H16" s="5" t="s">
        <v>1520</v>
      </c>
      <c r="I16" s="5" t="s">
        <v>1521</v>
      </c>
      <c r="J16" s="5" t="s">
        <v>1522</v>
      </c>
      <c r="K16" s="5" t="s">
        <v>1523</v>
      </c>
      <c r="L16" s="5" t="s">
        <v>1524</v>
      </c>
      <c r="M16" s="5" t="s">
        <v>1525</v>
      </c>
      <c r="N16" s="5" t="s">
        <v>1526</v>
      </c>
      <c r="O16" s="5" t="s">
        <v>1527</v>
      </c>
      <c r="P16" s="5" t="s">
        <v>1528</v>
      </c>
      <c r="Q16" s="5" t="s">
        <v>1529</v>
      </c>
      <c r="R16" s="5" t="s">
        <v>1530</v>
      </c>
      <c r="S16" s="5" t="s">
        <v>1531</v>
      </c>
      <c r="T16" s="5" t="s">
        <v>1532</v>
      </c>
      <c r="U16" s="5" t="s">
        <v>1533</v>
      </c>
      <c r="V16" s="5" t="s">
        <v>1534</v>
      </c>
      <c r="W16" s="5" t="s">
        <v>1535</v>
      </c>
      <c r="X16" s="5" t="s">
        <v>1536</v>
      </c>
      <c r="Y16" s="5" t="s">
        <v>1537</v>
      </c>
      <c r="Z16" s="5" t="s">
        <v>1538</v>
      </c>
      <c r="AA16" s="5" t="s">
        <v>1539</v>
      </c>
      <c r="AB16" s="5" t="s">
        <v>1540</v>
      </c>
      <c r="AC16" s="5" t="s">
        <v>1541</v>
      </c>
    </row>
    <row r="17" spans="1:29" x14ac:dyDescent="0.25">
      <c r="A17" s="6" t="s">
        <v>20</v>
      </c>
      <c r="B17" s="6" t="s">
        <v>21</v>
      </c>
      <c r="C17" s="6" t="s">
        <v>22</v>
      </c>
      <c r="D17" s="6">
        <v>323.86036760000002</v>
      </c>
      <c r="E17" s="6">
        <v>6239.3950578000004</v>
      </c>
      <c r="F17" s="6">
        <v>1270.6528060999999</v>
      </c>
      <c r="G17" s="6">
        <v>2496.0848277999999</v>
      </c>
      <c r="H17" s="6">
        <v>42207.837433200002</v>
      </c>
      <c r="I17" s="6">
        <v>9363.7935225000001</v>
      </c>
      <c r="J17" s="6">
        <v>454.61477559999997</v>
      </c>
      <c r="K17" s="6">
        <v>2763.2716624</v>
      </c>
      <c r="L17" s="6">
        <v>350.48600019999998</v>
      </c>
      <c r="M17" s="6">
        <v>2770.8452195</v>
      </c>
      <c r="N17" s="6">
        <v>12172.899634400001</v>
      </c>
      <c r="O17" s="6">
        <v>12481.862257500001</v>
      </c>
      <c r="P17" s="6">
        <v>4812.4166013000004</v>
      </c>
      <c r="Q17" s="6">
        <v>0.33145730212331798</v>
      </c>
      <c r="R17" s="6">
        <v>6.3857552810977403</v>
      </c>
      <c r="S17" s="6">
        <v>1.3004590656350801</v>
      </c>
      <c r="T17" s="6">
        <v>2.55463658311964</v>
      </c>
      <c r="U17" s="6">
        <v>43.197925166772002</v>
      </c>
      <c r="V17" s="6">
        <v>9.5834441293570993</v>
      </c>
      <c r="W17" s="6">
        <v>0.46527887355419001</v>
      </c>
      <c r="X17" s="6">
        <v>2.8280909363511801</v>
      </c>
      <c r="Y17" s="6">
        <v>0.35870750385168398</v>
      </c>
      <c r="Z17" s="6">
        <v>2.83584214969799</v>
      </c>
      <c r="AA17" s="6">
        <v>12.4584446739699</v>
      </c>
      <c r="AB17" s="6">
        <v>12.7746547686739</v>
      </c>
      <c r="AC17" s="6">
        <v>4.9253035657962601</v>
      </c>
    </row>
    <row r="18" spans="1:29" x14ac:dyDescent="0.25">
      <c r="A18" t="s">
        <v>23</v>
      </c>
    </row>
    <row r="19" spans="1:29" x14ac:dyDescent="0.25">
      <c r="A19" t="s">
        <v>24</v>
      </c>
    </row>
    <row r="20" spans="1:29" x14ac:dyDescent="0.25">
      <c r="A20" t="s">
        <v>25</v>
      </c>
    </row>
    <row r="21" spans="1:29" x14ac:dyDescent="0.25">
      <c r="A21" t="s">
        <v>26</v>
      </c>
    </row>
    <row r="25" spans="1:29" x14ac:dyDescent="0.25">
      <c r="L25" s="7" t="str">
        <f>HYPERLINK("#'Indice'!A1", "Ir al índice")</f>
        <v>Ir al índice</v>
      </c>
    </row>
    <row r="26" spans="1:29" ht="17.25" x14ac:dyDescent="0.3">
      <c r="A26" s="4" t="s">
        <v>1542</v>
      </c>
    </row>
    <row r="27" spans="1:29" x14ac:dyDescent="0.25">
      <c r="A27" s="5" t="s">
        <v>28</v>
      </c>
      <c r="B27" s="5" t="s">
        <v>29</v>
      </c>
      <c r="C27" s="5" t="s">
        <v>11</v>
      </c>
      <c r="D27" s="5" t="s">
        <v>1519</v>
      </c>
      <c r="E27" s="5" t="s">
        <v>1520</v>
      </c>
      <c r="F27" s="5" t="s">
        <v>1521</v>
      </c>
      <c r="G27" s="5" t="s">
        <v>1523</v>
      </c>
      <c r="H27" s="5" t="s">
        <v>1525</v>
      </c>
      <c r="I27" s="5" t="s">
        <v>1527</v>
      </c>
      <c r="J27" s="5" t="s">
        <v>1528</v>
      </c>
      <c r="K27" s="5" t="s">
        <v>1516</v>
      </c>
      <c r="L27" s="5" t="s">
        <v>1517</v>
      </c>
      <c r="M27" s="5" t="s">
        <v>1526</v>
      </c>
      <c r="N27" s="5" t="s">
        <v>1522</v>
      </c>
      <c r="O27" s="5" t="s">
        <v>1524</v>
      </c>
      <c r="P27" s="5" t="s">
        <v>1518</v>
      </c>
      <c r="Q27" s="5" t="s">
        <v>1532</v>
      </c>
      <c r="R27" s="5" t="s">
        <v>1533</v>
      </c>
      <c r="S27" s="5" t="s">
        <v>1534</v>
      </c>
      <c r="T27" s="5" t="s">
        <v>1536</v>
      </c>
      <c r="U27" s="5" t="s">
        <v>1538</v>
      </c>
      <c r="V27" s="5" t="s">
        <v>1540</v>
      </c>
      <c r="W27" s="5" t="s">
        <v>1541</v>
      </c>
      <c r="X27" s="5" t="s">
        <v>1529</v>
      </c>
      <c r="Y27" s="5" t="s">
        <v>1530</v>
      </c>
      <c r="Z27" s="5" t="s">
        <v>1539</v>
      </c>
      <c r="AA27" s="5" t="s">
        <v>1535</v>
      </c>
      <c r="AB27" s="5" t="s">
        <v>1537</v>
      </c>
      <c r="AC27" s="5" t="s">
        <v>1531</v>
      </c>
    </row>
    <row r="28" spans="1:29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34.288015600000001</v>
      </c>
      <c r="F28" s="6">
        <v>1.8046324</v>
      </c>
      <c r="G28" s="6">
        <v>1.8046324</v>
      </c>
      <c r="H28" s="6">
        <v>3.6092648000000001</v>
      </c>
      <c r="I28" s="6">
        <v>16.241691599999999</v>
      </c>
      <c r="J28" s="6">
        <v>7.2185296000000001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2.7027027027027</v>
      </c>
      <c r="R28" s="6">
        <v>51.351351351351397</v>
      </c>
      <c r="S28" s="6">
        <v>2.7027027027027</v>
      </c>
      <c r="T28" s="6">
        <v>2.7027027027027</v>
      </c>
      <c r="U28" s="6">
        <v>5.4054054054054097</v>
      </c>
      <c r="V28" s="6">
        <v>24.324324324324301</v>
      </c>
      <c r="W28" s="6">
        <v>10.8108108108108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</row>
    <row r="29" spans="1:29" x14ac:dyDescent="0.25">
      <c r="A29" s="6" t="s">
        <v>31</v>
      </c>
      <c r="B29" s="6" t="s">
        <v>32</v>
      </c>
      <c r="C29" s="6" t="s">
        <v>22</v>
      </c>
      <c r="D29" s="6">
        <v>0</v>
      </c>
      <c r="E29" s="6">
        <v>252.38723089999999</v>
      </c>
      <c r="F29" s="6">
        <v>3.6126757</v>
      </c>
      <c r="G29" s="6">
        <v>55.868526000000003</v>
      </c>
      <c r="H29" s="6">
        <v>19.100268700000001</v>
      </c>
      <c r="I29" s="6">
        <v>64.508611299999998</v>
      </c>
      <c r="J29" s="6">
        <v>0</v>
      </c>
      <c r="K29" s="6">
        <v>0</v>
      </c>
      <c r="L29" s="6">
        <v>8.3884498000000001</v>
      </c>
      <c r="M29" s="6">
        <v>74.961865200000005</v>
      </c>
      <c r="N29" s="6">
        <v>6.4596887000000001</v>
      </c>
      <c r="O29" s="6">
        <v>0</v>
      </c>
      <c r="P29" s="6">
        <v>0</v>
      </c>
      <c r="Q29" s="6">
        <v>0</v>
      </c>
      <c r="R29" s="6">
        <v>52.0077946450957</v>
      </c>
      <c r="S29" s="6">
        <v>0.74444057750041803</v>
      </c>
      <c r="T29" s="6">
        <v>11.512463673265</v>
      </c>
      <c r="U29" s="6">
        <v>3.9358681050283999</v>
      </c>
      <c r="V29" s="6">
        <v>13.292869838807301</v>
      </c>
      <c r="W29" s="6">
        <v>0</v>
      </c>
      <c r="X29" s="6">
        <v>0</v>
      </c>
      <c r="Y29" s="6">
        <v>1.7285532751930299</v>
      </c>
      <c r="Z29" s="6">
        <v>15.446903861311601</v>
      </c>
      <c r="AA29" s="6">
        <v>1.3311060237986301</v>
      </c>
      <c r="AB29" s="6">
        <v>0</v>
      </c>
      <c r="AC29" s="6">
        <v>0</v>
      </c>
    </row>
    <row r="30" spans="1:29" x14ac:dyDescent="0.25">
      <c r="A30" s="6" t="s">
        <v>33</v>
      </c>
      <c r="B30" s="6" t="s">
        <v>34</v>
      </c>
      <c r="C30" s="6" t="s">
        <v>22</v>
      </c>
      <c r="D30" s="6">
        <v>88.891732700000006</v>
      </c>
      <c r="E30" s="6">
        <v>2717.4934997999999</v>
      </c>
      <c r="F30" s="6">
        <v>182.61658589999999</v>
      </c>
      <c r="G30" s="6">
        <v>305.52693069999998</v>
      </c>
      <c r="H30" s="6">
        <v>56.653457199999998</v>
      </c>
      <c r="I30" s="6">
        <v>1120.7749475000001</v>
      </c>
      <c r="J30" s="6">
        <v>197.1513812</v>
      </c>
      <c r="K30" s="6">
        <v>0</v>
      </c>
      <c r="L30" s="6">
        <v>140.5699166</v>
      </c>
      <c r="M30" s="6">
        <v>1182.6969391</v>
      </c>
      <c r="N30" s="6">
        <v>63.493646900000002</v>
      </c>
      <c r="O30" s="6">
        <v>0</v>
      </c>
      <c r="P30" s="6">
        <v>267.1794069</v>
      </c>
      <c r="Q30" s="6">
        <v>1.40583665426952</v>
      </c>
      <c r="R30" s="6">
        <v>42.977584683283098</v>
      </c>
      <c r="S30" s="6">
        <v>2.88810986508962</v>
      </c>
      <c r="T30" s="6">
        <v>4.8319561898305201</v>
      </c>
      <c r="U30" s="6">
        <v>0.89598328555080198</v>
      </c>
      <c r="V30" s="6">
        <v>17.725231070701199</v>
      </c>
      <c r="W30" s="6">
        <v>3.1179799258297498</v>
      </c>
      <c r="X30" s="6">
        <v>0</v>
      </c>
      <c r="Y30" s="6">
        <v>2.22313521450674</v>
      </c>
      <c r="Z30" s="6">
        <v>18.7045370517246</v>
      </c>
      <c r="AA30" s="6">
        <v>1.0041619553813299</v>
      </c>
      <c r="AB30" s="6">
        <v>0</v>
      </c>
      <c r="AC30" s="6">
        <v>4.2254841038328896</v>
      </c>
    </row>
    <row r="31" spans="1:29" x14ac:dyDescent="0.25">
      <c r="A31" s="6" t="s">
        <v>35</v>
      </c>
      <c r="B31" s="6" t="s">
        <v>36</v>
      </c>
      <c r="C31" s="6" t="s">
        <v>22</v>
      </c>
      <c r="D31" s="6">
        <v>53.018544200000001</v>
      </c>
      <c r="E31" s="6">
        <v>692.93523979999998</v>
      </c>
      <c r="F31" s="6">
        <v>217.83991359999999</v>
      </c>
      <c r="G31" s="6">
        <v>0</v>
      </c>
      <c r="H31" s="6">
        <v>0</v>
      </c>
      <c r="I31" s="6">
        <v>19.460135099999999</v>
      </c>
      <c r="J31" s="6">
        <v>114.877562</v>
      </c>
      <c r="K31" s="6">
        <v>28.235240300000001</v>
      </c>
      <c r="L31" s="6">
        <v>1315.0852884999999</v>
      </c>
      <c r="M31" s="6">
        <v>203.3291672</v>
      </c>
      <c r="N31" s="6">
        <v>0</v>
      </c>
      <c r="O31" s="6">
        <v>0</v>
      </c>
      <c r="P31" s="6">
        <v>0</v>
      </c>
      <c r="Q31" s="6">
        <v>2.0046477338495898</v>
      </c>
      <c r="R31" s="6">
        <v>26.2000980813349</v>
      </c>
      <c r="S31" s="6">
        <v>8.23659524661619</v>
      </c>
      <c r="T31" s="6">
        <v>0</v>
      </c>
      <c r="U31" s="6">
        <v>0</v>
      </c>
      <c r="V31" s="6">
        <v>0.73579379285600699</v>
      </c>
      <c r="W31" s="6">
        <v>4.34355653872265</v>
      </c>
      <c r="X31" s="6">
        <v>1.0675832642363201</v>
      </c>
      <c r="Y31" s="6">
        <v>49.7237859543201</v>
      </c>
      <c r="Z31" s="6">
        <v>7.6879393880642297</v>
      </c>
      <c r="AA31" s="6">
        <v>0</v>
      </c>
      <c r="AB31" s="6">
        <v>0</v>
      </c>
      <c r="AC31" s="6">
        <v>0</v>
      </c>
    </row>
    <row r="32" spans="1:29" x14ac:dyDescent="0.25">
      <c r="A32" s="6" t="s">
        <v>37</v>
      </c>
      <c r="B32" s="6" t="s">
        <v>38</v>
      </c>
      <c r="C32" s="6" t="s">
        <v>22</v>
      </c>
      <c r="D32" s="6">
        <v>131.54038259999999</v>
      </c>
      <c r="E32" s="6">
        <v>1618.1358464</v>
      </c>
      <c r="F32" s="6">
        <v>132.15159159999999</v>
      </c>
      <c r="G32" s="6">
        <v>114.24613890000001</v>
      </c>
      <c r="H32" s="6">
        <v>0</v>
      </c>
      <c r="I32" s="6">
        <v>119.33744969999999</v>
      </c>
      <c r="J32" s="6">
        <v>48.431741100000004</v>
      </c>
      <c r="K32" s="6">
        <v>0</v>
      </c>
      <c r="L32" s="6">
        <v>351.36629970000001</v>
      </c>
      <c r="M32" s="6">
        <v>267.74600820000001</v>
      </c>
      <c r="N32" s="6">
        <v>63.405276999999998</v>
      </c>
      <c r="O32" s="6">
        <v>0</v>
      </c>
      <c r="P32" s="6">
        <v>215.48444939999999</v>
      </c>
      <c r="Q32" s="6">
        <v>4.2961147500729799</v>
      </c>
      <c r="R32" s="6">
        <v>52.848388760432798</v>
      </c>
      <c r="S32" s="6">
        <v>4.3160768632155504</v>
      </c>
      <c r="T32" s="6">
        <v>3.73128398113065</v>
      </c>
      <c r="U32" s="6">
        <v>0</v>
      </c>
      <c r="V32" s="6">
        <v>3.8975664184533301</v>
      </c>
      <c r="W32" s="6">
        <v>1.5817828198367001</v>
      </c>
      <c r="X32" s="6">
        <v>0</v>
      </c>
      <c r="Y32" s="6">
        <v>11.475638986165899</v>
      </c>
      <c r="Z32" s="6">
        <v>8.7445965441580107</v>
      </c>
      <c r="AA32" s="6">
        <v>2.0708191687452402</v>
      </c>
      <c r="AB32" s="6">
        <v>0</v>
      </c>
      <c r="AC32" s="6">
        <v>7.0377317077888399</v>
      </c>
    </row>
    <row r="33" spans="1:29" x14ac:dyDescent="0.25">
      <c r="A33" s="6" t="s">
        <v>39</v>
      </c>
      <c r="B33" s="6" t="s">
        <v>40</v>
      </c>
      <c r="C33" s="6" t="s">
        <v>22</v>
      </c>
      <c r="D33" s="6">
        <v>62.929459299999998</v>
      </c>
      <c r="E33" s="6">
        <v>253.13851489999999</v>
      </c>
      <c r="F33" s="6">
        <v>45.963943899999997</v>
      </c>
      <c r="G33" s="6">
        <v>20.829880500000002</v>
      </c>
      <c r="H33" s="6">
        <v>82.726158600000005</v>
      </c>
      <c r="I33" s="6">
        <v>165.5251911</v>
      </c>
      <c r="J33" s="6">
        <v>15.656110999999999</v>
      </c>
      <c r="K33" s="6">
        <v>0</v>
      </c>
      <c r="L33" s="6">
        <v>55.081632300000003</v>
      </c>
      <c r="M33" s="6">
        <v>143.30079789999999</v>
      </c>
      <c r="N33" s="6">
        <v>22.568318000000001</v>
      </c>
      <c r="O33" s="6">
        <v>0</v>
      </c>
      <c r="P33" s="6">
        <v>10.2229785</v>
      </c>
      <c r="Q33" s="6">
        <v>7.1678298367315598</v>
      </c>
      <c r="R33" s="6">
        <v>28.8331382489113</v>
      </c>
      <c r="S33" s="6">
        <v>5.2354133050730898</v>
      </c>
      <c r="T33" s="6">
        <v>2.37257781338434</v>
      </c>
      <c r="U33" s="6">
        <v>9.4227256119339806</v>
      </c>
      <c r="V33" s="6">
        <v>18.853751751483301</v>
      </c>
      <c r="W33" s="6">
        <v>1.7832719492789499</v>
      </c>
      <c r="X33" s="6">
        <v>0</v>
      </c>
      <c r="Y33" s="6">
        <v>6.273941836583</v>
      </c>
      <c r="Z33" s="6">
        <v>16.322335297978</v>
      </c>
      <c r="AA33" s="6">
        <v>2.5705903868340698</v>
      </c>
      <c r="AB33" s="6">
        <v>0</v>
      </c>
      <c r="AC33" s="6">
        <v>1.16442396180838</v>
      </c>
    </row>
    <row r="34" spans="1:29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55.171906300000003</v>
      </c>
      <c r="F34" s="6">
        <v>35.710654400000003</v>
      </c>
      <c r="G34" s="6">
        <v>0</v>
      </c>
      <c r="H34" s="6">
        <v>20.269296400000002</v>
      </c>
      <c r="I34" s="6">
        <v>14.660963199999999</v>
      </c>
      <c r="J34" s="6">
        <v>19.945829199999999</v>
      </c>
      <c r="K34" s="6">
        <v>0</v>
      </c>
      <c r="L34" s="6">
        <v>3.2059205</v>
      </c>
      <c r="M34" s="6">
        <v>7.1060110999999999</v>
      </c>
      <c r="N34" s="6">
        <v>0</v>
      </c>
      <c r="O34" s="6">
        <v>0</v>
      </c>
      <c r="P34" s="6">
        <v>0</v>
      </c>
      <c r="Q34" s="6">
        <v>0</v>
      </c>
      <c r="R34" s="6">
        <v>35.3506124672205</v>
      </c>
      <c r="S34" s="6">
        <v>22.881092739136299</v>
      </c>
      <c r="T34" s="6">
        <v>0</v>
      </c>
      <c r="U34" s="6">
        <v>12.9872627225068</v>
      </c>
      <c r="V34" s="6">
        <v>9.3938031733259209</v>
      </c>
      <c r="W34" s="6">
        <v>12.780005725243001</v>
      </c>
      <c r="X34" s="6">
        <v>0</v>
      </c>
      <c r="Y34" s="6">
        <v>2.0541478588753699</v>
      </c>
      <c r="Z34" s="6">
        <v>4.55307531369216</v>
      </c>
      <c r="AA34" s="6">
        <v>0</v>
      </c>
      <c r="AB34" s="6">
        <v>0</v>
      </c>
      <c r="AC34" s="6">
        <v>0</v>
      </c>
    </row>
    <row r="35" spans="1:29" x14ac:dyDescent="0.25">
      <c r="A35" s="6" t="s">
        <v>43</v>
      </c>
      <c r="B35" s="6" t="s">
        <v>44</v>
      </c>
      <c r="C35" s="6" t="s">
        <v>22</v>
      </c>
      <c r="D35" s="6">
        <v>168.79517530000001</v>
      </c>
      <c r="E35" s="6">
        <v>1530.8593358000001</v>
      </c>
      <c r="F35" s="6">
        <v>309.86600329999999</v>
      </c>
      <c r="G35" s="6">
        <v>194.0989706</v>
      </c>
      <c r="H35" s="6">
        <v>162.14213100000001</v>
      </c>
      <c r="I35" s="6">
        <v>447.25815699999998</v>
      </c>
      <c r="J35" s="6">
        <v>329.05822669999998</v>
      </c>
      <c r="K35" s="6">
        <v>25.993635000000001</v>
      </c>
      <c r="L35" s="6">
        <v>0</v>
      </c>
      <c r="M35" s="6">
        <v>944.56038420000004</v>
      </c>
      <c r="N35" s="6">
        <v>0</v>
      </c>
      <c r="O35" s="6">
        <v>65.729233199999996</v>
      </c>
      <c r="P35" s="6">
        <v>0</v>
      </c>
      <c r="Q35" s="6">
        <v>4.03974585048541</v>
      </c>
      <c r="R35" s="6">
        <v>36.637792747829202</v>
      </c>
      <c r="S35" s="6">
        <v>7.4159696733800704</v>
      </c>
      <c r="T35" s="6">
        <v>4.6453372240719499</v>
      </c>
      <c r="U35" s="6">
        <v>3.8805196874374901</v>
      </c>
      <c r="V35" s="6">
        <v>10.7041524180135</v>
      </c>
      <c r="W35" s="6">
        <v>7.8752938495832199</v>
      </c>
      <c r="X35" s="6">
        <v>0.622101188281312</v>
      </c>
      <c r="Y35" s="6">
        <v>0</v>
      </c>
      <c r="Z35" s="6">
        <v>22.606000946549901</v>
      </c>
      <c r="AA35" s="6">
        <v>0</v>
      </c>
      <c r="AB35" s="6">
        <v>1.5730864143679599</v>
      </c>
      <c r="AC35" s="6">
        <v>0</v>
      </c>
    </row>
    <row r="36" spans="1:29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726.62064850000002</v>
      </c>
      <c r="F36" s="6">
        <v>256.1070216</v>
      </c>
      <c r="G36" s="6">
        <v>75.219421400000002</v>
      </c>
      <c r="H36" s="6">
        <v>0</v>
      </c>
      <c r="I36" s="6">
        <v>223.60455160000001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56.698507033422899</v>
      </c>
      <c r="S36" s="6">
        <v>19.9841358698969</v>
      </c>
      <c r="T36" s="6">
        <v>5.8694022831610999</v>
      </c>
      <c r="U36" s="6">
        <v>0</v>
      </c>
      <c r="V36" s="6">
        <v>17.4479548135191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</row>
    <row r="37" spans="1:29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2238.6671978999998</v>
      </c>
      <c r="F37" s="6">
        <v>546.38329469999996</v>
      </c>
      <c r="G37" s="6">
        <v>0</v>
      </c>
      <c r="H37" s="6">
        <v>0</v>
      </c>
      <c r="I37" s="6">
        <v>1358.1652056999999</v>
      </c>
      <c r="J37" s="6">
        <v>0</v>
      </c>
      <c r="K37" s="6">
        <v>240.16421</v>
      </c>
      <c r="L37" s="6">
        <v>213.21331670000001</v>
      </c>
      <c r="M37" s="6">
        <v>644.90161990000001</v>
      </c>
      <c r="N37" s="6">
        <v>0</v>
      </c>
      <c r="O37" s="6">
        <v>0</v>
      </c>
      <c r="P37" s="6">
        <v>0</v>
      </c>
      <c r="Q37" s="6">
        <v>0</v>
      </c>
      <c r="R37" s="6">
        <v>42.710472186731899</v>
      </c>
      <c r="S37" s="6">
        <v>10.424188344507</v>
      </c>
      <c r="T37" s="6">
        <v>0</v>
      </c>
      <c r="U37" s="6">
        <v>0</v>
      </c>
      <c r="V37" s="6">
        <v>25.911791309334198</v>
      </c>
      <c r="W37" s="6">
        <v>0</v>
      </c>
      <c r="X37" s="6">
        <v>4.5819793228201098</v>
      </c>
      <c r="Y37" s="6">
        <v>4.0677959820461798</v>
      </c>
      <c r="Z37" s="6">
        <v>12.3037728545606</v>
      </c>
      <c r="AA37" s="6">
        <v>0</v>
      </c>
      <c r="AB37" s="6">
        <v>0</v>
      </c>
      <c r="AC37" s="6">
        <v>0</v>
      </c>
    </row>
    <row r="38" spans="1:29" x14ac:dyDescent="0.25">
      <c r="A38" s="6" t="s">
        <v>49</v>
      </c>
      <c r="B38" s="6" t="s">
        <v>50</v>
      </c>
      <c r="C38" s="6" t="s">
        <v>22</v>
      </c>
      <c r="D38" s="6">
        <v>51.650998000000001</v>
      </c>
      <c r="E38" s="6">
        <v>2687.6890469999998</v>
      </c>
      <c r="F38" s="6">
        <v>851.22457240000006</v>
      </c>
      <c r="G38" s="6">
        <v>72.355814300000006</v>
      </c>
      <c r="H38" s="6">
        <v>321.67558930000001</v>
      </c>
      <c r="I38" s="6">
        <v>805.98842000000002</v>
      </c>
      <c r="J38" s="6">
        <v>247.41221429999999</v>
      </c>
      <c r="K38" s="6">
        <v>0</v>
      </c>
      <c r="L38" s="6">
        <v>333.54688859999999</v>
      </c>
      <c r="M38" s="6">
        <v>613.06994399999996</v>
      </c>
      <c r="N38" s="6">
        <v>132.88831289999999</v>
      </c>
      <c r="O38" s="6">
        <v>4.2273864000000003</v>
      </c>
      <c r="P38" s="6">
        <v>0</v>
      </c>
      <c r="Q38" s="6">
        <v>0.84373216162514497</v>
      </c>
      <c r="R38" s="6">
        <v>43.904082732371101</v>
      </c>
      <c r="S38" s="6">
        <v>13.904969435430701</v>
      </c>
      <c r="T38" s="6">
        <v>1.1819505908770001</v>
      </c>
      <c r="U38" s="6">
        <v>5.2546523941731298</v>
      </c>
      <c r="V38" s="6">
        <v>13.166025404803101</v>
      </c>
      <c r="W38" s="6">
        <v>4.0415413151126902</v>
      </c>
      <c r="X38" s="6">
        <v>0</v>
      </c>
      <c r="Y38" s="6">
        <v>5.4485730812368702</v>
      </c>
      <c r="Z38" s="6">
        <v>10.0146531356185</v>
      </c>
      <c r="AA38" s="6">
        <v>2.1707643189747401</v>
      </c>
      <c r="AB38" s="6">
        <v>6.9055429776918198E-2</v>
      </c>
      <c r="AC38" s="6">
        <v>0</v>
      </c>
    </row>
    <row r="39" spans="1:29" x14ac:dyDescent="0.25">
      <c r="A39" s="6" t="s">
        <v>51</v>
      </c>
      <c r="B39" s="6" t="s">
        <v>52</v>
      </c>
      <c r="C39" s="6" t="s">
        <v>22</v>
      </c>
      <c r="D39" s="6">
        <v>85.509449000000004</v>
      </c>
      <c r="E39" s="6">
        <v>1957.3263469999999</v>
      </c>
      <c r="F39" s="6">
        <v>107.001439</v>
      </c>
      <c r="G39" s="6">
        <v>180.61233350000001</v>
      </c>
      <c r="H39" s="6">
        <v>403.17962699999998</v>
      </c>
      <c r="I39" s="6">
        <v>559.97269700000004</v>
      </c>
      <c r="J39" s="6">
        <v>111.6948692</v>
      </c>
      <c r="K39" s="6">
        <v>0</v>
      </c>
      <c r="L39" s="6">
        <v>315.88928370000002</v>
      </c>
      <c r="M39" s="6">
        <v>353.61135780000001</v>
      </c>
      <c r="N39" s="6">
        <v>13.235080999999999</v>
      </c>
      <c r="O39" s="6">
        <v>0</v>
      </c>
      <c r="P39" s="6">
        <v>227.02913129999999</v>
      </c>
      <c r="Q39" s="6">
        <v>1.98165070674412</v>
      </c>
      <c r="R39" s="6">
        <v>45.360333673316497</v>
      </c>
      <c r="S39" s="6">
        <v>2.4797198402832401</v>
      </c>
      <c r="T39" s="6">
        <v>4.1856258286377201</v>
      </c>
      <c r="U39" s="6">
        <v>9.3435427561857001</v>
      </c>
      <c r="V39" s="6">
        <v>12.9771657254798</v>
      </c>
      <c r="W39" s="6">
        <v>2.5884883960586902</v>
      </c>
      <c r="X39" s="6">
        <v>0</v>
      </c>
      <c r="Y39" s="6">
        <v>7.3206204649617002</v>
      </c>
      <c r="Z39" s="6">
        <v>8.1948159565046197</v>
      </c>
      <c r="AA39" s="6">
        <v>0.30671823902719397</v>
      </c>
      <c r="AB39" s="6">
        <v>0</v>
      </c>
      <c r="AC39" s="6">
        <v>5.2613184128007697</v>
      </c>
    </row>
    <row r="40" spans="1:29" x14ac:dyDescent="0.25">
      <c r="A40" s="6" t="s">
        <v>53</v>
      </c>
      <c r="B40" s="6" t="s">
        <v>54</v>
      </c>
      <c r="C40" s="6" t="s">
        <v>22</v>
      </c>
      <c r="D40" s="6">
        <v>93.975355800000003</v>
      </c>
      <c r="E40" s="6">
        <v>1102.2678194</v>
      </c>
      <c r="F40" s="6">
        <v>177.62401779999999</v>
      </c>
      <c r="G40" s="6">
        <v>0</v>
      </c>
      <c r="H40" s="6">
        <v>287.47681879999999</v>
      </c>
      <c r="I40" s="6">
        <v>136.74226200000001</v>
      </c>
      <c r="J40" s="6">
        <v>105.9850847</v>
      </c>
      <c r="K40" s="6">
        <v>0</v>
      </c>
      <c r="L40" s="6">
        <v>0</v>
      </c>
      <c r="M40" s="6">
        <v>50.108015199999997</v>
      </c>
      <c r="N40" s="6">
        <v>0</v>
      </c>
      <c r="O40" s="6">
        <v>0</v>
      </c>
      <c r="P40" s="6">
        <v>108.97108299999999</v>
      </c>
      <c r="Q40" s="6">
        <v>4.5549443810468997</v>
      </c>
      <c r="R40" s="6">
        <v>53.426438959913398</v>
      </c>
      <c r="S40" s="6">
        <v>8.6093584315759895</v>
      </c>
      <c r="T40" s="6">
        <v>0</v>
      </c>
      <c r="U40" s="6">
        <v>13.9338756350236</v>
      </c>
      <c r="V40" s="6">
        <v>6.6278376138751698</v>
      </c>
      <c r="W40" s="6">
        <v>5.1370506865273704</v>
      </c>
      <c r="X40" s="6">
        <v>0</v>
      </c>
      <c r="Y40" s="6">
        <v>0</v>
      </c>
      <c r="Z40" s="6">
        <v>2.42871357429489</v>
      </c>
      <c r="AA40" s="6">
        <v>0</v>
      </c>
      <c r="AB40" s="6">
        <v>0</v>
      </c>
      <c r="AC40" s="6">
        <v>5.2817807177426497</v>
      </c>
    </row>
    <row r="41" spans="1:29" x14ac:dyDescent="0.25">
      <c r="A41" s="6" t="s">
        <v>55</v>
      </c>
      <c r="B41" s="6" t="s">
        <v>56</v>
      </c>
      <c r="C41" s="6" t="s">
        <v>22</v>
      </c>
      <c r="D41" s="6">
        <v>95.761835000000005</v>
      </c>
      <c r="E41" s="6">
        <v>2390.7525955000001</v>
      </c>
      <c r="F41" s="6">
        <v>325.04509619999999</v>
      </c>
      <c r="G41" s="6">
        <v>0</v>
      </c>
      <c r="H41" s="6">
        <v>43.790853200000001</v>
      </c>
      <c r="I41" s="6">
        <v>586.5139269</v>
      </c>
      <c r="J41" s="6">
        <v>337.68699579999998</v>
      </c>
      <c r="K41" s="6">
        <v>0</v>
      </c>
      <c r="L41" s="6">
        <v>360.38783469999998</v>
      </c>
      <c r="M41" s="6">
        <v>333.94985109999999</v>
      </c>
      <c r="N41" s="6">
        <v>51.2646248</v>
      </c>
      <c r="O41" s="6">
        <v>0</v>
      </c>
      <c r="P41" s="6">
        <v>0</v>
      </c>
      <c r="Q41" s="6">
        <v>2.1162118059519601</v>
      </c>
      <c r="R41" s="6">
        <v>52.832517961956199</v>
      </c>
      <c r="S41" s="6">
        <v>7.1830731945062496</v>
      </c>
      <c r="T41" s="6">
        <v>0</v>
      </c>
      <c r="U41" s="6">
        <v>0.96772081001318599</v>
      </c>
      <c r="V41" s="6">
        <v>12.9611937413378</v>
      </c>
      <c r="W41" s="6">
        <v>7.4624427072477202</v>
      </c>
      <c r="X41" s="6">
        <v>0</v>
      </c>
      <c r="Y41" s="6">
        <v>7.9641016748854296</v>
      </c>
      <c r="Z41" s="6">
        <v>7.3798566777017003</v>
      </c>
      <c r="AA41" s="6">
        <v>1.13288142639975</v>
      </c>
      <c r="AB41" s="6">
        <v>0</v>
      </c>
      <c r="AC41" s="6">
        <v>0</v>
      </c>
    </row>
    <row r="42" spans="1:29" x14ac:dyDescent="0.25">
      <c r="A42" s="6" t="s">
        <v>57</v>
      </c>
      <c r="B42" s="6" t="s">
        <v>58</v>
      </c>
      <c r="C42" s="6" t="s">
        <v>22</v>
      </c>
      <c r="D42" s="6">
        <v>439.43316679999998</v>
      </c>
      <c r="E42" s="6">
        <v>1551.4880545999999</v>
      </c>
      <c r="F42" s="6">
        <v>555.84014549999995</v>
      </c>
      <c r="G42" s="6">
        <v>179.9674157</v>
      </c>
      <c r="H42" s="6">
        <v>0</v>
      </c>
      <c r="I42" s="6">
        <v>622.79725829999995</v>
      </c>
      <c r="J42" s="6">
        <v>497.87135919999997</v>
      </c>
      <c r="K42" s="6">
        <v>0</v>
      </c>
      <c r="L42" s="6">
        <v>322.1220702</v>
      </c>
      <c r="M42" s="6">
        <v>729.50283000000002</v>
      </c>
      <c r="N42" s="6">
        <v>0</v>
      </c>
      <c r="O42" s="6">
        <v>0</v>
      </c>
      <c r="P42" s="6">
        <v>0</v>
      </c>
      <c r="Q42" s="6">
        <v>8.9698135640878895</v>
      </c>
      <c r="R42" s="6">
        <v>31.6693405234141</v>
      </c>
      <c r="S42" s="6">
        <v>11.345940300495499</v>
      </c>
      <c r="T42" s="6">
        <v>3.6735373849794399</v>
      </c>
      <c r="U42" s="6">
        <v>0</v>
      </c>
      <c r="V42" s="6">
        <v>12.712684697554099</v>
      </c>
      <c r="W42" s="6">
        <v>10.162667746368699</v>
      </c>
      <c r="X42" s="6">
        <v>0</v>
      </c>
      <c r="Y42" s="6">
        <v>6.5752317596160799</v>
      </c>
      <c r="Z42" s="6">
        <v>14.890784023484199</v>
      </c>
      <c r="AA42" s="6">
        <v>0</v>
      </c>
      <c r="AB42" s="6">
        <v>0</v>
      </c>
      <c r="AC42" s="6">
        <v>0</v>
      </c>
    </row>
    <row r="43" spans="1:29" x14ac:dyDescent="0.25">
      <c r="A43" s="6" t="s">
        <v>59</v>
      </c>
      <c r="B43" s="6" t="s">
        <v>60</v>
      </c>
      <c r="C43" s="6" t="s">
        <v>22</v>
      </c>
      <c r="D43" s="6">
        <v>0</v>
      </c>
      <c r="E43" s="6">
        <v>2216.3987391000001</v>
      </c>
      <c r="F43" s="6">
        <v>326.43566939999999</v>
      </c>
      <c r="G43" s="6">
        <v>137.93246679999999</v>
      </c>
      <c r="H43" s="6">
        <v>0</v>
      </c>
      <c r="I43" s="6">
        <v>548.70421160000001</v>
      </c>
      <c r="J43" s="6">
        <v>356.21867170000002</v>
      </c>
      <c r="K43" s="6">
        <v>0</v>
      </c>
      <c r="L43" s="6">
        <v>366.2339814</v>
      </c>
      <c r="M43" s="6">
        <v>669.67616090000001</v>
      </c>
      <c r="N43" s="6">
        <v>0</v>
      </c>
      <c r="O43" s="6">
        <v>0</v>
      </c>
      <c r="P43" s="6">
        <v>195.4169086</v>
      </c>
      <c r="Q43" s="6">
        <v>0</v>
      </c>
      <c r="R43" s="6">
        <v>46.011853949292302</v>
      </c>
      <c r="S43" s="6">
        <v>6.77671850254315</v>
      </c>
      <c r="T43" s="6">
        <v>2.8634416746890499</v>
      </c>
      <c r="U43" s="6">
        <v>0</v>
      </c>
      <c r="V43" s="6">
        <v>11.3909548855603</v>
      </c>
      <c r="W43" s="6">
        <v>7.3950057844405803</v>
      </c>
      <c r="X43" s="6">
        <v>0</v>
      </c>
      <c r="Y43" s="6">
        <v>7.60292097544112</v>
      </c>
      <c r="Z43" s="6">
        <v>13.9023006849235</v>
      </c>
      <c r="AA43" s="6">
        <v>0</v>
      </c>
      <c r="AB43" s="6">
        <v>0</v>
      </c>
      <c r="AC43" s="6">
        <v>4.0568035431099903</v>
      </c>
    </row>
    <row r="44" spans="1:29" x14ac:dyDescent="0.25">
      <c r="A44" s="6" t="s">
        <v>61</v>
      </c>
      <c r="B44" s="6" t="s">
        <v>62</v>
      </c>
      <c r="C44" s="6" t="s">
        <v>22</v>
      </c>
      <c r="D44" s="6">
        <v>49.886059899999999</v>
      </c>
      <c r="E44" s="6">
        <v>705.45492590000003</v>
      </c>
      <c r="F44" s="6">
        <v>383.44542660000002</v>
      </c>
      <c r="G44" s="6">
        <v>0</v>
      </c>
      <c r="H44" s="6">
        <v>320.66810120000002</v>
      </c>
      <c r="I44" s="6">
        <v>99.826742899999999</v>
      </c>
      <c r="J44" s="6">
        <v>374.88889690000002</v>
      </c>
      <c r="K44" s="6">
        <v>0</v>
      </c>
      <c r="L44" s="6">
        <v>128.58027799999999</v>
      </c>
      <c r="M44" s="6">
        <v>307.09252240000001</v>
      </c>
      <c r="N44" s="6">
        <v>0</v>
      </c>
      <c r="O44" s="6">
        <v>214.219335</v>
      </c>
      <c r="P44" s="6">
        <v>0</v>
      </c>
      <c r="Q44" s="6">
        <v>1.9305285370333101</v>
      </c>
      <c r="R44" s="6">
        <v>27.300229137572501</v>
      </c>
      <c r="S44" s="6">
        <v>14.838861596407799</v>
      </c>
      <c r="T44" s="6">
        <v>0</v>
      </c>
      <c r="U44" s="6">
        <v>12.4094571013191</v>
      </c>
      <c r="V44" s="6">
        <v>3.86317092016996</v>
      </c>
      <c r="W44" s="6">
        <v>14.5077345281059</v>
      </c>
      <c r="X44" s="6">
        <v>0</v>
      </c>
      <c r="Y44" s="6">
        <v>4.9758970036171499</v>
      </c>
      <c r="Z44" s="6">
        <v>11.8840990687809</v>
      </c>
      <c r="AA44" s="6">
        <v>0</v>
      </c>
      <c r="AB44" s="6">
        <v>8.2900221069934101</v>
      </c>
      <c r="AC44" s="6">
        <v>0</v>
      </c>
    </row>
    <row r="45" spans="1:29" x14ac:dyDescent="0.25">
      <c r="A45" s="6" t="s">
        <v>63</v>
      </c>
      <c r="B45" s="6" t="s">
        <v>64</v>
      </c>
      <c r="C45" s="6" t="s">
        <v>22</v>
      </c>
      <c r="D45" s="6">
        <v>163.75209000000001</v>
      </c>
      <c r="E45" s="6">
        <v>1706.3401727</v>
      </c>
      <c r="F45" s="6">
        <v>296.93101849999999</v>
      </c>
      <c r="G45" s="6">
        <v>154.15280659999999</v>
      </c>
      <c r="H45" s="6">
        <v>388.16683440000003</v>
      </c>
      <c r="I45" s="6">
        <v>720.78811540000004</v>
      </c>
      <c r="J45" s="6">
        <v>178.63297499999999</v>
      </c>
      <c r="K45" s="6">
        <v>0</v>
      </c>
      <c r="L45" s="6">
        <v>40.2615287</v>
      </c>
      <c r="M45" s="6">
        <v>594.857484</v>
      </c>
      <c r="N45" s="6">
        <v>31.996108199999998</v>
      </c>
      <c r="O45" s="6">
        <v>0</v>
      </c>
      <c r="P45" s="6">
        <v>0</v>
      </c>
      <c r="Q45" s="6">
        <v>3.82967069197678</v>
      </c>
      <c r="R45" s="6">
        <v>39.906183487073498</v>
      </c>
      <c r="S45" s="6">
        <v>6.9443267508113298</v>
      </c>
      <c r="T45" s="6">
        <v>3.6051722180888399</v>
      </c>
      <c r="U45" s="6">
        <v>9.0780590910264607</v>
      </c>
      <c r="V45" s="6">
        <v>16.857074133664799</v>
      </c>
      <c r="W45" s="6">
        <v>4.1776900006474396</v>
      </c>
      <c r="X45" s="6">
        <v>0</v>
      </c>
      <c r="Y45" s="6">
        <v>0.94159651016711798</v>
      </c>
      <c r="Z45" s="6">
        <v>13.911934024035</v>
      </c>
      <c r="AA45" s="6">
        <v>0.74829309250866805</v>
      </c>
      <c r="AB45" s="6">
        <v>0</v>
      </c>
      <c r="AC45" s="6">
        <v>0</v>
      </c>
    </row>
    <row r="46" spans="1:29" x14ac:dyDescent="0.25">
      <c r="A46" s="6" t="s">
        <v>65</v>
      </c>
      <c r="B46" s="6" t="s">
        <v>66</v>
      </c>
      <c r="C46" s="6" t="s">
        <v>22</v>
      </c>
      <c r="D46" s="6">
        <v>14.122425399999999</v>
      </c>
      <c r="E46" s="6">
        <v>354.2205659</v>
      </c>
      <c r="F46" s="6">
        <v>93.803756100000001</v>
      </c>
      <c r="G46" s="6">
        <v>0</v>
      </c>
      <c r="H46" s="6">
        <v>65.495398199999997</v>
      </c>
      <c r="I46" s="6">
        <v>135.53876690000001</v>
      </c>
      <c r="J46" s="6">
        <v>0</v>
      </c>
      <c r="K46" s="6">
        <v>0</v>
      </c>
      <c r="L46" s="6">
        <v>310.82307370000001</v>
      </c>
      <c r="M46" s="6">
        <v>57.173199799999999</v>
      </c>
      <c r="N46" s="6">
        <v>0</v>
      </c>
      <c r="O46" s="6">
        <v>0</v>
      </c>
      <c r="P46" s="6">
        <v>14.704653499999999</v>
      </c>
      <c r="Q46" s="6">
        <v>1.3502888057365501</v>
      </c>
      <c r="R46" s="6">
        <v>33.868124727104998</v>
      </c>
      <c r="S46" s="6">
        <v>8.9688674721462203</v>
      </c>
      <c r="T46" s="6">
        <v>0</v>
      </c>
      <c r="U46" s="6">
        <v>6.2622177502681504</v>
      </c>
      <c r="V46" s="6">
        <v>12.959281037406299</v>
      </c>
      <c r="W46" s="6">
        <v>0</v>
      </c>
      <c r="X46" s="6">
        <v>0</v>
      </c>
      <c r="Y46" s="6">
        <v>29.718756169300502</v>
      </c>
      <c r="Z46" s="6">
        <v>5.4665066014849701</v>
      </c>
      <c r="AA46" s="6">
        <v>0</v>
      </c>
      <c r="AB46" s="6">
        <v>0</v>
      </c>
      <c r="AC46" s="6">
        <v>1.40595743655228</v>
      </c>
    </row>
    <row r="47" spans="1:29" x14ac:dyDescent="0.25">
      <c r="A47" s="6" t="s">
        <v>67</v>
      </c>
      <c r="B47" s="6" t="s">
        <v>68</v>
      </c>
      <c r="C47" s="6" t="s">
        <v>22</v>
      </c>
      <c r="D47" s="6">
        <v>66.431768500000004</v>
      </c>
      <c r="E47" s="6">
        <v>1528.7338348000001</v>
      </c>
      <c r="F47" s="6">
        <v>333.79772459999998</v>
      </c>
      <c r="G47" s="6">
        <v>155.62304710000001</v>
      </c>
      <c r="H47" s="6">
        <v>88.450026600000001</v>
      </c>
      <c r="I47" s="6">
        <v>660.39084190000005</v>
      </c>
      <c r="J47" s="6">
        <v>360.74305509999999</v>
      </c>
      <c r="K47" s="6">
        <v>0</v>
      </c>
      <c r="L47" s="6">
        <v>503.75593730000003</v>
      </c>
      <c r="M47" s="6">
        <v>540.2158905</v>
      </c>
      <c r="N47" s="6">
        <v>0</v>
      </c>
      <c r="O47" s="6">
        <v>0</v>
      </c>
      <c r="P47" s="6">
        <v>0</v>
      </c>
      <c r="Q47" s="6">
        <v>1.5674738250561899</v>
      </c>
      <c r="R47" s="6">
        <v>36.0708487164056</v>
      </c>
      <c r="S47" s="6">
        <v>7.8760389492538696</v>
      </c>
      <c r="T47" s="6">
        <v>3.6719638572430502</v>
      </c>
      <c r="U47" s="6">
        <v>2.0870000099579502</v>
      </c>
      <c r="V47" s="6">
        <v>15.5820834272246</v>
      </c>
      <c r="W47" s="6">
        <v>8.5118206124537306</v>
      </c>
      <c r="X47" s="6">
        <v>0</v>
      </c>
      <c r="Y47" s="6">
        <v>11.886244544797901</v>
      </c>
      <c r="Z47" s="6">
        <v>12.746526057607101</v>
      </c>
      <c r="AA47" s="6">
        <v>0</v>
      </c>
      <c r="AB47" s="6">
        <v>0</v>
      </c>
      <c r="AC47" s="6">
        <v>0</v>
      </c>
    </row>
    <row r="48" spans="1:29" x14ac:dyDescent="0.25">
      <c r="A48" s="6" t="s">
        <v>69</v>
      </c>
      <c r="B48" s="6" t="s">
        <v>70</v>
      </c>
      <c r="C48" s="6" t="s">
        <v>22</v>
      </c>
      <c r="D48" s="6">
        <v>33.4721598</v>
      </c>
      <c r="E48" s="6">
        <v>916.89626080000005</v>
      </c>
      <c r="F48" s="6">
        <v>69.441695100000004</v>
      </c>
      <c r="G48" s="6">
        <v>33.022049199999998</v>
      </c>
      <c r="H48" s="6">
        <v>0</v>
      </c>
      <c r="I48" s="6">
        <v>151.5061805</v>
      </c>
      <c r="J48" s="6">
        <v>62.506818199999998</v>
      </c>
      <c r="K48" s="6">
        <v>0</v>
      </c>
      <c r="L48" s="6">
        <v>28.275557599999999</v>
      </c>
      <c r="M48" s="6">
        <v>405.87518260000002</v>
      </c>
      <c r="N48" s="6">
        <v>0</v>
      </c>
      <c r="O48" s="6">
        <v>0</v>
      </c>
      <c r="P48" s="6">
        <v>0</v>
      </c>
      <c r="Q48" s="6">
        <v>1.9677977898255801</v>
      </c>
      <c r="R48" s="6">
        <v>53.903496107878198</v>
      </c>
      <c r="S48" s="6">
        <v>4.0824140108079199</v>
      </c>
      <c r="T48" s="6">
        <v>1.94133619759044</v>
      </c>
      <c r="U48" s="6">
        <v>0</v>
      </c>
      <c r="V48" s="6">
        <v>8.9069103671288907</v>
      </c>
      <c r="W48" s="6">
        <v>3.6747189138057701</v>
      </c>
      <c r="X48" s="6">
        <v>0</v>
      </c>
      <c r="Y48" s="6">
        <v>1.6622942793003099</v>
      </c>
      <c r="Z48" s="6">
        <v>23.861032333662902</v>
      </c>
      <c r="AA48" s="6">
        <v>0</v>
      </c>
      <c r="AB48" s="6">
        <v>0</v>
      </c>
      <c r="AC48" s="6">
        <v>0</v>
      </c>
    </row>
    <row r="49" spans="1:29" x14ac:dyDescent="0.25">
      <c r="A49" s="6" t="s">
        <v>71</v>
      </c>
      <c r="B49" s="6" t="s">
        <v>72</v>
      </c>
      <c r="C49" s="6" t="s">
        <v>22</v>
      </c>
      <c r="D49" s="6">
        <v>22.675992099999998</v>
      </c>
      <c r="E49" s="6">
        <v>1511.334953</v>
      </c>
      <c r="F49" s="6">
        <v>49.357511600000002</v>
      </c>
      <c r="G49" s="6">
        <v>161.6560259</v>
      </c>
      <c r="H49" s="6">
        <v>0</v>
      </c>
      <c r="I49" s="6">
        <v>528.43553440000005</v>
      </c>
      <c r="J49" s="6">
        <v>84.084744099999995</v>
      </c>
      <c r="K49" s="6">
        <v>0</v>
      </c>
      <c r="L49" s="6">
        <v>42.262216600000002</v>
      </c>
      <c r="M49" s="6">
        <v>369.61917640000001</v>
      </c>
      <c r="N49" s="6">
        <v>0</v>
      </c>
      <c r="O49" s="6">
        <v>0</v>
      </c>
      <c r="P49" s="6">
        <v>0</v>
      </c>
      <c r="Q49" s="6">
        <v>0.81879749949025704</v>
      </c>
      <c r="R49" s="6">
        <v>54.572134041651303</v>
      </c>
      <c r="S49" s="6">
        <v>1.7822288392462999</v>
      </c>
      <c r="T49" s="6">
        <v>5.8371668679692403</v>
      </c>
      <c r="U49" s="6">
        <v>0</v>
      </c>
      <c r="V49" s="6">
        <v>19.0810480220849</v>
      </c>
      <c r="W49" s="6">
        <v>3.0361793173476301</v>
      </c>
      <c r="X49" s="6">
        <v>0</v>
      </c>
      <c r="Y49" s="6">
        <v>1.5260279295562</v>
      </c>
      <c r="Z49" s="6">
        <v>13.3464174826542</v>
      </c>
      <c r="AA49" s="6">
        <v>0</v>
      </c>
      <c r="AB49" s="6">
        <v>0</v>
      </c>
      <c r="AC49" s="6">
        <v>0</v>
      </c>
    </row>
    <row r="50" spans="1:29" x14ac:dyDescent="0.25">
      <c r="A50" s="6" t="s">
        <v>73</v>
      </c>
      <c r="B50" s="6" t="s">
        <v>74</v>
      </c>
      <c r="C50" s="6" t="s">
        <v>22</v>
      </c>
      <c r="D50" s="6">
        <v>20.594977499999999</v>
      </c>
      <c r="E50" s="6">
        <v>2013.8434952</v>
      </c>
      <c r="F50" s="6">
        <v>662.12131309999995</v>
      </c>
      <c r="G50" s="6">
        <v>159.17582429999999</v>
      </c>
      <c r="H50" s="6">
        <v>0</v>
      </c>
      <c r="I50" s="6">
        <v>524.04529200000002</v>
      </c>
      <c r="J50" s="6">
        <v>129.6212252</v>
      </c>
      <c r="K50" s="6">
        <v>0</v>
      </c>
      <c r="L50" s="6">
        <v>218.38828520000001</v>
      </c>
      <c r="M50" s="6">
        <v>507.15361739999997</v>
      </c>
      <c r="N50" s="6">
        <v>27.493578800000002</v>
      </c>
      <c r="O50" s="6">
        <v>0</v>
      </c>
      <c r="P50" s="6">
        <v>7.8266467999999998</v>
      </c>
      <c r="Q50" s="6">
        <v>0.48228812709832097</v>
      </c>
      <c r="R50" s="6">
        <v>47.159692578889398</v>
      </c>
      <c r="S50" s="6">
        <v>15.505394361653501</v>
      </c>
      <c r="T50" s="6">
        <v>3.7275403763358499</v>
      </c>
      <c r="U50" s="6">
        <v>0</v>
      </c>
      <c r="V50" s="6">
        <v>12.2719639967255</v>
      </c>
      <c r="W50" s="6">
        <v>3.0354380301652499</v>
      </c>
      <c r="X50" s="6">
        <v>0</v>
      </c>
      <c r="Y50" s="6">
        <v>5.11416324923501</v>
      </c>
      <c r="Z50" s="6">
        <v>11.8763989077912</v>
      </c>
      <c r="AA50" s="6">
        <v>0.64383787875864895</v>
      </c>
      <c r="AB50" s="6">
        <v>0</v>
      </c>
      <c r="AC50" s="6">
        <v>0.18328249334732499</v>
      </c>
    </row>
    <row r="51" spans="1:29" x14ac:dyDescent="0.25">
      <c r="A51" s="6" t="s">
        <v>75</v>
      </c>
      <c r="B51" s="6" t="s">
        <v>76</v>
      </c>
      <c r="C51" s="6" t="s">
        <v>22</v>
      </c>
      <c r="D51" s="6">
        <v>48.467803799999999</v>
      </c>
      <c r="E51" s="6">
        <v>1913.701237</v>
      </c>
      <c r="F51" s="6">
        <v>1065.9773971</v>
      </c>
      <c r="G51" s="6">
        <v>172.04061179999999</v>
      </c>
      <c r="H51" s="6">
        <v>92.627360400000001</v>
      </c>
      <c r="I51" s="6">
        <v>306.65505280000002</v>
      </c>
      <c r="J51" s="6">
        <v>135.41282480000001</v>
      </c>
      <c r="K51" s="6">
        <v>0</v>
      </c>
      <c r="L51" s="6">
        <v>22.380314800000001</v>
      </c>
      <c r="M51" s="6">
        <v>95.0497716</v>
      </c>
      <c r="N51" s="6">
        <v>0</v>
      </c>
      <c r="O51" s="6">
        <v>0</v>
      </c>
      <c r="P51" s="6">
        <v>0</v>
      </c>
      <c r="Q51" s="6">
        <v>1.25814832997086</v>
      </c>
      <c r="R51" s="6">
        <v>49.6766889898717</v>
      </c>
      <c r="S51" s="6">
        <v>27.671104873706899</v>
      </c>
      <c r="T51" s="6">
        <v>4.46590502256955</v>
      </c>
      <c r="U51" s="6">
        <v>2.4044613054422999</v>
      </c>
      <c r="V51" s="6">
        <v>7.9602852266528004</v>
      </c>
      <c r="W51" s="6">
        <v>3.5151049979854201</v>
      </c>
      <c r="X51" s="6">
        <v>0</v>
      </c>
      <c r="Y51" s="6">
        <v>0.58095794490779396</v>
      </c>
      <c r="Z51" s="6">
        <v>2.4673433088926502</v>
      </c>
      <c r="AA51" s="6">
        <v>0</v>
      </c>
      <c r="AB51" s="6">
        <v>0</v>
      </c>
      <c r="AC51" s="6">
        <v>0</v>
      </c>
    </row>
    <row r="52" spans="1:29" x14ac:dyDescent="0.25">
      <c r="A52" s="6" t="s">
        <v>77</v>
      </c>
      <c r="B52" s="6" t="s">
        <v>78</v>
      </c>
      <c r="C52" s="6" t="s">
        <v>22</v>
      </c>
      <c r="D52" s="6">
        <v>226.16839010000001</v>
      </c>
      <c r="E52" s="6">
        <v>778.80487300000004</v>
      </c>
      <c r="F52" s="6">
        <v>201.85922479999999</v>
      </c>
      <c r="G52" s="6">
        <v>99.980932899999999</v>
      </c>
      <c r="H52" s="6">
        <v>15.363822300000001</v>
      </c>
      <c r="I52" s="6">
        <v>774.84281899999996</v>
      </c>
      <c r="J52" s="6">
        <v>419.7624318</v>
      </c>
      <c r="K52" s="6">
        <v>0</v>
      </c>
      <c r="L52" s="6">
        <v>77.1783748</v>
      </c>
      <c r="M52" s="6">
        <v>99.547747599999994</v>
      </c>
      <c r="N52" s="6">
        <v>20.577454800000002</v>
      </c>
      <c r="O52" s="6">
        <v>66.310045599999995</v>
      </c>
      <c r="P52" s="6">
        <v>0</v>
      </c>
      <c r="Q52" s="6">
        <v>8.1343945469336596</v>
      </c>
      <c r="R52" s="6">
        <v>28.0105726059044</v>
      </c>
      <c r="S52" s="6">
        <v>7.2600887185665801</v>
      </c>
      <c r="T52" s="6">
        <v>3.5959240591468502</v>
      </c>
      <c r="U52" s="6">
        <v>0.55257674285040503</v>
      </c>
      <c r="V52" s="6">
        <v>27.868072982336301</v>
      </c>
      <c r="W52" s="6">
        <v>15.0972168777954</v>
      </c>
      <c r="X52" s="6">
        <v>0</v>
      </c>
      <c r="Y52" s="6">
        <v>2.7758050134094399</v>
      </c>
      <c r="Z52" s="6">
        <v>3.58034407407213</v>
      </c>
      <c r="AA52" s="6">
        <v>0.74009076175890298</v>
      </c>
      <c r="AB52" s="6">
        <v>2.3849136172259602</v>
      </c>
      <c r="AC52" s="6">
        <v>0</v>
      </c>
    </row>
    <row r="53" spans="1:29" x14ac:dyDescent="0.25">
      <c r="A53" s="6" t="s">
        <v>79</v>
      </c>
      <c r="B53" s="6" t="s">
        <v>80</v>
      </c>
      <c r="C53" s="6" t="s">
        <v>22</v>
      </c>
      <c r="D53" s="6">
        <v>15.4655094</v>
      </c>
      <c r="E53" s="6">
        <v>1657.8758479999999</v>
      </c>
      <c r="F53" s="6">
        <v>369.05863490000002</v>
      </c>
      <c r="G53" s="6">
        <v>0</v>
      </c>
      <c r="H53" s="6">
        <v>111.052549</v>
      </c>
      <c r="I53" s="6">
        <v>203.55722309999999</v>
      </c>
      <c r="J53" s="6">
        <v>84.448824799999997</v>
      </c>
      <c r="K53" s="6">
        <v>29.467282300000001</v>
      </c>
      <c r="L53" s="6">
        <v>296.71516509999998</v>
      </c>
      <c r="M53" s="6">
        <v>799.29528240000002</v>
      </c>
      <c r="N53" s="6">
        <v>0</v>
      </c>
      <c r="O53" s="6">
        <v>0</v>
      </c>
      <c r="P53" s="6">
        <v>0</v>
      </c>
      <c r="Q53" s="6">
        <v>0.43357963296456598</v>
      </c>
      <c r="R53" s="6">
        <v>46.478986439118401</v>
      </c>
      <c r="S53" s="6">
        <v>10.3466561187015</v>
      </c>
      <c r="T53" s="6">
        <v>0</v>
      </c>
      <c r="U53" s="6">
        <v>3.1133874862990001</v>
      </c>
      <c r="V53" s="6">
        <v>5.7067804102840798</v>
      </c>
      <c r="W53" s="6">
        <v>2.36754506521932</v>
      </c>
      <c r="X53" s="6">
        <v>0.82612302728917897</v>
      </c>
      <c r="Y53" s="6">
        <v>8.3184878720566804</v>
      </c>
      <c r="Z53" s="6">
        <v>22.408453948067201</v>
      </c>
      <c r="AA53" s="6">
        <v>0</v>
      </c>
      <c r="AB53" s="6">
        <v>0</v>
      </c>
      <c r="AC53" s="6">
        <v>0</v>
      </c>
    </row>
    <row r="54" spans="1:29" x14ac:dyDescent="0.25">
      <c r="A54" s="6" t="s">
        <v>81</v>
      </c>
      <c r="B54" s="6" t="s">
        <v>82</v>
      </c>
      <c r="C54" s="6" t="s">
        <v>22</v>
      </c>
      <c r="D54" s="6">
        <v>123.0738004</v>
      </c>
      <c r="E54" s="6">
        <v>893.16422120000004</v>
      </c>
      <c r="F54" s="6">
        <v>214.5800855</v>
      </c>
      <c r="G54" s="6">
        <v>50.649100500000003</v>
      </c>
      <c r="H54" s="6">
        <v>63.946392400000001</v>
      </c>
      <c r="I54" s="6">
        <v>180.00708030000001</v>
      </c>
      <c r="J54" s="6">
        <v>108.4082052</v>
      </c>
      <c r="K54" s="6">
        <v>0</v>
      </c>
      <c r="L54" s="6">
        <v>127.9015761</v>
      </c>
      <c r="M54" s="6">
        <v>142.2613288</v>
      </c>
      <c r="N54" s="6">
        <v>0</v>
      </c>
      <c r="O54" s="6">
        <v>0</v>
      </c>
      <c r="P54" s="6">
        <v>0</v>
      </c>
      <c r="Q54" s="6">
        <v>6.4639879762372301</v>
      </c>
      <c r="R54" s="6">
        <v>46.910087832488003</v>
      </c>
      <c r="S54" s="6">
        <v>11.2700110673754</v>
      </c>
      <c r="T54" s="6">
        <v>2.66015330293832</v>
      </c>
      <c r="U54" s="6">
        <v>3.3585434938543401</v>
      </c>
      <c r="V54" s="6">
        <v>9.4541941413614605</v>
      </c>
      <c r="W54" s="6">
        <v>5.6937328063386801</v>
      </c>
      <c r="X54" s="6">
        <v>0</v>
      </c>
      <c r="Y54" s="6">
        <v>6.7175487176407298</v>
      </c>
      <c r="Z54" s="6">
        <v>7.4717406617658302</v>
      </c>
      <c r="AA54" s="6">
        <v>0</v>
      </c>
      <c r="AB54" s="6">
        <v>0</v>
      </c>
      <c r="AC54" s="6">
        <v>0</v>
      </c>
    </row>
    <row r="55" spans="1:29" x14ac:dyDescent="0.25">
      <c r="A55" s="6" t="s">
        <v>83</v>
      </c>
      <c r="B55" s="6" t="s">
        <v>84</v>
      </c>
      <c r="C55" s="6" t="s">
        <v>22</v>
      </c>
      <c r="D55" s="6">
        <v>228.74918479999999</v>
      </c>
      <c r="E55" s="6">
        <v>1432.4382774000001</v>
      </c>
      <c r="F55" s="6">
        <v>604.36015569999995</v>
      </c>
      <c r="G55" s="6">
        <v>0</v>
      </c>
      <c r="H55" s="6">
        <v>0</v>
      </c>
      <c r="I55" s="6">
        <v>490.394454</v>
      </c>
      <c r="J55" s="6">
        <v>0</v>
      </c>
      <c r="K55" s="6">
        <v>0</v>
      </c>
      <c r="L55" s="6">
        <v>195.8398622</v>
      </c>
      <c r="M55" s="6">
        <v>1028.2601970999999</v>
      </c>
      <c r="N55" s="6">
        <v>0</v>
      </c>
      <c r="O55" s="6">
        <v>0</v>
      </c>
      <c r="P55" s="6">
        <v>0</v>
      </c>
      <c r="Q55" s="6">
        <v>5.7474061142923398</v>
      </c>
      <c r="R55" s="6">
        <v>35.990530506472602</v>
      </c>
      <c r="S55" s="6">
        <v>15.1847677933445</v>
      </c>
      <c r="T55" s="6">
        <v>0</v>
      </c>
      <c r="U55" s="6">
        <v>0</v>
      </c>
      <c r="V55" s="6">
        <v>12.321338263124</v>
      </c>
      <c r="W55" s="6">
        <v>0</v>
      </c>
      <c r="X55" s="6">
        <v>0</v>
      </c>
      <c r="Y55" s="6">
        <v>4.9205474651835797</v>
      </c>
      <c r="Z55" s="6">
        <v>25.835409857582999</v>
      </c>
      <c r="AA55" s="6">
        <v>0</v>
      </c>
      <c r="AB55" s="6">
        <v>0</v>
      </c>
      <c r="AC55" s="6">
        <v>0</v>
      </c>
    </row>
    <row r="56" spans="1:29" x14ac:dyDescent="0.25">
      <c r="A56" s="6" t="s">
        <v>85</v>
      </c>
      <c r="B56" s="6" t="s">
        <v>86</v>
      </c>
      <c r="C56" s="6" t="s">
        <v>22</v>
      </c>
      <c r="D56" s="6">
        <v>105.1909534</v>
      </c>
      <c r="E56" s="6">
        <v>1267.1245590000001</v>
      </c>
      <c r="F56" s="6">
        <v>246.41493790000001</v>
      </c>
      <c r="G56" s="6">
        <v>79.081906599999996</v>
      </c>
      <c r="H56" s="6">
        <v>54.502209200000003</v>
      </c>
      <c r="I56" s="6">
        <v>0</v>
      </c>
      <c r="J56" s="6">
        <v>70.961987800000003</v>
      </c>
      <c r="K56" s="6">
        <v>0</v>
      </c>
      <c r="L56" s="6">
        <v>176.39892699999999</v>
      </c>
      <c r="M56" s="6">
        <v>340.62020519999999</v>
      </c>
      <c r="N56" s="6">
        <v>0</v>
      </c>
      <c r="O56" s="6">
        <v>0</v>
      </c>
      <c r="P56" s="6">
        <v>161.41755420000001</v>
      </c>
      <c r="Q56" s="6">
        <v>4.2047566325941403</v>
      </c>
      <c r="R56" s="6">
        <v>50.650271925172703</v>
      </c>
      <c r="S56" s="6">
        <v>9.8498474537573504</v>
      </c>
      <c r="T56" s="6">
        <v>3.1611099676043102</v>
      </c>
      <c r="U56" s="6">
        <v>2.1785953850355901</v>
      </c>
      <c r="V56" s="6">
        <v>0</v>
      </c>
      <c r="W56" s="6">
        <v>2.83653564512815</v>
      </c>
      <c r="X56" s="6">
        <v>0</v>
      </c>
      <c r="Y56" s="6">
        <v>7.05112497141545</v>
      </c>
      <c r="Z56" s="6">
        <v>13.615477574046601</v>
      </c>
      <c r="AA56" s="6">
        <v>0</v>
      </c>
      <c r="AB56" s="6">
        <v>0</v>
      </c>
      <c r="AC56" s="6">
        <v>6.4522804452457203</v>
      </c>
    </row>
    <row r="57" spans="1:29" x14ac:dyDescent="0.25">
      <c r="A57" s="6" t="s">
        <v>87</v>
      </c>
      <c r="B57" s="6" t="s">
        <v>88</v>
      </c>
      <c r="C57" s="6" t="s">
        <v>22</v>
      </c>
      <c r="D57" s="6">
        <v>19.9760122</v>
      </c>
      <c r="E57" s="6">
        <v>423.13518010000001</v>
      </c>
      <c r="F57" s="6">
        <v>56.634563800000002</v>
      </c>
      <c r="G57" s="6">
        <v>0</v>
      </c>
      <c r="H57" s="6">
        <v>105.9617435</v>
      </c>
      <c r="I57" s="6">
        <v>108.1957871</v>
      </c>
      <c r="J57" s="6">
        <v>87.851051100000006</v>
      </c>
      <c r="K57" s="6">
        <v>0</v>
      </c>
      <c r="L57" s="6">
        <v>0</v>
      </c>
      <c r="M57" s="6">
        <v>90.582267099999996</v>
      </c>
      <c r="N57" s="6">
        <v>0</v>
      </c>
      <c r="O57" s="6">
        <v>0</v>
      </c>
      <c r="P57" s="6">
        <v>0</v>
      </c>
      <c r="Q57" s="6">
        <v>2.2386184866011001</v>
      </c>
      <c r="R57" s="6">
        <v>47.418785442228803</v>
      </c>
      <c r="S57" s="6">
        <v>6.3467713292280301</v>
      </c>
      <c r="T57" s="6">
        <v>0</v>
      </c>
      <c r="U57" s="6">
        <v>11.874638215909</v>
      </c>
      <c r="V57" s="6">
        <v>12.1249970589434</v>
      </c>
      <c r="W57" s="6">
        <v>9.8450574164045506</v>
      </c>
      <c r="X57" s="6">
        <v>0</v>
      </c>
      <c r="Y57" s="6">
        <v>0</v>
      </c>
      <c r="Z57" s="6">
        <v>10.151132050685201</v>
      </c>
      <c r="AA57" s="6">
        <v>0</v>
      </c>
      <c r="AB57" s="6">
        <v>0</v>
      </c>
      <c r="AC57" s="6">
        <v>0</v>
      </c>
    </row>
    <row r="58" spans="1:29" x14ac:dyDescent="0.25">
      <c r="A58" s="6" t="s">
        <v>89</v>
      </c>
      <c r="B58" s="6" t="s">
        <v>90</v>
      </c>
      <c r="C58" s="6" t="s">
        <v>22</v>
      </c>
      <c r="D58" s="6">
        <v>0</v>
      </c>
      <c r="E58" s="6">
        <v>1238.5002618999999</v>
      </c>
      <c r="F58" s="6">
        <v>231.07171099999999</v>
      </c>
      <c r="G58" s="6">
        <v>115.02782120000001</v>
      </c>
      <c r="H58" s="6">
        <v>28.3050952</v>
      </c>
      <c r="I58" s="6">
        <v>206.47120939999999</v>
      </c>
      <c r="J58" s="6">
        <v>85.4222015</v>
      </c>
      <c r="K58" s="6">
        <v>0</v>
      </c>
      <c r="L58" s="6">
        <v>39.3477192</v>
      </c>
      <c r="M58" s="6">
        <v>238.60527959999999</v>
      </c>
      <c r="N58" s="6">
        <v>0</v>
      </c>
      <c r="O58" s="6">
        <v>0</v>
      </c>
      <c r="P58" s="6">
        <v>62.399993899999998</v>
      </c>
      <c r="Q58" s="6">
        <v>0</v>
      </c>
      <c r="R58" s="6">
        <v>55.163332013151901</v>
      </c>
      <c r="S58" s="6">
        <v>10.2920329570098</v>
      </c>
      <c r="T58" s="6">
        <v>5.1233884132334699</v>
      </c>
      <c r="U58" s="6">
        <v>1.2607210609597299</v>
      </c>
      <c r="V58" s="6">
        <v>9.1963160813678098</v>
      </c>
      <c r="W58" s="6">
        <v>3.80474143413571</v>
      </c>
      <c r="X58" s="6">
        <v>0</v>
      </c>
      <c r="Y58" s="6">
        <v>1.75256426257028</v>
      </c>
      <c r="Z58" s="6">
        <v>10.6275813284636</v>
      </c>
      <c r="AA58" s="6">
        <v>0</v>
      </c>
      <c r="AB58" s="6">
        <v>0</v>
      </c>
      <c r="AC58" s="6">
        <v>2.7793224491076298</v>
      </c>
    </row>
    <row r="59" spans="1:29" x14ac:dyDescent="0.25">
      <c r="A59" s="6" t="s">
        <v>91</v>
      </c>
      <c r="B59" s="6" t="s">
        <v>92</v>
      </c>
      <c r="C59" s="6" t="s">
        <v>22</v>
      </c>
      <c r="D59" s="6">
        <v>47.143987600000003</v>
      </c>
      <c r="E59" s="6">
        <v>932.36036109999998</v>
      </c>
      <c r="F59" s="6">
        <v>409.71110879999998</v>
      </c>
      <c r="G59" s="6">
        <v>106.24233289999999</v>
      </c>
      <c r="H59" s="6">
        <v>18.0002228</v>
      </c>
      <c r="I59" s="6">
        <v>200.3192506</v>
      </c>
      <c r="J59" s="6">
        <v>98.707980300000003</v>
      </c>
      <c r="K59" s="6">
        <v>0</v>
      </c>
      <c r="L59" s="6">
        <v>36.034443400000001</v>
      </c>
      <c r="M59" s="6">
        <v>106.9069843</v>
      </c>
      <c r="N59" s="6">
        <v>21.232684500000001</v>
      </c>
      <c r="O59" s="6">
        <v>0</v>
      </c>
      <c r="P59" s="6">
        <v>0</v>
      </c>
      <c r="Q59" s="6">
        <v>2.3850334884330402</v>
      </c>
      <c r="R59" s="6">
        <v>47.168489508745402</v>
      </c>
      <c r="S59" s="6">
        <v>20.727451469782601</v>
      </c>
      <c r="T59" s="6">
        <v>5.3748427902554301</v>
      </c>
      <c r="U59" s="6">
        <v>0.91063858538041798</v>
      </c>
      <c r="V59" s="6">
        <v>10.134232282438701</v>
      </c>
      <c r="W59" s="6">
        <v>4.9936768308306796</v>
      </c>
      <c r="X59" s="6">
        <v>0</v>
      </c>
      <c r="Y59" s="6">
        <v>1.8229971332769701</v>
      </c>
      <c r="Z59" s="6">
        <v>5.4084677746454703</v>
      </c>
      <c r="AA59" s="6">
        <v>1.0741701362112399</v>
      </c>
      <c r="AB59" s="6">
        <v>0</v>
      </c>
      <c r="AC59" s="6">
        <v>0</v>
      </c>
    </row>
    <row r="60" spans="1:29" x14ac:dyDescent="0.25">
      <c r="A60" s="6" t="s">
        <v>93</v>
      </c>
      <c r="B60" s="6" t="s">
        <v>94</v>
      </c>
      <c r="C60" s="6" t="s">
        <v>22</v>
      </c>
      <c r="D60" s="6">
        <v>37.602981800000002</v>
      </c>
      <c r="E60" s="6">
        <v>908.28836769999998</v>
      </c>
      <c r="F60" s="6">
        <v>0</v>
      </c>
      <c r="G60" s="6">
        <v>138.15667260000001</v>
      </c>
      <c r="H60" s="6">
        <v>17.681999300000001</v>
      </c>
      <c r="I60" s="6">
        <v>380.63222760000002</v>
      </c>
      <c r="J60" s="6">
        <v>141.75480379999999</v>
      </c>
      <c r="K60" s="6">
        <v>0</v>
      </c>
      <c r="L60" s="6">
        <v>210.16091539999999</v>
      </c>
      <c r="M60" s="6">
        <v>231.2625458</v>
      </c>
      <c r="N60" s="6">
        <v>0</v>
      </c>
      <c r="O60" s="6">
        <v>0</v>
      </c>
      <c r="P60" s="6">
        <v>0</v>
      </c>
      <c r="Q60" s="6">
        <v>1.82049112787337</v>
      </c>
      <c r="R60" s="6">
        <v>43.973398804996798</v>
      </c>
      <c r="S60" s="6">
        <v>0</v>
      </c>
      <c r="T60" s="6">
        <v>6.6886450139123301</v>
      </c>
      <c r="U60" s="6">
        <v>0.85604708211499203</v>
      </c>
      <c r="V60" s="6">
        <v>18.4277299341319</v>
      </c>
      <c r="W60" s="6">
        <v>6.8628430591993697</v>
      </c>
      <c r="X60" s="6">
        <v>0</v>
      </c>
      <c r="Y60" s="6">
        <v>10.174620830506701</v>
      </c>
      <c r="Z60" s="6">
        <v>11.1962241472645</v>
      </c>
      <c r="AA60" s="6">
        <v>0</v>
      </c>
      <c r="AB60" s="6">
        <v>0</v>
      </c>
      <c r="AC60" s="6">
        <v>0</v>
      </c>
    </row>
    <row r="61" spans="1:29" x14ac:dyDescent="0.25">
      <c r="A61" t="s">
        <v>23</v>
      </c>
    </row>
    <row r="62" spans="1:29" x14ac:dyDescent="0.25">
      <c r="A62" t="s">
        <v>24</v>
      </c>
    </row>
    <row r="63" spans="1:29" x14ac:dyDescent="0.25">
      <c r="A63" t="s">
        <v>25</v>
      </c>
    </row>
    <row r="64" spans="1:2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1545</v>
      </c>
    </row>
    <row r="11" spans="1:7" x14ac:dyDescent="0.25">
      <c r="A11" t="s">
        <v>1546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45603.184566299999</v>
      </c>
      <c r="E17" s="6">
        <v>52104.835599600003</v>
      </c>
      <c r="F17" s="6">
        <v>46.672918445046399</v>
      </c>
      <c r="G17" s="6">
        <v>53.327081554953601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1548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36.092647999999997</v>
      </c>
      <c r="F28" s="6">
        <v>45.945945945945901</v>
      </c>
      <c r="G28" s="6">
        <v>54.054054054054099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132.79292599999999</v>
      </c>
      <c r="E29" s="6">
        <v>352.49439030000002</v>
      </c>
      <c r="F29" s="6">
        <v>27.363774312598899</v>
      </c>
      <c r="G29" s="6">
        <v>72.636225687401094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3434.5603046000001</v>
      </c>
      <c r="E30" s="6">
        <v>2888.4881399000001</v>
      </c>
      <c r="F30" s="6">
        <v>54.3181083419896</v>
      </c>
      <c r="G30" s="6">
        <v>45.6818916580104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1230.7544819</v>
      </c>
      <c r="E31" s="6">
        <v>1414.0266088000001</v>
      </c>
      <c r="F31" s="6">
        <v>46.535211788521003</v>
      </c>
      <c r="G31" s="6">
        <v>53.464788211478997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1516.1624079000001</v>
      </c>
      <c r="E32" s="6">
        <v>1545.6827767</v>
      </c>
      <c r="F32" s="6">
        <v>49.517931720576897</v>
      </c>
      <c r="G32" s="6">
        <v>50.482068279423103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502.49178080000002</v>
      </c>
      <c r="E33" s="6">
        <v>375.4512052</v>
      </c>
      <c r="F33" s="6">
        <v>57.235126746601701</v>
      </c>
      <c r="G33" s="6">
        <v>42.7648732533982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60.936929999999997</v>
      </c>
      <c r="E34" s="6">
        <v>95.133651099999994</v>
      </c>
      <c r="F34" s="6">
        <v>39.044469220599296</v>
      </c>
      <c r="G34" s="6">
        <v>60.955530779400704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1753.3742010999999</v>
      </c>
      <c r="E35" s="6">
        <v>2424.9870510000001</v>
      </c>
      <c r="F35" s="6">
        <v>41.963202684276602</v>
      </c>
      <c r="G35" s="6">
        <v>58.036797315723398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1036.6859010000001</v>
      </c>
      <c r="E36" s="6">
        <v>244.86574210000001</v>
      </c>
      <c r="F36" s="6">
        <v>80.893025777120897</v>
      </c>
      <c r="G36" s="6">
        <v>19.106974222879099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780.77316689999998</v>
      </c>
      <c r="E37" s="6">
        <v>4460.7216779999999</v>
      </c>
      <c r="F37" s="6">
        <v>14.8960018087149</v>
      </c>
      <c r="G37" s="6">
        <v>85.1039981912851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3016.2016841999998</v>
      </c>
      <c r="E38" s="6">
        <v>3105.5275029999998</v>
      </c>
      <c r="F38" s="6">
        <v>49.270420039269503</v>
      </c>
      <c r="G38" s="6">
        <v>50.729579960730497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2485.2573186</v>
      </c>
      <c r="E39" s="6">
        <v>1829.8042969000001</v>
      </c>
      <c r="F39" s="6">
        <v>57.594943944086097</v>
      </c>
      <c r="G39" s="6">
        <v>42.405056055913903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431.18726600000002</v>
      </c>
      <c r="E40" s="6">
        <v>1631.9631907</v>
      </c>
      <c r="F40" s="6">
        <v>20.899458136934999</v>
      </c>
      <c r="G40" s="6">
        <v>79.100541863065004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2368.3251654999999</v>
      </c>
      <c r="E41" s="6">
        <v>2156.8284477000002</v>
      </c>
      <c r="F41" s="6">
        <v>52.336900974842699</v>
      </c>
      <c r="G41" s="6">
        <v>47.663099025157301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2495.5661307</v>
      </c>
      <c r="E42" s="6">
        <v>2403.4561696000001</v>
      </c>
      <c r="F42" s="6">
        <v>50.940085137950497</v>
      </c>
      <c r="G42" s="6">
        <v>49.059914862049503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2944.4327625000001</v>
      </c>
      <c r="E43" s="6">
        <v>1872.5840470000001</v>
      </c>
      <c r="F43" s="6">
        <v>61.125648486280198</v>
      </c>
      <c r="G43" s="6">
        <v>38.874351513719802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1193.8427638999999</v>
      </c>
      <c r="E44" s="6">
        <v>1390.2195248999999</v>
      </c>
      <c r="F44" s="6">
        <v>46.200231669121401</v>
      </c>
      <c r="G44" s="6">
        <v>53.799768330878599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2469.5219827999999</v>
      </c>
      <c r="E45" s="6">
        <v>1806.3571506999999</v>
      </c>
      <c r="F45" s="6">
        <v>57.754719104480003</v>
      </c>
      <c r="G45" s="6">
        <v>42.245280895519997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337.84534760000003</v>
      </c>
      <c r="E46" s="6">
        <v>708.03649189999999</v>
      </c>
      <c r="F46" s="6">
        <v>32.302439419113803</v>
      </c>
      <c r="G46" s="6">
        <v>67.697560580886304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2060.3023354000002</v>
      </c>
      <c r="E47" s="6">
        <v>2177.8397909999999</v>
      </c>
      <c r="F47" s="6">
        <v>48.613337494419497</v>
      </c>
      <c r="G47" s="6">
        <v>51.386662505580503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879.03396569999995</v>
      </c>
      <c r="E48" s="6">
        <v>821.9619381</v>
      </c>
      <c r="F48" s="6">
        <v>51.677606262087501</v>
      </c>
      <c r="G48" s="6">
        <v>48.322393737912499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1470.9051586</v>
      </c>
      <c r="E49" s="6">
        <v>1298.5209955</v>
      </c>
      <c r="F49" s="6">
        <v>53.1122722453674</v>
      </c>
      <c r="G49" s="6">
        <v>46.8877277546326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1645.0694632</v>
      </c>
      <c r="E50" s="6">
        <v>2625.1947922999998</v>
      </c>
      <c r="F50" s="6">
        <v>38.523832830279503</v>
      </c>
      <c r="G50" s="6">
        <v>61.476167169720497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953.01582099999996</v>
      </c>
      <c r="E51" s="6">
        <v>2899.2965531</v>
      </c>
      <c r="F51" s="6">
        <v>24.738799153655101</v>
      </c>
      <c r="G51" s="6">
        <v>75.261200846344906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942.93771319999996</v>
      </c>
      <c r="E52" s="6">
        <v>1837.4584035</v>
      </c>
      <c r="F52" s="6">
        <v>33.913790468070303</v>
      </c>
      <c r="G52" s="6">
        <v>66.086209531929796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1793.9042417000001</v>
      </c>
      <c r="E53" s="6">
        <v>1773.0320773000001</v>
      </c>
      <c r="F53" s="6">
        <v>50.292578315581601</v>
      </c>
      <c r="G53" s="6">
        <v>49.7074216844183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886.03474370000004</v>
      </c>
      <c r="E54" s="6">
        <v>1017.9570467</v>
      </c>
      <c r="F54" s="6">
        <v>46.535638870263099</v>
      </c>
      <c r="G54" s="6">
        <v>53.464361129736901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2407.0524897</v>
      </c>
      <c r="E55" s="6">
        <v>1572.9896415000001</v>
      </c>
      <c r="F55" s="6">
        <v>60.478065566965803</v>
      </c>
      <c r="G55" s="6">
        <v>39.521934433034197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1087.7689215</v>
      </c>
      <c r="E56" s="6">
        <v>1413.9443188</v>
      </c>
      <c r="F56" s="6">
        <v>43.480959527142197</v>
      </c>
      <c r="G56" s="6">
        <v>56.519040472857803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423.0750018</v>
      </c>
      <c r="E57" s="6">
        <v>469.2616031</v>
      </c>
      <c r="F57" s="6">
        <v>47.4120415409174</v>
      </c>
      <c r="G57" s="6">
        <v>52.5879584590826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1054.7546909</v>
      </c>
      <c r="E58" s="6">
        <v>1190.396602</v>
      </c>
      <c r="F58" s="6">
        <v>46.979225597647897</v>
      </c>
      <c r="G58" s="6">
        <v>53.020774402352103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642.472264</v>
      </c>
      <c r="E59" s="6">
        <v>1334.1870922999999</v>
      </c>
      <c r="F59" s="6">
        <v>32.502932887870401</v>
      </c>
      <c r="G59" s="6">
        <v>67.497067112129599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1135.4664831</v>
      </c>
      <c r="E60" s="6">
        <v>930.07403090000003</v>
      </c>
      <c r="F60" s="6">
        <v>54.971881471408402</v>
      </c>
      <c r="G60" s="6">
        <v>45.028118528591598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1549</v>
      </c>
    </row>
    <row r="11" spans="1:7" x14ac:dyDescent="0.25">
      <c r="A11" t="s">
        <v>1550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36621.958304500004</v>
      </c>
      <c r="E17" s="6">
        <v>61086.061861399998</v>
      </c>
      <c r="F17" s="6">
        <v>37.481015624223097</v>
      </c>
      <c r="G17" s="6">
        <v>62.518984375776903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1552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27.069486000000001</v>
      </c>
      <c r="E28" s="6">
        <v>39.701912800000002</v>
      </c>
      <c r="F28" s="6">
        <v>40.540540540540498</v>
      </c>
      <c r="G28" s="6">
        <v>59.459459459459502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129.56759819999999</v>
      </c>
      <c r="E29" s="6">
        <v>355.71971810000002</v>
      </c>
      <c r="F29" s="6">
        <v>26.699151996773502</v>
      </c>
      <c r="G29" s="6">
        <v>73.300848003226506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2394.7552986000001</v>
      </c>
      <c r="E30" s="6">
        <v>3928.2931459000001</v>
      </c>
      <c r="F30" s="6">
        <v>37.8734295588552</v>
      </c>
      <c r="G30" s="6">
        <v>62.1265704411448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652.905798</v>
      </c>
      <c r="E31" s="6">
        <v>1991.8752927</v>
      </c>
      <c r="F31" s="6">
        <v>24.686572370615099</v>
      </c>
      <c r="G31" s="6">
        <v>75.313427629384805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1510.0480757</v>
      </c>
      <c r="E32" s="6">
        <v>1551.7971089</v>
      </c>
      <c r="F32" s="6">
        <v>49.3182373587995</v>
      </c>
      <c r="G32" s="6">
        <v>50.6817626412005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357.98405960000002</v>
      </c>
      <c r="E33" s="6">
        <v>519.9589264</v>
      </c>
      <c r="F33" s="6">
        <v>40.775319731297401</v>
      </c>
      <c r="G33" s="6">
        <v>59.2246802687025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35.698550599999997</v>
      </c>
      <c r="E34" s="6">
        <v>120.37203049999999</v>
      </c>
      <c r="F34" s="6">
        <v>22.873337401830199</v>
      </c>
      <c r="G34" s="6">
        <v>77.126662598169801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1382.6827939</v>
      </c>
      <c r="E35" s="6">
        <v>2795.6784582</v>
      </c>
      <c r="F35" s="6">
        <v>33.0915090983356</v>
      </c>
      <c r="G35" s="6">
        <v>66.908490901664393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387.37045239999998</v>
      </c>
      <c r="E36" s="6">
        <v>894.1811907</v>
      </c>
      <c r="F36" s="6">
        <v>30.226675178143701</v>
      </c>
      <c r="G36" s="6">
        <v>69.773324821856306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2170.7473903</v>
      </c>
      <c r="E37" s="6">
        <v>3070.7474545999999</v>
      </c>
      <c r="F37" s="6">
        <v>41.414662315506199</v>
      </c>
      <c r="G37" s="6">
        <v>58.585337684493801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1855.6028007</v>
      </c>
      <c r="E38" s="6">
        <v>4266.1263865000001</v>
      </c>
      <c r="F38" s="6">
        <v>30.311742711191801</v>
      </c>
      <c r="G38" s="6">
        <v>69.688257288808103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1657.5612963000001</v>
      </c>
      <c r="E39" s="6">
        <v>2657.5003191999999</v>
      </c>
      <c r="F39" s="6">
        <v>38.413386505210603</v>
      </c>
      <c r="G39" s="6">
        <v>61.586613494789397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670.73976770000002</v>
      </c>
      <c r="E40" s="6">
        <v>1392.410689</v>
      </c>
      <c r="F40" s="6">
        <v>32.510463089194403</v>
      </c>
      <c r="G40" s="6">
        <v>67.489536910805597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1828.3557851999999</v>
      </c>
      <c r="E41" s="6">
        <v>2696.7978280000002</v>
      </c>
      <c r="F41" s="6">
        <v>40.4042810804618</v>
      </c>
      <c r="G41" s="6">
        <v>59.5957189195382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1971.7309759</v>
      </c>
      <c r="E42" s="6">
        <v>2927.2913244000001</v>
      </c>
      <c r="F42" s="6">
        <v>40.247438264962703</v>
      </c>
      <c r="G42" s="6">
        <v>59.752561735037297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1250.3852331999999</v>
      </c>
      <c r="E43" s="6">
        <v>3566.6315762999998</v>
      </c>
      <c r="F43" s="6">
        <v>25.9576680474526</v>
      </c>
      <c r="G43" s="6">
        <v>74.0423319525474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1255.7631624999999</v>
      </c>
      <c r="E44" s="6">
        <v>1328.2991262999999</v>
      </c>
      <c r="F44" s="6">
        <v>48.596474161741597</v>
      </c>
      <c r="G44" s="6">
        <v>51.403525838258403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1803.1953859</v>
      </c>
      <c r="E45" s="6">
        <v>2472.6837476000001</v>
      </c>
      <c r="F45" s="6">
        <v>42.171336691268998</v>
      </c>
      <c r="G45" s="6">
        <v>57.828663308731002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568.96506120000004</v>
      </c>
      <c r="E46" s="6">
        <v>476.91677829999998</v>
      </c>
      <c r="F46" s="6">
        <v>54.400510622882798</v>
      </c>
      <c r="G46" s="6">
        <v>45.599489377117202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1885.3785449</v>
      </c>
      <c r="E47" s="6">
        <v>2352.7635814999999</v>
      </c>
      <c r="F47" s="6">
        <v>44.485967876247102</v>
      </c>
      <c r="G47" s="6">
        <v>55.514032123752898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740.55799130000003</v>
      </c>
      <c r="E48" s="6">
        <v>960.43791250000004</v>
      </c>
      <c r="F48" s="6">
        <v>43.536729844299103</v>
      </c>
      <c r="G48" s="6">
        <v>56.463270155700897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907.28680919999999</v>
      </c>
      <c r="E49" s="6">
        <v>1862.1393449</v>
      </c>
      <c r="F49" s="6">
        <v>32.7608233155741</v>
      </c>
      <c r="G49" s="6">
        <v>67.2391766844259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1518.9099311</v>
      </c>
      <c r="E50" s="6">
        <v>2751.3543244000002</v>
      </c>
      <c r="F50" s="6">
        <v>35.569459879296197</v>
      </c>
      <c r="G50" s="6">
        <v>64.430540120703796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1177.7833442000001</v>
      </c>
      <c r="E51" s="6">
        <v>2674.5290298999998</v>
      </c>
      <c r="F51" s="6">
        <v>30.573412273587</v>
      </c>
      <c r="G51" s="6">
        <v>69.426587726413004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489.39810219999998</v>
      </c>
      <c r="E52" s="6">
        <v>2290.9980145</v>
      </c>
      <c r="F52" s="6">
        <v>17.601740243431799</v>
      </c>
      <c r="G52" s="6">
        <v>82.398259756568194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1452.6631026</v>
      </c>
      <c r="E53" s="6">
        <v>2114.2732163999999</v>
      </c>
      <c r="F53" s="6">
        <v>40.725793024733797</v>
      </c>
      <c r="G53" s="6">
        <v>59.274206975266203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676.39771689999998</v>
      </c>
      <c r="E54" s="6">
        <v>1227.5940734999999</v>
      </c>
      <c r="F54" s="6">
        <v>35.525243349809799</v>
      </c>
      <c r="G54" s="6">
        <v>64.474756650190201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2352.8887765999998</v>
      </c>
      <c r="E55" s="6">
        <v>1627.1533546000001</v>
      </c>
      <c r="F55" s="6">
        <v>59.117182658832597</v>
      </c>
      <c r="G55" s="6">
        <v>40.882817341167303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1222.7271916</v>
      </c>
      <c r="E56" s="6">
        <v>1278.9860487000001</v>
      </c>
      <c r="F56" s="6">
        <v>48.875593409473801</v>
      </c>
      <c r="G56" s="6">
        <v>51.124406590526199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434.9892026</v>
      </c>
      <c r="E57" s="6">
        <v>457.3474023</v>
      </c>
      <c r="F57" s="6">
        <v>48.747210437337998</v>
      </c>
      <c r="G57" s="6">
        <v>51.252789562662002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947.87511979999999</v>
      </c>
      <c r="E58" s="6">
        <v>1297.2761731000001</v>
      </c>
      <c r="F58" s="6">
        <v>42.218763733095898</v>
      </c>
      <c r="G58" s="6">
        <v>57.781236266904102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615.36518539999997</v>
      </c>
      <c r="E59" s="6">
        <v>1361.2941708999999</v>
      </c>
      <c r="F59" s="6">
        <v>31.131574767230902</v>
      </c>
      <c r="G59" s="6">
        <v>68.868425232769098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288.6083142</v>
      </c>
      <c r="E60" s="6">
        <v>1776.9321998</v>
      </c>
      <c r="F60" s="6">
        <v>13.972532237632</v>
      </c>
      <c r="G60" s="6">
        <v>86.027467762368005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1553</v>
      </c>
    </row>
    <row r="11" spans="1:7" x14ac:dyDescent="0.25">
      <c r="A11" t="s">
        <v>1554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6888.1822564000004</v>
      </c>
      <c r="E17" s="6">
        <v>90819.837909499998</v>
      </c>
      <c r="F17" s="6">
        <v>7.04976136524356</v>
      </c>
      <c r="G17" s="6">
        <v>92.950238634756403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1556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52.3343396</v>
      </c>
      <c r="F28" s="6">
        <v>21.6216216216216</v>
      </c>
      <c r="G28" s="6">
        <v>78.3783783783784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85.043468300000001</v>
      </c>
      <c r="E29" s="6">
        <v>400.24384800000001</v>
      </c>
      <c r="F29" s="6">
        <v>17.5243542214128</v>
      </c>
      <c r="G29" s="6">
        <v>82.475645778587193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46.919159200000003</v>
      </c>
      <c r="E30" s="6">
        <v>6276.1292853000004</v>
      </c>
      <c r="F30" s="6">
        <v>0.742033840351356</v>
      </c>
      <c r="G30" s="6">
        <v>99.257966159648603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72.182854300000002</v>
      </c>
      <c r="E31" s="6">
        <v>2572.5982364000001</v>
      </c>
      <c r="F31" s="6">
        <v>2.7292562909581002</v>
      </c>
      <c r="G31" s="6">
        <v>97.270743709041895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215.11619390000001</v>
      </c>
      <c r="E32" s="6">
        <v>2846.7289906999999</v>
      </c>
      <c r="F32" s="6">
        <v>7.0257044667692004</v>
      </c>
      <c r="G32" s="6">
        <v>92.974295533230801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3.1707318</v>
      </c>
      <c r="E33" s="6">
        <v>874.77225420000002</v>
      </c>
      <c r="F33" s="6">
        <v>0.36115463652670499</v>
      </c>
      <c r="G33" s="6">
        <v>99.638845363473294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16.5464892</v>
      </c>
      <c r="E34" s="6">
        <v>139.5240919</v>
      </c>
      <c r="F34" s="6">
        <v>10.601927079004099</v>
      </c>
      <c r="G34" s="6">
        <v>89.398072920995901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78.382076900000001</v>
      </c>
      <c r="E35" s="6">
        <v>4099.9791752000001</v>
      </c>
      <c r="F35" s="6">
        <v>1.8759047428128901</v>
      </c>
      <c r="G35" s="6">
        <v>98.124095257187093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136.04175720000001</v>
      </c>
      <c r="E36" s="6">
        <v>1145.5098859</v>
      </c>
      <c r="F36" s="6">
        <v>10.615394075803501</v>
      </c>
      <c r="G36" s="6">
        <v>89.384605924196507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182.12776489999999</v>
      </c>
      <c r="E37" s="6">
        <v>5059.36708</v>
      </c>
      <c r="F37" s="6">
        <v>3.4747294481689899</v>
      </c>
      <c r="G37" s="6">
        <v>96.525270551830999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238.20413579999999</v>
      </c>
      <c r="E38" s="6">
        <v>5883.5250513999999</v>
      </c>
      <c r="F38" s="6">
        <v>3.8911250157563999</v>
      </c>
      <c r="G38" s="6">
        <v>96.108874984243599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47.511989100000001</v>
      </c>
      <c r="E39" s="6">
        <v>4267.5496264000003</v>
      </c>
      <c r="F39" s="6">
        <v>1.10107324839427</v>
      </c>
      <c r="G39" s="6">
        <v>98.8989267516057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360.41722920000001</v>
      </c>
      <c r="E40" s="6">
        <v>1702.7332275000001</v>
      </c>
      <c r="F40" s="6">
        <v>17.4692654154019</v>
      </c>
      <c r="G40" s="6">
        <v>82.530734584598093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322.62445969999999</v>
      </c>
      <c r="E41" s="6">
        <v>4202.5291534999997</v>
      </c>
      <c r="F41" s="6">
        <v>7.12958028118417</v>
      </c>
      <c r="G41" s="6">
        <v>92.870419718815796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337.95262029999998</v>
      </c>
      <c r="E42" s="6">
        <v>4561.0696799999996</v>
      </c>
      <c r="F42" s="6">
        <v>6.8983686863255302</v>
      </c>
      <c r="G42" s="6">
        <v>93.101631313674503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308.13010780000002</v>
      </c>
      <c r="E43" s="6">
        <v>4508.8867017000002</v>
      </c>
      <c r="F43" s="6">
        <v>6.3966998660314696</v>
      </c>
      <c r="G43" s="6">
        <v>93.603300133968503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0</v>
      </c>
      <c r="E44" s="6">
        <v>2584.0622887999998</v>
      </c>
      <c r="F44" s="6">
        <v>0</v>
      </c>
      <c r="G44" s="6">
        <v>100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304.8437414</v>
      </c>
      <c r="E45" s="6">
        <v>3971.0353921000001</v>
      </c>
      <c r="F45" s="6">
        <v>7.1293816284856399</v>
      </c>
      <c r="G45" s="6">
        <v>92.870618371514396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118.6791048</v>
      </c>
      <c r="E46" s="6">
        <v>927.20273469999995</v>
      </c>
      <c r="F46" s="6">
        <v>11.3472765581948</v>
      </c>
      <c r="G46" s="6">
        <v>88.652723441805193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358.27392420000001</v>
      </c>
      <c r="E47" s="6">
        <v>3879.8682021999998</v>
      </c>
      <c r="F47" s="6">
        <v>8.4535608649898695</v>
      </c>
      <c r="G47" s="6">
        <v>91.546439135010104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0</v>
      </c>
      <c r="E48" s="6">
        <v>1700.9959038</v>
      </c>
      <c r="F48" s="6">
        <v>0</v>
      </c>
      <c r="G48" s="6">
        <v>100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30.4976269</v>
      </c>
      <c r="E49" s="6">
        <v>2738.9285272000002</v>
      </c>
      <c r="F49" s="6">
        <v>1.1012254959335099</v>
      </c>
      <c r="G49" s="6">
        <v>98.898774504066495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405.09078890000001</v>
      </c>
      <c r="E50" s="6">
        <v>3865.1734666000002</v>
      </c>
      <c r="F50" s="6">
        <v>9.4863166460542292</v>
      </c>
      <c r="G50" s="6">
        <v>90.513683353945794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511.35628639999999</v>
      </c>
      <c r="E51" s="6">
        <v>3340.9560876999999</v>
      </c>
      <c r="F51" s="6">
        <v>13.2740088742016</v>
      </c>
      <c r="G51" s="6">
        <v>86.725991125798402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187.11513009999999</v>
      </c>
      <c r="E52" s="6">
        <v>2593.2809865999998</v>
      </c>
      <c r="F52" s="6">
        <v>6.7298011594867102</v>
      </c>
      <c r="G52" s="6">
        <v>93.270198840513302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392.6634626</v>
      </c>
      <c r="E53" s="6">
        <v>3174.2728563999999</v>
      </c>
      <c r="F53" s="6">
        <v>11.0084236858505</v>
      </c>
      <c r="G53" s="6">
        <v>88.991576314149498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148.01897589999999</v>
      </c>
      <c r="E54" s="6">
        <v>1755.9728144999999</v>
      </c>
      <c r="F54" s="6">
        <v>7.7741393973607096</v>
      </c>
      <c r="G54" s="6">
        <v>92.225860602639301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1013.6125034</v>
      </c>
      <c r="E55" s="6">
        <v>2966.4296278000002</v>
      </c>
      <c r="F55" s="6">
        <v>25.467381248408799</v>
      </c>
      <c r="G55" s="6">
        <v>74.532618751591201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263.61641100000003</v>
      </c>
      <c r="E56" s="6">
        <v>2238.0968293000001</v>
      </c>
      <c r="F56" s="6">
        <v>10.5374351765588</v>
      </c>
      <c r="G56" s="6">
        <v>89.462564823441298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0</v>
      </c>
      <c r="E57" s="6">
        <v>892.3366049</v>
      </c>
      <c r="F57" s="6">
        <v>0</v>
      </c>
      <c r="G57" s="6">
        <v>100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322.48318130000001</v>
      </c>
      <c r="E58" s="6">
        <v>1922.6681116</v>
      </c>
      <c r="F58" s="6">
        <v>14.3635389882103</v>
      </c>
      <c r="G58" s="6">
        <v>85.636461011789606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170.68620010000001</v>
      </c>
      <c r="E59" s="6">
        <v>1805.9731561999999</v>
      </c>
      <c r="F59" s="6">
        <v>8.6350842170144109</v>
      </c>
      <c r="G59" s="6">
        <v>91.364915782985605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196.4368226</v>
      </c>
      <c r="E60" s="6">
        <v>1869.1036913999999</v>
      </c>
      <c r="F60" s="6">
        <v>9.5101897672097593</v>
      </c>
      <c r="G60" s="6">
        <v>90.489810232790205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1557</v>
      </c>
    </row>
    <row r="11" spans="1:7" x14ac:dyDescent="0.25">
      <c r="A11" t="s">
        <v>1558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13747.2006492</v>
      </c>
      <c r="E17" s="6">
        <v>83960.819516699994</v>
      </c>
      <c r="F17" s="6">
        <v>14.069674757362201</v>
      </c>
      <c r="G17" s="6">
        <v>85.930325242637807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1560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61.357501599999999</v>
      </c>
      <c r="F28" s="6">
        <v>8.1081081081081106</v>
      </c>
      <c r="G28" s="6">
        <v>91.891891891891902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50.575160699999998</v>
      </c>
      <c r="E29" s="6">
        <v>434.71215560000002</v>
      </c>
      <c r="F29" s="6">
        <v>10.421694324426801</v>
      </c>
      <c r="G29" s="6">
        <v>89.578305675573205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441.90867600000001</v>
      </c>
      <c r="E30" s="6">
        <v>5881.1397685000002</v>
      </c>
      <c r="F30" s="6">
        <v>6.9888548202471403</v>
      </c>
      <c r="G30" s="6">
        <v>93.011145179752901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231.2984204</v>
      </c>
      <c r="E31" s="6">
        <v>2413.4826702999999</v>
      </c>
      <c r="F31" s="6">
        <v>8.7454655968816599</v>
      </c>
      <c r="G31" s="6">
        <v>91.254534403118299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198.07274670000001</v>
      </c>
      <c r="E32" s="6">
        <v>2863.7724379000001</v>
      </c>
      <c r="F32" s="6">
        <v>6.4690647226788602</v>
      </c>
      <c r="G32" s="6">
        <v>93.530935277321106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55.732226400000002</v>
      </c>
      <c r="E33" s="6">
        <v>822.21075959999996</v>
      </c>
      <c r="F33" s="6">
        <v>6.3480462044490897</v>
      </c>
      <c r="G33" s="6">
        <v>93.651953795550895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15.153620099999999</v>
      </c>
      <c r="E34" s="6">
        <v>140.91696099999999</v>
      </c>
      <c r="F34" s="6">
        <v>9.7094660590073207</v>
      </c>
      <c r="G34" s="6">
        <v>90.290533940992702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387.97641470000002</v>
      </c>
      <c r="E35" s="6">
        <v>3790.3848373999999</v>
      </c>
      <c r="F35" s="6">
        <v>9.2853726925839002</v>
      </c>
      <c r="G35" s="6">
        <v>90.714627307416094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55.961635899999997</v>
      </c>
      <c r="E36" s="6">
        <v>1225.5900071999999</v>
      </c>
      <c r="F36" s="6">
        <v>4.3667093871170097</v>
      </c>
      <c r="G36" s="6">
        <v>95.633290612883002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1656.9045756</v>
      </c>
      <c r="E37" s="6">
        <v>3584.5902692999998</v>
      </c>
      <c r="F37" s="6">
        <v>31.611298391568099</v>
      </c>
      <c r="G37" s="6">
        <v>68.388701608431901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773.51911540000003</v>
      </c>
      <c r="E38" s="6">
        <v>5348.2100718000002</v>
      </c>
      <c r="F38" s="6">
        <v>12.635631073281701</v>
      </c>
      <c r="G38" s="6">
        <v>87.364368926718299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370.18597319999998</v>
      </c>
      <c r="E39" s="6">
        <v>3944.8756423</v>
      </c>
      <c r="F39" s="6">
        <v>8.5789267033932095</v>
      </c>
      <c r="G39" s="6">
        <v>91.421073296606806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302.55174349999999</v>
      </c>
      <c r="E40" s="6">
        <v>1760.5987132</v>
      </c>
      <c r="F40" s="6">
        <v>14.6645506398952</v>
      </c>
      <c r="G40" s="6">
        <v>85.335449360104803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832.97669310000003</v>
      </c>
      <c r="E41" s="6">
        <v>3692.1769201000002</v>
      </c>
      <c r="F41" s="6">
        <v>18.4076998109011</v>
      </c>
      <c r="G41" s="6">
        <v>81.592300189098907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415.93829349999999</v>
      </c>
      <c r="E42" s="6">
        <v>4483.0840067999998</v>
      </c>
      <c r="F42" s="6">
        <v>8.4902306624431798</v>
      </c>
      <c r="G42" s="6">
        <v>91.509769337556804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427.69999109999998</v>
      </c>
      <c r="E43" s="6">
        <v>4389.3168183999996</v>
      </c>
      <c r="F43" s="6">
        <v>8.8789391445863508</v>
      </c>
      <c r="G43" s="6">
        <v>91.121060855413603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306.44142690000001</v>
      </c>
      <c r="E44" s="6">
        <v>2277.6208618999999</v>
      </c>
      <c r="F44" s="6">
        <v>11.8589024818866</v>
      </c>
      <c r="G44" s="6">
        <v>88.141097518113398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480.29041799999999</v>
      </c>
      <c r="E45" s="6">
        <v>3795.5887155</v>
      </c>
      <c r="F45" s="6">
        <v>11.232553657494501</v>
      </c>
      <c r="G45" s="6">
        <v>88.767446342505494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143.97072259999999</v>
      </c>
      <c r="E46" s="6">
        <v>901.91111690000002</v>
      </c>
      <c r="F46" s="6">
        <v>13.765486421375</v>
      </c>
      <c r="G46" s="6">
        <v>86.234513578624998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309.8556178</v>
      </c>
      <c r="E47" s="6">
        <v>3928.2865086000002</v>
      </c>
      <c r="F47" s="6">
        <v>7.3111190837575899</v>
      </c>
      <c r="G47" s="6">
        <v>92.688880916242397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144.04284730000001</v>
      </c>
      <c r="E48" s="6">
        <v>1556.9530565</v>
      </c>
      <c r="F48" s="6">
        <v>8.4681478055420598</v>
      </c>
      <c r="G48" s="6">
        <v>91.531852194457898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574.68649970000001</v>
      </c>
      <c r="E49" s="6">
        <v>2194.7396543999998</v>
      </c>
      <c r="F49" s="6">
        <v>20.751103937153399</v>
      </c>
      <c r="G49" s="6">
        <v>79.248896062846597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848.90561119999995</v>
      </c>
      <c r="E50" s="6">
        <v>3421.3586442999999</v>
      </c>
      <c r="F50" s="6">
        <v>19.8794631996516</v>
      </c>
      <c r="G50" s="6">
        <v>80.120536800348404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897.63754280000001</v>
      </c>
      <c r="E51" s="6">
        <v>2954.6748312999998</v>
      </c>
      <c r="F51" s="6">
        <v>23.3012657238034</v>
      </c>
      <c r="G51" s="6">
        <v>76.698734276196603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393.90852740000003</v>
      </c>
      <c r="E52" s="6">
        <v>2386.4875892999999</v>
      </c>
      <c r="F52" s="6">
        <v>14.167352811135499</v>
      </c>
      <c r="G52" s="6">
        <v>85.832647188864499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518.87790849999999</v>
      </c>
      <c r="E53" s="6">
        <v>3048.0584104999998</v>
      </c>
      <c r="F53" s="6">
        <v>14.546878948639799</v>
      </c>
      <c r="G53" s="6">
        <v>85.453121051360199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219.20519680000001</v>
      </c>
      <c r="E54" s="6">
        <v>1684.7865936000001</v>
      </c>
      <c r="F54" s="6">
        <v>11.512927624228301</v>
      </c>
      <c r="G54" s="6">
        <v>88.487072375771703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976.33841470000004</v>
      </c>
      <c r="E55" s="6">
        <v>3003.7037165000002</v>
      </c>
      <c r="F55" s="6">
        <v>24.5308562702483</v>
      </c>
      <c r="G55" s="6">
        <v>75.469143729751707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607.68966760000001</v>
      </c>
      <c r="E56" s="6">
        <v>1894.0235726999999</v>
      </c>
      <c r="F56" s="6">
        <v>24.290940216918202</v>
      </c>
      <c r="G56" s="6">
        <v>75.709059783081798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48.615518899999998</v>
      </c>
      <c r="E57" s="6">
        <v>843.72108600000001</v>
      </c>
      <c r="F57" s="6">
        <v>5.4481143811698898</v>
      </c>
      <c r="G57" s="6">
        <v>94.551885618830099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404.29853910000003</v>
      </c>
      <c r="E58" s="6">
        <v>1840.8527538000001</v>
      </c>
      <c r="F58" s="6">
        <v>18.0076300594326</v>
      </c>
      <c r="G58" s="6">
        <v>81.9923699405674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294.4489087</v>
      </c>
      <c r="E59" s="6">
        <v>1682.2104476</v>
      </c>
      <c r="F59" s="6">
        <v>14.896289932887701</v>
      </c>
      <c r="G59" s="6">
        <v>85.103710067112303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356.11809770000002</v>
      </c>
      <c r="E60" s="6">
        <v>1709.4224162999999</v>
      </c>
      <c r="F60" s="6">
        <v>17.240915648290201</v>
      </c>
      <c r="G60" s="6">
        <v>82.759084351709802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1561</v>
      </c>
    </row>
    <row r="11" spans="1:7" x14ac:dyDescent="0.25">
      <c r="A11" t="s">
        <v>1562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845.52017020000005</v>
      </c>
      <c r="E17" s="6">
        <v>96862.499995699996</v>
      </c>
      <c r="F17" s="6">
        <v>0.86535390724771399</v>
      </c>
      <c r="G17" s="6">
        <v>99.134646092752305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1564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66.7713988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485.28731629999999</v>
      </c>
      <c r="E29" s="6">
        <v>0</v>
      </c>
      <c r="F29" s="6">
        <v>100</v>
      </c>
      <c r="G29" s="6">
        <v>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6173.9826773000004</v>
      </c>
      <c r="E30" s="6">
        <v>149.06576720000001</v>
      </c>
      <c r="F30" s="6">
        <v>97.642501579603405</v>
      </c>
      <c r="G30" s="6">
        <v>2.3574984203966101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2315.3270137999998</v>
      </c>
      <c r="E31" s="6">
        <v>329.45407690000002</v>
      </c>
      <c r="F31" s="6">
        <v>87.543238339895893</v>
      </c>
      <c r="G31" s="6">
        <v>12.4567616601041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2980.5726801999999</v>
      </c>
      <c r="E32" s="6">
        <v>81.272504400000003</v>
      </c>
      <c r="F32" s="6">
        <v>97.345636389169101</v>
      </c>
      <c r="G32" s="6">
        <v>2.6543636108308801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877.94298600000002</v>
      </c>
      <c r="E33" s="6">
        <v>0</v>
      </c>
      <c r="F33" s="6">
        <v>100</v>
      </c>
      <c r="G33" s="6">
        <v>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156.0705811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4178.3612520999995</v>
      </c>
      <c r="E35" s="6">
        <v>0</v>
      </c>
      <c r="F35" s="6">
        <v>100</v>
      </c>
      <c r="G35" s="6">
        <v>0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1281.5516431000001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5241.4948449000003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5930.7751592000004</v>
      </c>
      <c r="E38" s="6">
        <v>190.95402799999999</v>
      </c>
      <c r="F38" s="6">
        <v>96.880717487482698</v>
      </c>
      <c r="G38" s="6">
        <v>3.11928251251735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4315.0616154999998</v>
      </c>
      <c r="E39" s="6">
        <v>0</v>
      </c>
      <c r="F39" s="6">
        <v>100</v>
      </c>
      <c r="G39" s="6">
        <v>0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2063.1504567000002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4525.1536132000001</v>
      </c>
      <c r="E41" s="6">
        <v>0</v>
      </c>
      <c r="F41" s="6">
        <v>100</v>
      </c>
      <c r="G41" s="6">
        <v>0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4845.8320935000002</v>
      </c>
      <c r="E42" s="6">
        <v>53.190206799999999</v>
      </c>
      <c r="F42" s="6">
        <v>98.914268938993303</v>
      </c>
      <c r="G42" s="6">
        <v>1.0857310610066599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4817.0168094999999</v>
      </c>
      <c r="E43" s="6">
        <v>0</v>
      </c>
      <c r="F43" s="6">
        <v>100</v>
      </c>
      <c r="G43" s="6">
        <v>0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2584.0622887999998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4275.8791334999996</v>
      </c>
      <c r="E45" s="6">
        <v>0</v>
      </c>
      <c r="F45" s="6">
        <v>100</v>
      </c>
      <c r="G45" s="6">
        <v>0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1045.8818395000001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4238.1421264000001</v>
      </c>
      <c r="E47" s="6">
        <v>0</v>
      </c>
      <c r="F47" s="6">
        <v>100</v>
      </c>
      <c r="G47" s="6">
        <v>0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1700.9959038</v>
      </c>
      <c r="E48" s="6">
        <v>0</v>
      </c>
      <c r="F48" s="6">
        <v>100</v>
      </c>
      <c r="G48" s="6">
        <v>0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2769.4261541000001</v>
      </c>
      <c r="E49" s="6">
        <v>0</v>
      </c>
      <c r="F49" s="6">
        <v>100</v>
      </c>
      <c r="G49" s="6">
        <v>0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4257.2626616999996</v>
      </c>
      <c r="E50" s="6">
        <v>13.0015938</v>
      </c>
      <c r="F50" s="6">
        <v>99.695531868238504</v>
      </c>
      <c r="G50" s="6">
        <v>0.304468131761501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3852.3123740999999</v>
      </c>
      <c r="E51" s="6">
        <v>0</v>
      </c>
      <c r="F51" s="6">
        <v>100</v>
      </c>
      <c r="G51" s="6">
        <v>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2780.3961167000002</v>
      </c>
      <c r="E52" s="6">
        <v>0</v>
      </c>
      <c r="F52" s="6">
        <v>100</v>
      </c>
      <c r="G52" s="6">
        <v>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3566.9363189999999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1875.4097973</v>
      </c>
      <c r="E54" s="6">
        <v>28.581993099999998</v>
      </c>
      <c r="F54" s="6">
        <v>98.498838427554603</v>
      </c>
      <c r="G54" s="6">
        <v>1.5011615724453999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3980.0421311999999</v>
      </c>
      <c r="E55" s="6">
        <v>0</v>
      </c>
      <c r="F55" s="6">
        <v>100</v>
      </c>
      <c r="G55" s="6">
        <v>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2501.7132403000001</v>
      </c>
      <c r="E56" s="6">
        <v>0</v>
      </c>
      <c r="F56" s="6">
        <v>100</v>
      </c>
      <c r="G56" s="6">
        <v>0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892.3366049</v>
      </c>
      <c r="E57" s="6">
        <v>0</v>
      </c>
      <c r="F57" s="6">
        <v>100</v>
      </c>
      <c r="G57" s="6">
        <v>0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2245.1512929</v>
      </c>
      <c r="E58" s="6">
        <v>0</v>
      </c>
      <c r="F58" s="6">
        <v>100</v>
      </c>
      <c r="G58" s="6">
        <v>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1976.6593562999999</v>
      </c>
      <c r="E59" s="6">
        <v>0</v>
      </c>
      <c r="F59" s="6">
        <v>100</v>
      </c>
      <c r="G59" s="6">
        <v>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2065.5405139999998</v>
      </c>
      <c r="E60" s="6">
        <v>0</v>
      </c>
      <c r="F60" s="6">
        <v>100</v>
      </c>
      <c r="G60" s="6">
        <v>0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1565</v>
      </c>
    </row>
    <row r="11" spans="1:7" x14ac:dyDescent="0.25">
      <c r="A11" t="s">
        <v>1566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171.02123309999999</v>
      </c>
      <c r="E17" s="6">
        <v>97536.998932799994</v>
      </c>
      <c r="F17" s="6">
        <v>0.17503295308780201</v>
      </c>
      <c r="G17" s="6">
        <v>99.824967046912207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1568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66.7713988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485.28731629999999</v>
      </c>
      <c r="E29" s="6">
        <v>0</v>
      </c>
      <c r="F29" s="6">
        <v>100</v>
      </c>
      <c r="G29" s="6">
        <v>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6323.0484445000002</v>
      </c>
      <c r="E30" s="6">
        <v>0</v>
      </c>
      <c r="F30" s="6">
        <v>100</v>
      </c>
      <c r="G30" s="6">
        <v>0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2644.7810906999998</v>
      </c>
      <c r="E31" s="6">
        <v>0</v>
      </c>
      <c r="F31" s="6">
        <v>100</v>
      </c>
      <c r="G31" s="6">
        <v>0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3037.5201926999998</v>
      </c>
      <c r="E32" s="6">
        <v>24.324991900000001</v>
      </c>
      <c r="F32" s="6">
        <v>99.2055446819341</v>
      </c>
      <c r="G32" s="6">
        <v>0.79445531806592096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877.94298600000002</v>
      </c>
      <c r="E33" s="6">
        <v>0</v>
      </c>
      <c r="F33" s="6">
        <v>100</v>
      </c>
      <c r="G33" s="6">
        <v>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156.0705811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4178.3612520999995</v>
      </c>
      <c r="E35" s="6">
        <v>0</v>
      </c>
      <c r="F35" s="6">
        <v>100</v>
      </c>
      <c r="G35" s="6">
        <v>0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1281.5516431000001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5241.4948449000003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6046.9065893999996</v>
      </c>
      <c r="E38" s="6">
        <v>74.822597799999997</v>
      </c>
      <c r="F38" s="6">
        <v>98.777753874567907</v>
      </c>
      <c r="G38" s="6">
        <v>1.22224612543213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4315.0616154999998</v>
      </c>
      <c r="E39" s="6">
        <v>0</v>
      </c>
      <c r="F39" s="6">
        <v>100</v>
      </c>
      <c r="G39" s="6">
        <v>0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2063.1504567000002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4525.1536132000001</v>
      </c>
      <c r="E41" s="6">
        <v>0</v>
      </c>
      <c r="F41" s="6">
        <v>100</v>
      </c>
      <c r="G41" s="6">
        <v>0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4899.0223003000001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4817.0168094999999</v>
      </c>
      <c r="E43" s="6">
        <v>0</v>
      </c>
      <c r="F43" s="6">
        <v>100</v>
      </c>
      <c r="G43" s="6">
        <v>0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2584.0622887999998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4275.8791334999996</v>
      </c>
      <c r="E45" s="6">
        <v>0</v>
      </c>
      <c r="F45" s="6">
        <v>100</v>
      </c>
      <c r="G45" s="6">
        <v>0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1045.8818395000001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4238.1421264000001</v>
      </c>
      <c r="E47" s="6">
        <v>0</v>
      </c>
      <c r="F47" s="6">
        <v>100</v>
      </c>
      <c r="G47" s="6">
        <v>0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1700.9959038</v>
      </c>
      <c r="E48" s="6">
        <v>0</v>
      </c>
      <c r="F48" s="6">
        <v>100</v>
      </c>
      <c r="G48" s="6">
        <v>0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2769.4261541000001</v>
      </c>
      <c r="E49" s="6">
        <v>0</v>
      </c>
      <c r="F49" s="6">
        <v>100</v>
      </c>
      <c r="G49" s="6">
        <v>0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4270.2642555000002</v>
      </c>
      <c r="E50" s="6">
        <v>0</v>
      </c>
      <c r="F50" s="6">
        <v>100</v>
      </c>
      <c r="G50" s="6">
        <v>0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3829.3537796000001</v>
      </c>
      <c r="E51" s="6">
        <v>22.9585945</v>
      </c>
      <c r="F51" s="6">
        <v>99.404030819142406</v>
      </c>
      <c r="G51" s="6">
        <v>0.59596918085760697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2780.3961167000002</v>
      </c>
      <c r="E52" s="6">
        <v>0</v>
      </c>
      <c r="F52" s="6">
        <v>100</v>
      </c>
      <c r="G52" s="6">
        <v>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3566.9363189999999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1875.4097973</v>
      </c>
      <c r="E54" s="6">
        <v>28.581993099999998</v>
      </c>
      <c r="F54" s="6">
        <v>98.498838427554603</v>
      </c>
      <c r="G54" s="6">
        <v>1.5011615724453999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3980.0421311999999</v>
      </c>
      <c r="E55" s="6">
        <v>0</v>
      </c>
      <c r="F55" s="6">
        <v>100</v>
      </c>
      <c r="G55" s="6">
        <v>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2501.7132403000001</v>
      </c>
      <c r="E56" s="6">
        <v>0</v>
      </c>
      <c r="F56" s="6">
        <v>100</v>
      </c>
      <c r="G56" s="6">
        <v>0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892.3366049</v>
      </c>
      <c r="E57" s="6">
        <v>0</v>
      </c>
      <c r="F57" s="6">
        <v>100</v>
      </c>
      <c r="G57" s="6">
        <v>0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2245.1512929</v>
      </c>
      <c r="E58" s="6">
        <v>0</v>
      </c>
      <c r="F58" s="6">
        <v>100</v>
      </c>
      <c r="G58" s="6">
        <v>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1976.6593562999999</v>
      </c>
      <c r="E59" s="6">
        <v>0</v>
      </c>
      <c r="F59" s="6">
        <v>100</v>
      </c>
      <c r="G59" s="6">
        <v>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2045.2074582</v>
      </c>
      <c r="E60" s="6">
        <v>20.3330558</v>
      </c>
      <c r="F60" s="6">
        <v>99.015606052644102</v>
      </c>
      <c r="G60" s="6">
        <v>0.98439394735590302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1569</v>
      </c>
    </row>
    <row r="11" spans="1:7" x14ac:dyDescent="0.25">
      <c r="A11" t="s">
        <v>1570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10832.950319199999</v>
      </c>
      <c r="E17" s="6">
        <v>86875.069846700004</v>
      </c>
      <c r="F17" s="6">
        <v>11.087063580662599</v>
      </c>
      <c r="G17" s="6">
        <v>88.912936419337399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1572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64.966766399999997</v>
      </c>
      <c r="F28" s="6">
        <v>2.7027027027027</v>
      </c>
      <c r="G28" s="6">
        <v>97.297297297297305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156.372792</v>
      </c>
      <c r="E29" s="6">
        <v>328.91452429999998</v>
      </c>
      <c r="F29" s="6">
        <v>32.222723889064497</v>
      </c>
      <c r="G29" s="6">
        <v>67.777276110935503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581.99924769999996</v>
      </c>
      <c r="E30" s="6">
        <v>5741.0491967999997</v>
      </c>
      <c r="F30" s="6">
        <v>9.2044091201964893</v>
      </c>
      <c r="G30" s="6">
        <v>90.795590879803498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395.07486999999998</v>
      </c>
      <c r="E31" s="6">
        <v>2249.7062206999999</v>
      </c>
      <c r="F31" s="6">
        <v>14.9379043652885</v>
      </c>
      <c r="G31" s="6">
        <v>85.062095634711497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152.23450919999999</v>
      </c>
      <c r="E32" s="6">
        <v>2909.6106754000002</v>
      </c>
      <c r="F32" s="6">
        <v>4.9719858458450403</v>
      </c>
      <c r="G32" s="6">
        <v>95.028014154154903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99.843234600000002</v>
      </c>
      <c r="E33" s="6">
        <v>778.09975139999995</v>
      </c>
      <c r="F33" s="6">
        <v>11.3724052919309</v>
      </c>
      <c r="G33" s="6">
        <v>88.627594708069097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38.741092899999998</v>
      </c>
      <c r="E34" s="6">
        <v>117.3294882</v>
      </c>
      <c r="F34" s="6">
        <v>24.822803008068</v>
      </c>
      <c r="G34" s="6">
        <v>75.177196991931993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804.78448490000005</v>
      </c>
      <c r="E35" s="6">
        <v>3373.5767672000002</v>
      </c>
      <c r="F35" s="6">
        <v>19.260768429142502</v>
      </c>
      <c r="G35" s="6">
        <v>80.739231570857498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111.8022758</v>
      </c>
      <c r="E36" s="6">
        <v>1169.7493672999999</v>
      </c>
      <c r="F36" s="6">
        <v>8.7239774067595697</v>
      </c>
      <c r="G36" s="6">
        <v>91.276022593240398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1179.4530067999999</v>
      </c>
      <c r="E37" s="6">
        <v>4062.0418380999999</v>
      </c>
      <c r="F37" s="6">
        <v>22.502225828717801</v>
      </c>
      <c r="G37" s="6">
        <v>77.497774171282202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1174.6501582999999</v>
      </c>
      <c r="E38" s="6">
        <v>4947.0790288999997</v>
      </c>
      <c r="F38" s="6">
        <v>19.188208468223198</v>
      </c>
      <c r="G38" s="6">
        <v>80.811791531776805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332.52050029999998</v>
      </c>
      <c r="E39" s="6">
        <v>3982.5411152000001</v>
      </c>
      <c r="F39" s="6">
        <v>7.7060429242902</v>
      </c>
      <c r="G39" s="6">
        <v>92.293957075709798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298.25445029999997</v>
      </c>
      <c r="E40" s="6">
        <v>1764.8960064</v>
      </c>
      <c r="F40" s="6">
        <v>14.4562627185735</v>
      </c>
      <c r="G40" s="6">
        <v>85.543737281426502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223.00483610000001</v>
      </c>
      <c r="E41" s="6">
        <v>4302.1487771000002</v>
      </c>
      <c r="F41" s="6">
        <v>4.9281163726572403</v>
      </c>
      <c r="G41" s="6">
        <v>95.0718836273428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91.560634800000003</v>
      </c>
      <c r="E42" s="6">
        <v>4807.4616655</v>
      </c>
      <c r="F42" s="6">
        <v>1.8689572977529201</v>
      </c>
      <c r="G42" s="6">
        <v>98.1310427022471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121.8560387</v>
      </c>
      <c r="E43" s="6">
        <v>4695.1607708000001</v>
      </c>
      <c r="F43" s="6">
        <v>2.5296992624081902</v>
      </c>
      <c r="G43" s="6">
        <v>97.470300737591799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77.873123500000005</v>
      </c>
      <c r="E44" s="6">
        <v>2506.1891652999998</v>
      </c>
      <c r="F44" s="6">
        <v>3.0135931257354902</v>
      </c>
      <c r="G44" s="6">
        <v>96.986406874264503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386.86620979999998</v>
      </c>
      <c r="E45" s="6">
        <v>3889.0129237000001</v>
      </c>
      <c r="F45" s="6">
        <v>9.0476413790333794</v>
      </c>
      <c r="G45" s="6">
        <v>90.952358620966606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70.845708999999999</v>
      </c>
      <c r="E46" s="6">
        <v>975.03613050000001</v>
      </c>
      <c r="F46" s="6">
        <v>6.7737775267107496</v>
      </c>
      <c r="G46" s="6">
        <v>93.226222473289198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470.1277359</v>
      </c>
      <c r="E47" s="6">
        <v>3768.0143905</v>
      </c>
      <c r="F47" s="6">
        <v>11.0927789082746</v>
      </c>
      <c r="G47" s="6">
        <v>88.907221091725404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107.0504425</v>
      </c>
      <c r="E48" s="6">
        <v>1593.9454613</v>
      </c>
      <c r="F48" s="6">
        <v>6.2933980182345497</v>
      </c>
      <c r="G48" s="6">
        <v>93.706601981765502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197.90751180000001</v>
      </c>
      <c r="E49" s="6">
        <v>2571.5186423</v>
      </c>
      <c r="F49" s="6">
        <v>7.1461559466753597</v>
      </c>
      <c r="G49" s="6">
        <v>92.853844053324593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654.89014399999996</v>
      </c>
      <c r="E50" s="6">
        <v>3615.3741114999998</v>
      </c>
      <c r="F50" s="6">
        <v>15.336056618897</v>
      </c>
      <c r="G50" s="6">
        <v>84.663943381102996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819.6918392</v>
      </c>
      <c r="E51" s="6">
        <v>3032.6205349000002</v>
      </c>
      <c r="F51" s="6">
        <v>21.2779172507136</v>
      </c>
      <c r="G51" s="6">
        <v>78.7220827492864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296.96520980000003</v>
      </c>
      <c r="E52" s="6">
        <v>2483.4309069000001</v>
      </c>
      <c r="F52" s="6">
        <v>10.680679922415599</v>
      </c>
      <c r="G52" s="6">
        <v>89.319320077584393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446.22144270000001</v>
      </c>
      <c r="E53" s="6">
        <v>3120.7148763</v>
      </c>
      <c r="F53" s="6">
        <v>12.509935776624699</v>
      </c>
      <c r="G53" s="6">
        <v>87.490064223375299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234.2458255</v>
      </c>
      <c r="E54" s="6">
        <v>1669.7459649</v>
      </c>
      <c r="F54" s="6">
        <v>12.3028800166617</v>
      </c>
      <c r="G54" s="6">
        <v>87.697119983338396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223.31538359999999</v>
      </c>
      <c r="E55" s="6">
        <v>3756.7267476000002</v>
      </c>
      <c r="F55" s="6">
        <v>5.61087989118018</v>
      </c>
      <c r="G55" s="6">
        <v>94.389120108819796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124.883351</v>
      </c>
      <c r="E56" s="6">
        <v>2376.8298893000001</v>
      </c>
      <c r="F56" s="6">
        <v>4.9919131013202902</v>
      </c>
      <c r="G56" s="6">
        <v>95.008086898679693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98.080597499999996</v>
      </c>
      <c r="E57" s="6">
        <v>794.25600740000004</v>
      </c>
      <c r="F57" s="6">
        <v>10.991434954188801</v>
      </c>
      <c r="G57" s="6">
        <v>89.008565045811196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133.95495550000001</v>
      </c>
      <c r="E58" s="6">
        <v>2111.1963374000002</v>
      </c>
      <c r="F58" s="6">
        <v>5.96641107989538</v>
      </c>
      <c r="G58" s="6">
        <v>94.033588920104606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459.22580670000002</v>
      </c>
      <c r="E59" s="6">
        <v>1517.4335496000001</v>
      </c>
      <c r="F59" s="6">
        <v>23.232420155569901</v>
      </c>
      <c r="G59" s="6">
        <v>76.767579844430102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266.8482664</v>
      </c>
      <c r="E60" s="6">
        <v>1798.6922476</v>
      </c>
      <c r="F60" s="6">
        <v>12.9190526446387</v>
      </c>
      <c r="G60" s="6">
        <v>87.080947355361303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1543</v>
      </c>
    </row>
    <row r="9" spans="1:7" x14ac:dyDescent="0.25">
      <c r="A9" t="s">
        <v>1544</v>
      </c>
    </row>
    <row r="10" spans="1:7" x14ac:dyDescent="0.25">
      <c r="A10" t="s">
        <v>1573</v>
      </c>
    </row>
    <row r="11" spans="1:7" x14ac:dyDescent="0.25">
      <c r="A11" t="s">
        <v>1574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1722.7001428000001</v>
      </c>
      <c r="E17" s="6">
        <v>95985.320023099994</v>
      </c>
      <c r="F17" s="6">
        <v>1.7631102747502201</v>
      </c>
      <c r="G17" s="6">
        <v>98.236889725249796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1576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66.7713988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485.28731629999999</v>
      </c>
      <c r="E29" s="6">
        <v>0</v>
      </c>
      <c r="F29" s="6">
        <v>100</v>
      </c>
      <c r="G29" s="6">
        <v>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6221.5989799999998</v>
      </c>
      <c r="E30" s="6">
        <v>101.4494645</v>
      </c>
      <c r="F30" s="6">
        <v>98.395560853432301</v>
      </c>
      <c r="G30" s="6">
        <v>1.6044391465677299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2644.7810906999998</v>
      </c>
      <c r="E31" s="6">
        <v>0</v>
      </c>
      <c r="F31" s="6">
        <v>100</v>
      </c>
      <c r="G31" s="6">
        <v>0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2974.9799038000001</v>
      </c>
      <c r="E32" s="6">
        <v>86.865280799999994</v>
      </c>
      <c r="F32" s="6">
        <v>97.162976063032104</v>
      </c>
      <c r="G32" s="6">
        <v>2.8370239369678698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877.94298600000002</v>
      </c>
      <c r="E33" s="6">
        <v>0</v>
      </c>
      <c r="F33" s="6">
        <v>100</v>
      </c>
      <c r="G33" s="6">
        <v>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156.0705811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4094.8368156000001</v>
      </c>
      <c r="E35" s="6">
        <v>83.524436499999993</v>
      </c>
      <c r="F35" s="6">
        <v>98.001024050804105</v>
      </c>
      <c r="G35" s="6">
        <v>1.99897594919591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1281.5516431000001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5241.4948449000003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6121.7291871999996</v>
      </c>
      <c r="E38" s="6">
        <v>0</v>
      </c>
      <c r="F38" s="6">
        <v>100</v>
      </c>
      <c r="G38" s="6">
        <v>0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4315.0616154999998</v>
      </c>
      <c r="E39" s="6">
        <v>0</v>
      </c>
      <c r="F39" s="6">
        <v>100</v>
      </c>
      <c r="G39" s="6">
        <v>0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2063.1504567000002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4494.4756576999998</v>
      </c>
      <c r="E41" s="6">
        <v>30.677955499999999</v>
      </c>
      <c r="F41" s="6">
        <v>99.322057147175897</v>
      </c>
      <c r="G41" s="6">
        <v>0.67794285282407996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4899.0223003000001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4787.1175831</v>
      </c>
      <c r="E43" s="6">
        <v>29.8992264</v>
      </c>
      <c r="F43" s="6">
        <v>99.379299936403896</v>
      </c>
      <c r="G43" s="6">
        <v>0.62070006359607199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2555.5110159000001</v>
      </c>
      <c r="E44" s="6">
        <v>28.551272900000001</v>
      </c>
      <c r="F44" s="6">
        <v>98.895101212391495</v>
      </c>
      <c r="G44" s="6">
        <v>1.1048987876085099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4214.2958546999998</v>
      </c>
      <c r="E45" s="6">
        <v>61.583278800000002</v>
      </c>
      <c r="F45" s="6">
        <v>98.559751646918301</v>
      </c>
      <c r="G45" s="6">
        <v>1.44024835308175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1045.8818395000001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4238.1421264000001</v>
      </c>
      <c r="E47" s="6">
        <v>0</v>
      </c>
      <c r="F47" s="6">
        <v>100</v>
      </c>
      <c r="G47" s="6">
        <v>0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1684.6327102</v>
      </c>
      <c r="E48" s="6">
        <v>16.363193599999999</v>
      </c>
      <c r="F48" s="6">
        <v>99.038022751057497</v>
      </c>
      <c r="G48" s="6">
        <v>0.96197724894250902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2769.4261541000001</v>
      </c>
      <c r="E49" s="6">
        <v>0</v>
      </c>
      <c r="F49" s="6">
        <v>100</v>
      </c>
      <c r="G49" s="6">
        <v>0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4218.4544046999999</v>
      </c>
      <c r="E50" s="6">
        <v>51.8098508</v>
      </c>
      <c r="F50" s="6">
        <v>98.7867296331071</v>
      </c>
      <c r="G50" s="6">
        <v>1.2132703668928699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3726.7137338000002</v>
      </c>
      <c r="E51" s="6">
        <v>125.5986403</v>
      </c>
      <c r="F51" s="6">
        <v>96.739655871511602</v>
      </c>
      <c r="G51" s="6">
        <v>3.2603441284883599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2049.5680680999999</v>
      </c>
      <c r="E52" s="6">
        <v>730.82804859999999</v>
      </c>
      <c r="F52" s="6">
        <v>73.714966575791195</v>
      </c>
      <c r="G52" s="6">
        <v>26.285033424208901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3546.9629009</v>
      </c>
      <c r="E53" s="6">
        <v>19.9734181</v>
      </c>
      <c r="F53" s="6">
        <v>99.440039958279996</v>
      </c>
      <c r="G53" s="6">
        <v>0.55996004172004998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1840.0833427</v>
      </c>
      <c r="E54" s="6">
        <v>63.908447700000004</v>
      </c>
      <c r="F54" s="6">
        <v>96.643449408646106</v>
      </c>
      <c r="G54" s="6">
        <v>3.3565505913538498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3863.2027068000002</v>
      </c>
      <c r="E55" s="6">
        <v>116.8394244</v>
      </c>
      <c r="F55" s="6">
        <v>97.0643671461645</v>
      </c>
      <c r="G55" s="6">
        <v>2.9356328538354499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2501.7132403000001</v>
      </c>
      <c r="E56" s="6">
        <v>0</v>
      </c>
      <c r="F56" s="6">
        <v>100</v>
      </c>
      <c r="G56" s="6">
        <v>0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865.53988900000002</v>
      </c>
      <c r="E57" s="6">
        <v>26.796715899999999</v>
      </c>
      <c r="F57" s="6">
        <v>96.997017072609793</v>
      </c>
      <c r="G57" s="6">
        <v>3.00298292739016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2245.1512929</v>
      </c>
      <c r="E58" s="6">
        <v>0</v>
      </c>
      <c r="F58" s="6">
        <v>100</v>
      </c>
      <c r="G58" s="6">
        <v>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1903.8437537</v>
      </c>
      <c r="E59" s="6">
        <v>72.815602600000005</v>
      </c>
      <c r="F59" s="6">
        <v>96.316229077715306</v>
      </c>
      <c r="G59" s="6">
        <v>3.6837709222847299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1990.3246286000001</v>
      </c>
      <c r="E60" s="6">
        <v>75.215885400000005</v>
      </c>
      <c r="F60" s="6">
        <v>96.358537395408305</v>
      </c>
      <c r="G60" s="6">
        <v>3.6414626045916401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A1:S6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1577</v>
      </c>
    </row>
    <row r="9" spans="1:19" x14ac:dyDescent="0.25">
      <c r="A9" t="s">
        <v>1578</v>
      </c>
    </row>
    <row r="10" spans="1:19" x14ac:dyDescent="0.25">
      <c r="A10" t="s">
        <v>4</v>
      </c>
    </row>
    <row r="11" spans="1:19" x14ac:dyDescent="0.25">
      <c r="A11" t="s">
        <v>1579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1580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1520</v>
      </c>
      <c r="E16" s="5" t="s">
        <v>1523</v>
      </c>
      <c r="F16" s="5" t="s">
        <v>1581</v>
      </c>
      <c r="G16" s="5" t="s">
        <v>1524</v>
      </c>
      <c r="H16" s="5" t="s">
        <v>1582</v>
      </c>
      <c r="I16" s="5" t="s">
        <v>1583</v>
      </c>
      <c r="J16" s="5" t="s">
        <v>1584</v>
      </c>
      <c r="K16" s="5" t="s">
        <v>1528</v>
      </c>
      <c r="L16" s="5" t="s">
        <v>1533</v>
      </c>
      <c r="M16" s="5" t="s">
        <v>1536</v>
      </c>
      <c r="N16" s="5" t="s">
        <v>1585</v>
      </c>
      <c r="O16" s="5" t="s">
        <v>1537</v>
      </c>
      <c r="P16" s="5" t="s">
        <v>1586</v>
      </c>
      <c r="Q16" s="5" t="s">
        <v>1587</v>
      </c>
      <c r="R16" s="5" t="s">
        <v>1588</v>
      </c>
      <c r="S16" s="5" t="s">
        <v>1541</v>
      </c>
    </row>
    <row r="17" spans="1:19" x14ac:dyDescent="0.25">
      <c r="A17" s="6" t="s">
        <v>20</v>
      </c>
      <c r="B17" s="6" t="s">
        <v>21</v>
      </c>
      <c r="C17" s="6" t="s">
        <v>22</v>
      </c>
      <c r="D17" s="6">
        <v>42659.278707500001</v>
      </c>
      <c r="E17" s="6">
        <v>16065.900608600001</v>
      </c>
      <c r="F17" s="6">
        <v>9832.1614238999991</v>
      </c>
      <c r="G17" s="6">
        <v>16525.953923699999</v>
      </c>
      <c r="H17" s="6">
        <v>41432.865815099998</v>
      </c>
      <c r="I17" s="6">
        <v>5845.1352321000004</v>
      </c>
      <c r="J17" s="6">
        <v>25006.653870599999</v>
      </c>
      <c r="K17" s="6">
        <v>24526.321162600001</v>
      </c>
      <c r="L17" s="6">
        <v>23.4527885529257</v>
      </c>
      <c r="M17" s="6">
        <v>8.8325490093101902</v>
      </c>
      <c r="N17" s="6">
        <v>5.4054266710425898</v>
      </c>
      <c r="O17" s="6">
        <v>9.0854724868985706</v>
      </c>
      <c r="P17" s="6">
        <v>22.7785436262532</v>
      </c>
      <c r="Q17" s="6">
        <v>3.2134795715051898</v>
      </c>
      <c r="R17" s="6">
        <v>13.747906280006401</v>
      </c>
      <c r="S17" s="6">
        <v>13.483833802058101</v>
      </c>
    </row>
    <row r="18" spans="1:19" x14ac:dyDescent="0.25">
      <c r="A18" t="s">
        <v>23</v>
      </c>
    </row>
    <row r="19" spans="1:19" x14ac:dyDescent="0.25">
      <c r="A19" t="s">
        <v>24</v>
      </c>
    </row>
    <row r="20" spans="1:19" x14ac:dyDescent="0.25">
      <c r="A20" t="s">
        <v>25</v>
      </c>
    </row>
    <row r="21" spans="1:19" x14ac:dyDescent="0.25">
      <c r="A21" t="s">
        <v>26</v>
      </c>
    </row>
    <row r="25" spans="1:19" x14ac:dyDescent="0.25">
      <c r="L25" s="7" t="str">
        <f>HYPERLINK("#'Indice'!A1", "Ir al índice")</f>
        <v>Ir al índice</v>
      </c>
    </row>
    <row r="26" spans="1:19" ht="17.25" x14ac:dyDescent="0.3">
      <c r="A26" s="4" t="s">
        <v>1589</v>
      </c>
    </row>
    <row r="27" spans="1:19" x14ac:dyDescent="0.25">
      <c r="A27" s="5" t="s">
        <v>28</v>
      </c>
      <c r="B27" s="5" t="s">
        <v>29</v>
      </c>
      <c r="C27" s="5" t="s">
        <v>11</v>
      </c>
      <c r="D27" s="5" t="s">
        <v>1520</v>
      </c>
      <c r="E27" s="5" t="s">
        <v>1523</v>
      </c>
      <c r="F27" s="5" t="s">
        <v>1581</v>
      </c>
      <c r="G27" s="5" t="s">
        <v>1524</v>
      </c>
      <c r="H27" s="5" t="s">
        <v>1582</v>
      </c>
      <c r="I27" s="5" t="s">
        <v>1584</v>
      </c>
      <c r="J27" s="5" t="s">
        <v>1528</v>
      </c>
      <c r="K27" s="5" t="s">
        <v>1583</v>
      </c>
      <c r="L27" s="5" t="s">
        <v>1533</v>
      </c>
      <c r="M27" s="5" t="s">
        <v>1536</v>
      </c>
      <c r="N27" s="5" t="s">
        <v>1585</v>
      </c>
      <c r="O27" s="5" t="s">
        <v>1537</v>
      </c>
      <c r="P27" s="5" t="s">
        <v>1586</v>
      </c>
      <c r="Q27" s="5" t="s">
        <v>1588</v>
      </c>
      <c r="R27" s="5" t="s">
        <v>1541</v>
      </c>
      <c r="S27" s="5" t="s">
        <v>1587</v>
      </c>
    </row>
    <row r="28" spans="1:19" x14ac:dyDescent="0.25">
      <c r="A28" s="6" t="s">
        <v>30</v>
      </c>
      <c r="B28" s="6" t="s">
        <v>5063</v>
      </c>
      <c r="C28" s="6" t="s">
        <v>22</v>
      </c>
      <c r="D28" s="6">
        <v>48.725074800000002</v>
      </c>
      <c r="E28" s="6">
        <v>27.069486000000001</v>
      </c>
      <c r="F28" s="6">
        <v>3.6092648000000001</v>
      </c>
      <c r="G28" s="6">
        <v>9.0231619999999992</v>
      </c>
      <c r="H28" s="6">
        <v>23.460221199999999</v>
      </c>
      <c r="I28" s="6">
        <v>32.483383199999999</v>
      </c>
      <c r="J28" s="6">
        <v>39.701912800000002</v>
      </c>
      <c r="K28" s="6">
        <v>0</v>
      </c>
      <c r="L28" s="6">
        <v>26.470588235294102</v>
      </c>
      <c r="M28" s="6">
        <v>14.705882352941201</v>
      </c>
      <c r="N28" s="6">
        <v>1.9607843137254899</v>
      </c>
      <c r="O28" s="6">
        <v>4.9019607843137303</v>
      </c>
      <c r="P28" s="6">
        <v>12.7450980392157</v>
      </c>
      <c r="Q28" s="6">
        <v>17.647058823529399</v>
      </c>
      <c r="R28" s="6">
        <v>21.568627450980401</v>
      </c>
      <c r="S28" s="6">
        <v>0</v>
      </c>
    </row>
    <row r="29" spans="1:19" x14ac:dyDescent="0.25">
      <c r="A29" s="6" t="s">
        <v>31</v>
      </c>
      <c r="B29" s="6" t="s">
        <v>32</v>
      </c>
      <c r="C29" s="6" t="s">
        <v>22</v>
      </c>
      <c r="D29" s="6">
        <v>95.929858100000004</v>
      </c>
      <c r="E29" s="6">
        <v>121.38560270000001</v>
      </c>
      <c r="F29" s="6">
        <v>14.160674200000001</v>
      </c>
      <c r="G29" s="6">
        <v>73.628713700000006</v>
      </c>
      <c r="H29" s="6">
        <v>133.35431449999999</v>
      </c>
      <c r="I29" s="6">
        <v>353.27221789999999</v>
      </c>
      <c r="J29" s="6">
        <v>95.231910900000003</v>
      </c>
      <c r="K29" s="6">
        <v>77.183751299999997</v>
      </c>
      <c r="L29" s="6">
        <v>9.9497124185185992</v>
      </c>
      <c r="M29" s="6">
        <v>12.589947098165799</v>
      </c>
      <c r="N29" s="6">
        <v>1.46872557442401</v>
      </c>
      <c r="O29" s="6">
        <v>7.6366685156228797</v>
      </c>
      <c r="P29" s="6">
        <v>13.8313253592073</v>
      </c>
      <c r="Q29" s="6">
        <v>36.6409066288115</v>
      </c>
      <c r="R29" s="6">
        <v>9.8773222986867601</v>
      </c>
      <c r="S29" s="6">
        <v>8.0053921065631304</v>
      </c>
    </row>
    <row r="30" spans="1:19" x14ac:dyDescent="0.25">
      <c r="A30" s="6" t="s">
        <v>33</v>
      </c>
      <c r="B30" s="6" t="s">
        <v>34</v>
      </c>
      <c r="C30" s="6" t="s">
        <v>22</v>
      </c>
      <c r="D30" s="6">
        <v>3525.0389458999998</v>
      </c>
      <c r="E30" s="6">
        <v>1076.1833148000001</v>
      </c>
      <c r="F30" s="6">
        <v>1069.2647787000001</v>
      </c>
      <c r="G30" s="6">
        <v>1081.7284339</v>
      </c>
      <c r="H30" s="6">
        <v>1396.3682804</v>
      </c>
      <c r="I30" s="6">
        <v>1859.8926793000001</v>
      </c>
      <c r="J30" s="6">
        <v>1494.4951799</v>
      </c>
      <c r="K30" s="6">
        <v>356.30879370000002</v>
      </c>
      <c r="L30" s="6">
        <v>29.7238856409721</v>
      </c>
      <c r="M30" s="6">
        <v>9.0746088961778497</v>
      </c>
      <c r="N30" s="6">
        <v>9.0162703135421793</v>
      </c>
      <c r="O30" s="6">
        <v>9.1213665316319705</v>
      </c>
      <c r="P30" s="6">
        <v>11.7744773082765</v>
      </c>
      <c r="Q30" s="6">
        <v>15.6830146141491</v>
      </c>
      <c r="R30" s="6">
        <v>12.601904404488799</v>
      </c>
      <c r="S30" s="6">
        <v>3.0044722907614601</v>
      </c>
    </row>
    <row r="31" spans="1:19" x14ac:dyDescent="0.25">
      <c r="A31" s="6" t="s">
        <v>35</v>
      </c>
      <c r="B31" s="6" t="s">
        <v>36</v>
      </c>
      <c r="C31" s="6" t="s">
        <v>22</v>
      </c>
      <c r="D31" s="6">
        <v>398.88410060000001</v>
      </c>
      <c r="E31" s="6">
        <v>401.63277390000002</v>
      </c>
      <c r="F31" s="6">
        <v>28.347376499999999</v>
      </c>
      <c r="G31" s="6">
        <v>215.12202360000001</v>
      </c>
      <c r="H31" s="6">
        <v>417.7258516</v>
      </c>
      <c r="I31" s="6">
        <v>393.2539787</v>
      </c>
      <c r="J31" s="6">
        <v>270.1713992</v>
      </c>
      <c r="K31" s="6">
        <v>36.130049499999998</v>
      </c>
      <c r="L31" s="6">
        <v>18.456025952713901</v>
      </c>
      <c r="M31" s="6">
        <v>18.583204713872899</v>
      </c>
      <c r="N31" s="6">
        <v>1.3116088497595799</v>
      </c>
      <c r="O31" s="6">
        <v>9.9535119213571495</v>
      </c>
      <c r="P31" s="6">
        <v>19.327817645908699</v>
      </c>
      <c r="Q31" s="6">
        <v>18.195525030899599</v>
      </c>
      <c r="R31" s="6">
        <v>12.500599416762601</v>
      </c>
      <c r="S31" s="6">
        <v>1.67170646872566</v>
      </c>
    </row>
    <row r="32" spans="1:19" x14ac:dyDescent="0.25">
      <c r="A32" s="6" t="s">
        <v>37</v>
      </c>
      <c r="B32" s="6" t="s">
        <v>38</v>
      </c>
      <c r="C32" s="6" t="s">
        <v>22</v>
      </c>
      <c r="D32" s="6">
        <v>1755.4372327999999</v>
      </c>
      <c r="E32" s="6">
        <v>418.84243839999999</v>
      </c>
      <c r="F32" s="6">
        <v>190.6291573</v>
      </c>
      <c r="G32" s="6">
        <v>572.0730294</v>
      </c>
      <c r="H32" s="6">
        <v>839.18097469999998</v>
      </c>
      <c r="I32" s="6">
        <v>1376.9528416000001</v>
      </c>
      <c r="J32" s="6">
        <v>1007.7666850000001</v>
      </c>
      <c r="K32" s="6">
        <v>236.67612500000001</v>
      </c>
      <c r="L32" s="6">
        <v>27.439174446554699</v>
      </c>
      <c r="M32" s="6">
        <v>6.5469106602840998</v>
      </c>
      <c r="N32" s="6">
        <v>2.97971730576274</v>
      </c>
      <c r="O32" s="6">
        <v>8.9420523597063504</v>
      </c>
      <c r="P32" s="6">
        <v>13.1172067714976</v>
      </c>
      <c r="Q32" s="6">
        <v>21.523098929078198</v>
      </c>
      <c r="R32" s="6">
        <v>15.7523637726622</v>
      </c>
      <c r="S32" s="6">
        <v>3.6994757544541002</v>
      </c>
    </row>
    <row r="33" spans="1:19" x14ac:dyDescent="0.25">
      <c r="A33" s="6" t="s">
        <v>39</v>
      </c>
      <c r="B33" s="6" t="s">
        <v>40</v>
      </c>
      <c r="C33" s="6" t="s">
        <v>22</v>
      </c>
      <c r="D33" s="6">
        <v>114.0408159</v>
      </c>
      <c r="E33" s="6">
        <v>31.354866000000001</v>
      </c>
      <c r="F33" s="6">
        <v>6.1431582999999996</v>
      </c>
      <c r="G33" s="6">
        <v>31.854268900000001</v>
      </c>
      <c r="H33" s="6">
        <v>22.8535127</v>
      </c>
      <c r="I33" s="6">
        <v>175.51699310000001</v>
      </c>
      <c r="J33" s="6">
        <v>204.8558764</v>
      </c>
      <c r="K33" s="6">
        <v>63.242023099999997</v>
      </c>
      <c r="L33" s="6">
        <v>17.548479694984099</v>
      </c>
      <c r="M33" s="6">
        <v>4.8248534965098102</v>
      </c>
      <c r="N33" s="6">
        <v>0.94530267816702696</v>
      </c>
      <c r="O33" s="6">
        <v>4.9017010846395799</v>
      </c>
      <c r="P33" s="6">
        <v>3.5166742749953501</v>
      </c>
      <c r="Q33" s="6">
        <v>27.008368584813098</v>
      </c>
      <c r="R33" s="6">
        <v>31.523004803436901</v>
      </c>
      <c r="S33" s="6">
        <v>9.7316153824541693</v>
      </c>
    </row>
    <row r="34" spans="1:19" x14ac:dyDescent="0.25">
      <c r="A34" s="6" t="s">
        <v>41</v>
      </c>
      <c r="B34" s="6" t="s">
        <v>42</v>
      </c>
      <c r="C34" s="6" t="s">
        <v>22</v>
      </c>
      <c r="D34" s="6">
        <v>84.623827899999995</v>
      </c>
      <c r="E34" s="6">
        <v>0</v>
      </c>
      <c r="F34" s="6">
        <v>0</v>
      </c>
      <c r="G34" s="6">
        <v>0</v>
      </c>
      <c r="H34" s="6">
        <v>4.2332527000000004</v>
      </c>
      <c r="I34" s="6">
        <v>56.118149500000001</v>
      </c>
      <c r="J34" s="6">
        <v>6.7814202000000003</v>
      </c>
      <c r="K34" s="6">
        <v>2.6902860999999998</v>
      </c>
      <c r="L34" s="6">
        <v>54.791522494712297</v>
      </c>
      <c r="M34" s="6">
        <v>0</v>
      </c>
      <c r="N34" s="6">
        <v>0</v>
      </c>
      <c r="O34" s="6">
        <v>0</v>
      </c>
      <c r="P34" s="6">
        <v>2.7409107611149701</v>
      </c>
      <c r="Q34" s="6">
        <v>36.334906219609501</v>
      </c>
      <c r="R34" s="6">
        <v>4.3907767664856099</v>
      </c>
      <c r="S34" s="6">
        <v>1.7418837580775699</v>
      </c>
    </row>
    <row r="35" spans="1:19" x14ac:dyDescent="0.25">
      <c r="A35" s="6" t="s">
        <v>43</v>
      </c>
      <c r="B35" s="6" t="s">
        <v>44</v>
      </c>
      <c r="C35" s="6" t="s">
        <v>22</v>
      </c>
      <c r="D35" s="6">
        <v>1506.5892733999999</v>
      </c>
      <c r="E35" s="6">
        <v>630.66886020000004</v>
      </c>
      <c r="F35" s="6">
        <v>211.38292329999999</v>
      </c>
      <c r="G35" s="6">
        <v>1701.2394677</v>
      </c>
      <c r="H35" s="6">
        <v>4589.9511972999999</v>
      </c>
      <c r="I35" s="6">
        <v>607.95340090000002</v>
      </c>
      <c r="J35" s="6">
        <v>705.26263979999999</v>
      </c>
      <c r="K35" s="6">
        <v>155.5220884</v>
      </c>
      <c r="L35" s="6">
        <v>14.904079366389899</v>
      </c>
      <c r="M35" s="6">
        <v>6.2389523888743801</v>
      </c>
      <c r="N35" s="6">
        <v>2.09112591015126</v>
      </c>
      <c r="O35" s="6">
        <v>16.829675144715999</v>
      </c>
      <c r="P35" s="6">
        <v>45.4065339108868</v>
      </c>
      <c r="Q35" s="6">
        <v>6.0142375218375497</v>
      </c>
      <c r="R35" s="6">
        <v>6.9768785317364301</v>
      </c>
      <c r="S35" s="6">
        <v>1.53851722540766</v>
      </c>
    </row>
    <row r="36" spans="1:19" x14ac:dyDescent="0.25">
      <c r="A36" s="6" t="s">
        <v>45</v>
      </c>
      <c r="B36" s="6" t="s">
        <v>46</v>
      </c>
      <c r="C36" s="6" t="s">
        <v>22</v>
      </c>
      <c r="D36" s="6">
        <v>745.76918250000006</v>
      </c>
      <c r="E36" s="6">
        <v>225.40179359999999</v>
      </c>
      <c r="F36" s="6">
        <v>0</v>
      </c>
      <c r="G36" s="6">
        <v>255.6092088</v>
      </c>
      <c r="H36" s="6">
        <v>1233.5786531000001</v>
      </c>
      <c r="I36" s="6">
        <v>139.88301379999999</v>
      </c>
      <c r="J36" s="6">
        <v>640.67088239999998</v>
      </c>
      <c r="K36" s="6">
        <v>70.644460100000003</v>
      </c>
      <c r="L36" s="6">
        <v>22.520196353052601</v>
      </c>
      <c r="M36" s="6">
        <v>6.8065197239525803</v>
      </c>
      <c r="N36" s="6">
        <v>0</v>
      </c>
      <c r="O36" s="6">
        <v>7.7187013179167199</v>
      </c>
      <c r="P36" s="6">
        <v>37.250712602013699</v>
      </c>
      <c r="Q36" s="6">
        <v>4.22408569722948</v>
      </c>
      <c r="R36" s="6">
        <v>19.346514186822802</v>
      </c>
      <c r="S36" s="6">
        <v>2.1332701190121801</v>
      </c>
    </row>
    <row r="37" spans="1:19" x14ac:dyDescent="0.25">
      <c r="A37" s="6" t="s">
        <v>47</v>
      </c>
      <c r="B37" s="6" t="s">
        <v>48</v>
      </c>
      <c r="C37" s="6" t="s">
        <v>22</v>
      </c>
      <c r="D37" s="6">
        <v>2003.0856965</v>
      </c>
      <c r="E37" s="6">
        <v>123.5329016</v>
      </c>
      <c r="F37" s="6">
        <v>0</v>
      </c>
      <c r="G37" s="6">
        <v>123.5329016</v>
      </c>
      <c r="H37" s="6">
        <v>685.25964020000004</v>
      </c>
      <c r="I37" s="6">
        <v>542.27242320000005</v>
      </c>
      <c r="J37" s="6">
        <v>302.99205430000001</v>
      </c>
      <c r="K37" s="6">
        <v>94.759484799999996</v>
      </c>
      <c r="L37" s="6">
        <v>51.686730487704303</v>
      </c>
      <c r="M37" s="6">
        <v>3.1875879312202402</v>
      </c>
      <c r="N37" s="6">
        <v>0</v>
      </c>
      <c r="O37" s="6">
        <v>3.1875879312202402</v>
      </c>
      <c r="P37" s="6">
        <v>17.682134318569599</v>
      </c>
      <c r="Q37" s="6">
        <v>13.9925559040368</v>
      </c>
      <c r="R37" s="6">
        <v>7.8182719181130897</v>
      </c>
      <c r="S37" s="6">
        <v>2.4451315091357602</v>
      </c>
    </row>
    <row r="38" spans="1:19" x14ac:dyDescent="0.25">
      <c r="A38" s="6" t="s">
        <v>49</v>
      </c>
      <c r="B38" s="6" t="s">
        <v>50</v>
      </c>
      <c r="C38" s="6" t="s">
        <v>22</v>
      </c>
      <c r="D38" s="6">
        <v>3144.4175031999998</v>
      </c>
      <c r="E38" s="6">
        <v>1193.4584708</v>
      </c>
      <c r="F38" s="6">
        <v>1280.6646796</v>
      </c>
      <c r="G38" s="6">
        <v>597.15415680000001</v>
      </c>
      <c r="H38" s="6">
        <v>2252.3747205999998</v>
      </c>
      <c r="I38" s="6">
        <v>1507.5994141000001</v>
      </c>
      <c r="J38" s="6">
        <v>2409.9664816</v>
      </c>
      <c r="K38" s="6">
        <v>242.98096140000001</v>
      </c>
      <c r="L38" s="6">
        <v>24.899144978091201</v>
      </c>
      <c r="M38" s="6">
        <v>9.4504293591861792</v>
      </c>
      <c r="N38" s="6">
        <v>10.1409738030112</v>
      </c>
      <c r="O38" s="6">
        <v>4.7285794298312904</v>
      </c>
      <c r="P38" s="6">
        <v>17.835482933208901</v>
      </c>
      <c r="Q38" s="6">
        <v>11.9379619094347</v>
      </c>
      <c r="R38" s="6">
        <v>19.0833770504813</v>
      </c>
      <c r="S38" s="6">
        <v>1.9240505367552501</v>
      </c>
    </row>
    <row r="39" spans="1:19" x14ac:dyDescent="0.25">
      <c r="A39" s="6" t="s">
        <v>51</v>
      </c>
      <c r="B39" s="6" t="s">
        <v>52</v>
      </c>
      <c r="C39" s="6" t="s">
        <v>22</v>
      </c>
      <c r="D39" s="6">
        <v>572.98609150000004</v>
      </c>
      <c r="E39" s="6">
        <v>388.3590926</v>
      </c>
      <c r="F39" s="6">
        <v>336.92488689999999</v>
      </c>
      <c r="G39" s="6">
        <v>129.44024820000001</v>
      </c>
      <c r="H39" s="6">
        <v>1211.511313</v>
      </c>
      <c r="I39" s="6">
        <v>164.42604940000001</v>
      </c>
      <c r="J39" s="6">
        <v>482.06406759999999</v>
      </c>
      <c r="K39" s="6">
        <v>304.8258798</v>
      </c>
      <c r="L39" s="6">
        <v>15.958225500050901</v>
      </c>
      <c r="M39" s="6">
        <v>10.8161822191559</v>
      </c>
      <c r="N39" s="6">
        <v>9.3836890659139804</v>
      </c>
      <c r="O39" s="6">
        <v>3.60503806322872</v>
      </c>
      <c r="P39" s="6">
        <v>33.741780150551399</v>
      </c>
      <c r="Q39" s="6">
        <v>4.5794269936615102</v>
      </c>
      <c r="R39" s="6">
        <v>13.425957820535601</v>
      </c>
      <c r="S39" s="6">
        <v>8.4897001869020094</v>
      </c>
    </row>
    <row r="40" spans="1:19" x14ac:dyDescent="0.25">
      <c r="A40" s="6" t="s">
        <v>53</v>
      </c>
      <c r="B40" s="6" t="s">
        <v>54</v>
      </c>
      <c r="C40" s="6" t="s">
        <v>22</v>
      </c>
      <c r="D40" s="6">
        <v>1170.5872514</v>
      </c>
      <c r="E40" s="6">
        <v>130.13694839999999</v>
      </c>
      <c r="F40" s="6">
        <v>87.716751900000006</v>
      </c>
      <c r="G40" s="6">
        <v>540.04233099999999</v>
      </c>
      <c r="H40" s="6">
        <v>1856.7791279</v>
      </c>
      <c r="I40" s="6">
        <v>842.22739769999998</v>
      </c>
      <c r="J40" s="6">
        <v>401.4451919</v>
      </c>
      <c r="K40" s="6">
        <v>0</v>
      </c>
      <c r="L40" s="6">
        <v>23.2770407920056</v>
      </c>
      <c r="M40" s="6">
        <v>2.5877635800586898</v>
      </c>
      <c r="N40" s="6">
        <v>1.7442411146000401</v>
      </c>
      <c r="O40" s="6">
        <v>10.7387017525286</v>
      </c>
      <c r="P40" s="6">
        <v>36.921915431918599</v>
      </c>
      <c r="Q40" s="6">
        <v>16.747629421865799</v>
      </c>
      <c r="R40" s="6">
        <v>7.9827079070227498</v>
      </c>
      <c r="S40" s="6">
        <v>0</v>
      </c>
    </row>
    <row r="41" spans="1:19" x14ac:dyDescent="0.25">
      <c r="A41" s="6" t="s">
        <v>55</v>
      </c>
      <c r="B41" s="6" t="s">
        <v>56</v>
      </c>
      <c r="C41" s="6" t="s">
        <v>22</v>
      </c>
      <c r="D41" s="6">
        <v>727.67856459999996</v>
      </c>
      <c r="E41" s="6">
        <v>490.61208119999998</v>
      </c>
      <c r="F41" s="6">
        <v>109.66513809999999</v>
      </c>
      <c r="G41" s="6">
        <v>93.143220400000004</v>
      </c>
      <c r="H41" s="6">
        <v>1055.2564904999999</v>
      </c>
      <c r="I41" s="6">
        <v>1193.6535217999999</v>
      </c>
      <c r="J41" s="6">
        <v>684.65345090000005</v>
      </c>
      <c r="K41" s="6">
        <v>68.283852800000005</v>
      </c>
      <c r="L41" s="6">
        <v>16.452348997774902</v>
      </c>
      <c r="M41" s="6">
        <v>11.092426759697201</v>
      </c>
      <c r="N41" s="6">
        <v>2.4794589433896101</v>
      </c>
      <c r="O41" s="6">
        <v>2.1059089044897599</v>
      </c>
      <c r="P41" s="6">
        <v>23.858677317802599</v>
      </c>
      <c r="Q41" s="6">
        <v>26.987746071470202</v>
      </c>
      <c r="R41" s="6">
        <v>15.4795785731707</v>
      </c>
      <c r="S41" s="6">
        <v>1.5438544322050101</v>
      </c>
    </row>
    <row r="42" spans="1:19" x14ac:dyDescent="0.25">
      <c r="A42" s="6" t="s">
        <v>57</v>
      </c>
      <c r="B42" s="6" t="s">
        <v>58</v>
      </c>
      <c r="C42" s="6" t="s">
        <v>22</v>
      </c>
      <c r="D42" s="6">
        <v>1786.8248477</v>
      </c>
      <c r="E42" s="6">
        <v>410.17681470000002</v>
      </c>
      <c r="F42" s="6">
        <v>347.11084890000001</v>
      </c>
      <c r="G42" s="6">
        <v>899.81884920000005</v>
      </c>
      <c r="H42" s="6">
        <v>275.56197040000001</v>
      </c>
      <c r="I42" s="6">
        <v>1824.55385</v>
      </c>
      <c r="J42" s="6">
        <v>527.10903399999995</v>
      </c>
      <c r="K42" s="6">
        <v>153.30725559999999</v>
      </c>
      <c r="L42" s="6">
        <v>28.706487814868101</v>
      </c>
      <c r="M42" s="6">
        <v>6.5897537457481699</v>
      </c>
      <c r="N42" s="6">
        <v>5.5765585346445503</v>
      </c>
      <c r="O42" s="6">
        <v>14.456167241796299</v>
      </c>
      <c r="P42" s="6">
        <v>4.4270798873828801</v>
      </c>
      <c r="Q42" s="6">
        <v>29.312628448174301</v>
      </c>
      <c r="R42" s="6">
        <v>8.4683448862405903</v>
      </c>
      <c r="S42" s="6">
        <v>2.4629794411450701</v>
      </c>
    </row>
    <row r="43" spans="1:19" x14ac:dyDescent="0.25">
      <c r="A43" s="6" t="s">
        <v>59</v>
      </c>
      <c r="B43" s="6" t="s">
        <v>60</v>
      </c>
      <c r="C43" s="6" t="s">
        <v>22</v>
      </c>
      <c r="D43" s="6">
        <v>1250.6036104</v>
      </c>
      <c r="E43" s="6">
        <v>316.29977550000001</v>
      </c>
      <c r="F43" s="6">
        <v>600.99482439999997</v>
      </c>
      <c r="G43" s="6">
        <v>325.50501759999997</v>
      </c>
      <c r="H43" s="6">
        <v>1996.7533458</v>
      </c>
      <c r="I43" s="6">
        <v>1275.0591526000001</v>
      </c>
      <c r="J43" s="6">
        <v>1119.9089160000001</v>
      </c>
      <c r="K43" s="6">
        <v>75.358180399999995</v>
      </c>
      <c r="L43" s="6">
        <v>17.967196274394201</v>
      </c>
      <c r="M43" s="6">
        <v>4.5442217667495903</v>
      </c>
      <c r="N43" s="6">
        <v>8.6343841326638309</v>
      </c>
      <c r="O43" s="6">
        <v>4.6764718179957399</v>
      </c>
      <c r="P43" s="6">
        <v>28.686994805705901</v>
      </c>
      <c r="Q43" s="6">
        <v>18.318544633738501</v>
      </c>
      <c r="R43" s="6">
        <v>16.089529196849298</v>
      </c>
      <c r="S43" s="6">
        <v>1.08265737190295</v>
      </c>
    </row>
    <row r="44" spans="1:19" x14ac:dyDescent="0.25">
      <c r="A44" s="6" t="s">
        <v>61</v>
      </c>
      <c r="B44" s="6" t="s">
        <v>62</v>
      </c>
      <c r="C44" s="6" t="s">
        <v>22</v>
      </c>
      <c r="D44" s="6">
        <v>477.22531309999999</v>
      </c>
      <c r="E44" s="6">
        <v>193.52507850000001</v>
      </c>
      <c r="F44" s="6">
        <v>427.20045149999999</v>
      </c>
      <c r="G44" s="6">
        <v>425.02371679999999</v>
      </c>
      <c r="H44" s="6">
        <v>556.62710600000003</v>
      </c>
      <c r="I44" s="6">
        <v>670.01755749999995</v>
      </c>
      <c r="J44" s="6">
        <v>1131.7729999000001</v>
      </c>
      <c r="K44" s="6">
        <v>134.2653584</v>
      </c>
      <c r="L44" s="6">
        <v>11.8841137071745</v>
      </c>
      <c r="M44" s="6">
        <v>4.8192624635607597</v>
      </c>
      <c r="N44" s="6">
        <v>10.6383685064887</v>
      </c>
      <c r="O44" s="6">
        <v>10.584162323423699</v>
      </c>
      <c r="P44" s="6">
        <v>13.86141857654</v>
      </c>
      <c r="Q44" s="6">
        <v>16.685126753669898</v>
      </c>
      <c r="R44" s="6">
        <v>28.184001670303601</v>
      </c>
      <c r="S44" s="6">
        <v>3.34354599883887</v>
      </c>
    </row>
    <row r="45" spans="1:19" x14ac:dyDescent="0.25">
      <c r="A45" s="6" t="s">
        <v>63</v>
      </c>
      <c r="B45" s="6" t="s">
        <v>64</v>
      </c>
      <c r="C45" s="6" t="s">
        <v>22</v>
      </c>
      <c r="D45" s="6">
        <v>1898.6730253000001</v>
      </c>
      <c r="E45" s="6">
        <v>870.61297230000002</v>
      </c>
      <c r="F45" s="6">
        <v>384.82500540000001</v>
      </c>
      <c r="G45" s="6">
        <v>2705.9213961999999</v>
      </c>
      <c r="H45" s="6">
        <v>3965.1583477999998</v>
      </c>
      <c r="I45" s="6">
        <v>2500.5943588</v>
      </c>
      <c r="J45" s="6">
        <v>1965.6458892000001</v>
      </c>
      <c r="K45" s="6">
        <v>657.5752473</v>
      </c>
      <c r="L45" s="6">
        <v>12.7009982772465</v>
      </c>
      <c r="M45" s="6">
        <v>5.8238852682828899</v>
      </c>
      <c r="N45" s="6">
        <v>2.5742514195431401</v>
      </c>
      <c r="O45" s="6">
        <v>18.101011882270001</v>
      </c>
      <c r="P45" s="6">
        <v>26.524561455999098</v>
      </c>
      <c r="Q45" s="6">
        <v>16.7274955824439</v>
      </c>
      <c r="R45" s="6">
        <v>13.149007080069101</v>
      </c>
      <c r="S45" s="6">
        <v>4.3987890341453797</v>
      </c>
    </row>
    <row r="46" spans="1:19" x14ac:dyDescent="0.25">
      <c r="A46" s="6" t="s">
        <v>65</v>
      </c>
      <c r="B46" s="6" t="s">
        <v>66</v>
      </c>
      <c r="C46" s="6" t="s">
        <v>22</v>
      </c>
      <c r="D46" s="6">
        <v>346.1590751</v>
      </c>
      <c r="E46" s="6">
        <v>98.012976899999998</v>
      </c>
      <c r="F46" s="6">
        <v>272.15846529999999</v>
      </c>
      <c r="G46" s="6">
        <v>132.24952999999999</v>
      </c>
      <c r="H46" s="6">
        <v>224.34659590000001</v>
      </c>
      <c r="I46" s="6">
        <v>95.542658500000002</v>
      </c>
      <c r="J46" s="6">
        <v>159.73902140000001</v>
      </c>
      <c r="K46" s="6">
        <v>194.72025429999999</v>
      </c>
      <c r="L46" s="6">
        <v>22.7298298972743</v>
      </c>
      <c r="M46" s="6">
        <v>6.43582229360561</v>
      </c>
      <c r="N46" s="6">
        <v>17.8707307314857</v>
      </c>
      <c r="O46" s="6">
        <v>8.6838957494501301</v>
      </c>
      <c r="P46" s="6">
        <v>14.731261808942699</v>
      </c>
      <c r="Q46" s="6">
        <v>6.2736138724978101</v>
      </c>
      <c r="R46" s="6">
        <v>10.4889371550642</v>
      </c>
      <c r="S46" s="6">
        <v>12.7859084916795</v>
      </c>
    </row>
    <row r="47" spans="1:19" x14ac:dyDescent="0.25">
      <c r="A47" s="6" t="s">
        <v>67</v>
      </c>
      <c r="B47" s="6" t="s">
        <v>68</v>
      </c>
      <c r="C47" s="6" t="s">
        <v>22</v>
      </c>
      <c r="D47" s="6">
        <v>6102.7241928000003</v>
      </c>
      <c r="E47" s="6">
        <v>701.34600950000004</v>
      </c>
      <c r="F47" s="6">
        <v>875.46974499999999</v>
      </c>
      <c r="G47" s="6">
        <v>396.50139309999997</v>
      </c>
      <c r="H47" s="6">
        <v>1134.8535866</v>
      </c>
      <c r="I47" s="6">
        <v>1317.9938844000001</v>
      </c>
      <c r="J47" s="6">
        <v>1646.8154334000001</v>
      </c>
      <c r="K47" s="6">
        <v>733.00470510000002</v>
      </c>
      <c r="L47" s="6">
        <v>47.276022850040903</v>
      </c>
      <c r="M47" s="6">
        <v>5.4331228027682297</v>
      </c>
      <c r="N47" s="6">
        <v>6.7820085525034797</v>
      </c>
      <c r="O47" s="6">
        <v>3.0715805479762701</v>
      </c>
      <c r="P47" s="6">
        <v>8.7913794555635292</v>
      </c>
      <c r="Q47" s="6">
        <v>10.210113881374699</v>
      </c>
      <c r="R47" s="6">
        <v>12.757398433812799</v>
      </c>
      <c r="S47" s="6">
        <v>5.6783734759600302</v>
      </c>
    </row>
    <row r="48" spans="1:19" x14ac:dyDescent="0.25">
      <c r="A48" s="6" t="s">
        <v>69</v>
      </c>
      <c r="B48" s="6" t="s">
        <v>70</v>
      </c>
      <c r="C48" s="6" t="s">
        <v>22</v>
      </c>
      <c r="D48" s="6">
        <v>657.33072259999994</v>
      </c>
      <c r="E48" s="6">
        <v>983.718841</v>
      </c>
      <c r="F48" s="6">
        <v>603.84969509999996</v>
      </c>
      <c r="G48" s="6">
        <v>312.74496240000002</v>
      </c>
      <c r="H48" s="6">
        <v>1352.8651890000001</v>
      </c>
      <c r="I48" s="6">
        <v>808.41576650000002</v>
      </c>
      <c r="J48" s="6">
        <v>1398.9670312999999</v>
      </c>
      <c r="K48" s="6">
        <v>480.43843429999998</v>
      </c>
      <c r="L48" s="6">
        <v>9.9620761408348297</v>
      </c>
      <c r="M48" s="6">
        <v>14.9086018016219</v>
      </c>
      <c r="N48" s="6">
        <v>9.1515525341825796</v>
      </c>
      <c r="O48" s="6">
        <v>4.7397588777958699</v>
      </c>
      <c r="P48" s="6">
        <v>20.503143330642999</v>
      </c>
      <c r="Q48" s="6">
        <v>12.2518226251005</v>
      </c>
      <c r="R48" s="6">
        <v>21.201832814391398</v>
      </c>
      <c r="S48" s="6">
        <v>7.2812118754299497</v>
      </c>
    </row>
    <row r="49" spans="1:19" x14ac:dyDescent="0.25">
      <c r="A49" s="6" t="s">
        <v>71</v>
      </c>
      <c r="B49" s="6" t="s">
        <v>72</v>
      </c>
      <c r="C49" s="6" t="s">
        <v>22</v>
      </c>
      <c r="D49" s="6">
        <v>2184.0338148999999</v>
      </c>
      <c r="E49" s="6">
        <v>510.5627705</v>
      </c>
      <c r="F49" s="6">
        <v>479.51364339999998</v>
      </c>
      <c r="G49" s="6">
        <v>284.22193959999998</v>
      </c>
      <c r="H49" s="6">
        <v>1569.6611215999999</v>
      </c>
      <c r="I49" s="6">
        <v>1147.6995691</v>
      </c>
      <c r="J49" s="6">
        <v>1823.7090395</v>
      </c>
      <c r="K49" s="6">
        <v>200.49597739999999</v>
      </c>
      <c r="L49" s="6">
        <v>26.634890433115899</v>
      </c>
      <c r="M49" s="6">
        <v>6.2264527951542998</v>
      </c>
      <c r="N49" s="6">
        <v>5.8478001878959001</v>
      </c>
      <c r="O49" s="6">
        <v>3.4661643827526101</v>
      </c>
      <c r="P49" s="6">
        <v>19.142447202838799</v>
      </c>
      <c r="Q49" s="6">
        <v>13.996510523126901</v>
      </c>
      <c r="R49" s="6">
        <v>22.2406311283187</v>
      </c>
      <c r="S49" s="6">
        <v>2.4451033467968499</v>
      </c>
    </row>
    <row r="50" spans="1:19" x14ac:dyDescent="0.25">
      <c r="A50" s="6" t="s">
        <v>73</v>
      </c>
      <c r="B50" s="6" t="s">
        <v>74</v>
      </c>
      <c r="C50" s="6" t="s">
        <v>22</v>
      </c>
      <c r="D50" s="6">
        <v>990.74816390000001</v>
      </c>
      <c r="E50" s="6">
        <v>729.76105229999996</v>
      </c>
      <c r="F50" s="6">
        <v>86.183783399999996</v>
      </c>
      <c r="G50" s="6">
        <v>65.470543199999994</v>
      </c>
      <c r="H50" s="6">
        <v>1315.2569934000001</v>
      </c>
      <c r="I50" s="6">
        <v>695.92836169999998</v>
      </c>
      <c r="J50" s="6">
        <v>650.06847979999998</v>
      </c>
      <c r="K50" s="6">
        <v>201.02971869999999</v>
      </c>
      <c r="L50" s="6">
        <v>20.9263752182034</v>
      </c>
      <c r="M50" s="6">
        <v>15.413860107443099</v>
      </c>
      <c r="N50" s="6">
        <v>1.8203558228696399</v>
      </c>
      <c r="O50" s="6">
        <v>1.38285510149185</v>
      </c>
      <c r="P50" s="6">
        <v>27.780582750625701</v>
      </c>
      <c r="Q50" s="6">
        <v>14.699253102419799</v>
      </c>
      <c r="R50" s="6">
        <v>13.7306102817011</v>
      </c>
      <c r="S50" s="6">
        <v>4.2461076152452897</v>
      </c>
    </row>
    <row r="51" spans="1:19" x14ac:dyDescent="0.25">
      <c r="A51" s="6" t="s">
        <v>75</v>
      </c>
      <c r="B51" s="6" t="s">
        <v>76</v>
      </c>
      <c r="C51" s="6" t="s">
        <v>22</v>
      </c>
      <c r="D51" s="6">
        <v>853.95668169999999</v>
      </c>
      <c r="E51" s="6">
        <v>382.58483690000003</v>
      </c>
      <c r="F51" s="6">
        <v>72.661841999999993</v>
      </c>
      <c r="G51" s="6">
        <v>140.6063001</v>
      </c>
      <c r="H51" s="6">
        <v>1415.5405175000001</v>
      </c>
      <c r="I51" s="6">
        <v>80.060614299999997</v>
      </c>
      <c r="J51" s="6">
        <v>510.5182686</v>
      </c>
      <c r="K51" s="6">
        <v>100.1111252</v>
      </c>
      <c r="L51" s="6">
        <v>24.014258471823599</v>
      </c>
      <c r="M51" s="6">
        <v>10.758732096840401</v>
      </c>
      <c r="N51" s="6">
        <v>2.0433357946835602</v>
      </c>
      <c r="O51" s="6">
        <v>3.9540132488294102</v>
      </c>
      <c r="P51" s="6">
        <v>39.806651312702002</v>
      </c>
      <c r="Q51" s="6">
        <v>2.2513979062565599</v>
      </c>
      <c r="R51" s="6">
        <v>14.3563694968022</v>
      </c>
      <c r="S51" s="6">
        <v>2.8152416720623199</v>
      </c>
    </row>
    <row r="52" spans="1:19" x14ac:dyDescent="0.25">
      <c r="A52" s="6" t="s">
        <v>77</v>
      </c>
      <c r="B52" s="6" t="s">
        <v>78</v>
      </c>
      <c r="C52" s="6" t="s">
        <v>22</v>
      </c>
      <c r="D52" s="6">
        <v>615.01005889999999</v>
      </c>
      <c r="E52" s="6">
        <v>287.72489150000001</v>
      </c>
      <c r="F52" s="6">
        <v>51.2932883</v>
      </c>
      <c r="G52" s="6">
        <v>621.70681349999995</v>
      </c>
      <c r="H52" s="6">
        <v>986.3910257</v>
      </c>
      <c r="I52" s="6">
        <v>185.99556079999999</v>
      </c>
      <c r="J52" s="6">
        <v>69.712845700000003</v>
      </c>
      <c r="K52" s="6">
        <v>45.427218099999997</v>
      </c>
      <c r="L52" s="6">
        <v>21.479351969923499</v>
      </c>
      <c r="M52" s="6">
        <v>10.048850625451999</v>
      </c>
      <c r="N52" s="6">
        <v>1.7914285744545899</v>
      </c>
      <c r="O52" s="6">
        <v>21.713237492652802</v>
      </c>
      <c r="P52" s="6">
        <v>34.449908118379597</v>
      </c>
      <c r="Q52" s="6">
        <v>6.4959329647584001</v>
      </c>
      <c r="R52" s="6">
        <v>2.4347353802529299</v>
      </c>
      <c r="S52" s="6">
        <v>1.58655487412611</v>
      </c>
    </row>
    <row r="53" spans="1:19" x14ac:dyDescent="0.25">
      <c r="A53" s="6" t="s">
        <v>79</v>
      </c>
      <c r="B53" s="6" t="s">
        <v>80</v>
      </c>
      <c r="C53" s="6" t="s">
        <v>22</v>
      </c>
      <c r="D53" s="6">
        <v>1134.9456657000001</v>
      </c>
      <c r="E53" s="6">
        <v>456.03551750000003</v>
      </c>
      <c r="F53" s="6">
        <v>187.9379485</v>
      </c>
      <c r="G53" s="6">
        <v>659.8793498</v>
      </c>
      <c r="H53" s="6">
        <v>978.76772329999994</v>
      </c>
      <c r="I53" s="6">
        <v>287.57075989999998</v>
      </c>
      <c r="J53" s="6">
        <v>595.57740020000006</v>
      </c>
      <c r="K53" s="6">
        <v>0</v>
      </c>
      <c r="L53" s="6">
        <v>26.3897010915857</v>
      </c>
      <c r="M53" s="6">
        <v>10.603715541350599</v>
      </c>
      <c r="N53" s="6">
        <v>4.3699239836489303</v>
      </c>
      <c r="O53" s="6">
        <v>15.343482356920999</v>
      </c>
      <c r="P53" s="6">
        <v>22.758259215914201</v>
      </c>
      <c r="Q53" s="6">
        <v>6.6865812397816997</v>
      </c>
      <c r="R53" s="6">
        <v>13.8483365707978</v>
      </c>
      <c r="S53" s="6">
        <v>0</v>
      </c>
    </row>
    <row r="54" spans="1:19" x14ac:dyDescent="0.25">
      <c r="A54" s="6" t="s">
        <v>81</v>
      </c>
      <c r="B54" s="6" t="s">
        <v>82</v>
      </c>
      <c r="C54" s="6" t="s">
        <v>22</v>
      </c>
      <c r="D54" s="6">
        <v>1262.8692447000001</v>
      </c>
      <c r="E54" s="6">
        <v>528.9714563</v>
      </c>
      <c r="F54" s="6">
        <v>404.79654640000001</v>
      </c>
      <c r="G54" s="6">
        <v>1287.0171115000001</v>
      </c>
      <c r="H54" s="6">
        <v>2461.5017831</v>
      </c>
      <c r="I54" s="6">
        <v>382.3665699</v>
      </c>
      <c r="J54" s="6">
        <v>646.03627340000003</v>
      </c>
      <c r="K54" s="6">
        <v>65.180199000000002</v>
      </c>
      <c r="L54" s="6">
        <v>17.941696824295601</v>
      </c>
      <c r="M54" s="6">
        <v>7.5151450060811698</v>
      </c>
      <c r="N54" s="6">
        <v>5.7509809044054903</v>
      </c>
      <c r="O54" s="6">
        <v>18.284767737533301</v>
      </c>
      <c r="P54" s="6">
        <v>34.970776990720303</v>
      </c>
      <c r="Q54" s="6">
        <v>5.4323162130069198</v>
      </c>
      <c r="R54" s="6">
        <v>9.1782953805277003</v>
      </c>
      <c r="S54" s="6">
        <v>0.926020943429546</v>
      </c>
    </row>
    <row r="55" spans="1:19" x14ac:dyDescent="0.25">
      <c r="A55" s="6" t="s">
        <v>83</v>
      </c>
      <c r="B55" s="6" t="s">
        <v>84</v>
      </c>
      <c r="C55" s="6" t="s">
        <v>22</v>
      </c>
      <c r="D55" s="6">
        <v>1616.9804283000001</v>
      </c>
      <c r="E55" s="6">
        <v>1585.7765907</v>
      </c>
      <c r="F55" s="6">
        <v>232.99992560000001</v>
      </c>
      <c r="G55" s="6">
        <v>285.22513609999999</v>
      </c>
      <c r="H55" s="6">
        <v>1048.2612584999999</v>
      </c>
      <c r="I55" s="6">
        <v>1153.6770824</v>
      </c>
      <c r="J55" s="6">
        <v>1157.1242821000001</v>
      </c>
      <c r="K55" s="6">
        <v>344.2919895</v>
      </c>
      <c r="L55" s="6">
        <v>21.779459837550199</v>
      </c>
      <c r="M55" s="6">
        <v>21.359168586096398</v>
      </c>
      <c r="N55" s="6">
        <v>3.1383264960680801</v>
      </c>
      <c r="O55" s="6">
        <v>3.8417591750821298</v>
      </c>
      <c r="P55" s="6">
        <v>14.119258080794101</v>
      </c>
      <c r="Q55" s="6">
        <v>15.5391266597144</v>
      </c>
      <c r="R55" s="6">
        <v>15.5855577395866</v>
      </c>
      <c r="S55" s="6">
        <v>4.6373434251081198</v>
      </c>
    </row>
    <row r="56" spans="1:19" x14ac:dyDescent="0.25">
      <c r="A56" s="6" t="s">
        <v>85</v>
      </c>
      <c r="B56" s="6" t="s">
        <v>86</v>
      </c>
      <c r="C56" s="6" t="s">
        <v>22</v>
      </c>
      <c r="D56" s="6">
        <v>1434.7934660000001</v>
      </c>
      <c r="E56" s="6">
        <v>392.49074489999998</v>
      </c>
      <c r="F56" s="6">
        <v>705.80722400000002</v>
      </c>
      <c r="G56" s="6">
        <v>840.84497020000003</v>
      </c>
      <c r="H56" s="6">
        <v>1846.0471087000001</v>
      </c>
      <c r="I56" s="6">
        <v>1413.1411419000001</v>
      </c>
      <c r="J56" s="6">
        <v>969.69279559999995</v>
      </c>
      <c r="K56" s="6">
        <v>148.93890239999999</v>
      </c>
      <c r="L56" s="6">
        <v>18.509269390480199</v>
      </c>
      <c r="M56" s="6">
        <v>5.0632492430268403</v>
      </c>
      <c r="N56" s="6">
        <v>9.1051265261079894</v>
      </c>
      <c r="O56" s="6">
        <v>10.8471542684472</v>
      </c>
      <c r="P56" s="6">
        <v>23.814565686379702</v>
      </c>
      <c r="Q56" s="6">
        <v>18.229947864982801</v>
      </c>
      <c r="R56" s="6">
        <v>12.509330161507901</v>
      </c>
      <c r="S56" s="6">
        <v>1.9213568590673</v>
      </c>
    </row>
    <row r="57" spans="1:19" x14ac:dyDescent="0.25">
      <c r="A57" s="6" t="s">
        <v>87</v>
      </c>
      <c r="B57" s="6" t="s">
        <v>88</v>
      </c>
      <c r="C57" s="6" t="s">
        <v>22</v>
      </c>
      <c r="D57" s="6">
        <v>843.63877690000004</v>
      </c>
      <c r="E57" s="6">
        <v>1100.4294771</v>
      </c>
      <c r="F57" s="6">
        <v>111.7420905</v>
      </c>
      <c r="G57" s="6">
        <v>474.00740990000003</v>
      </c>
      <c r="H57" s="6">
        <v>1198.8989638999999</v>
      </c>
      <c r="I57" s="6">
        <v>324.10161060000001</v>
      </c>
      <c r="J57" s="6">
        <v>240.94737610000001</v>
      </c>
      <c r="K57" s="6">
        <v>87.481392499999998</v>
      </c>
      <c r="L57" s="6">
        <v>19.255676708610899</v>
      </c>
      <c r="M57" s="6">
        <v>25.1168092693955</v>
      </c>
      <c r="N57" s="6">
        <v>2.5504630990514499</v>
      </c>
      <c r="O57" s="6">
        <v>10.8190065374417</v>
      </c>
      <c r="P57" s="6">
        <v>27.3643311417908</v>
      </c>
      <c r="Q57" s="6">
        <v>7.3974739015504696</v>
      </c>
      <c r="R57" s="6">
        <v>5.4995157939730897</v>
      </c>
      <c r="S57" s="6">
        <v>1.9967235481860399</v>
      </c>
    </row>
    <row r="58" spans="1:19" x14ac:dyDescent="0.25">
      <c r="A58" s="6" t="s">
        <v>89</v>
      </c>
      <c r="B58" s="6" t="s">
        <v>90</v>
      </c>
      <c r="C58" s="6" t="s">
        <v>22</v>
      </c>
      <c r="D58" s="6">
        <v>1188.8896236</v>
      </c>
      <c r="E58" s="6">
        <v>405.5162454</v>
      </c>
      <c r="F58" s="6">
        <v>121.34251070000001</v>
      </c>
      <c r="G58" s="6">
        <v>772.80268190000004</v>
      </c>
      <c r="H58" s="6">
        <v>1084.2191146</v>
      </c>
      <c r="I58" s="6">
        <v>735.60755689999996</v>
      </c>
      <c r="J58" s="6">
        <v>438.3744183</v>
      </c>
      <c r="K58" s="6">
        <v>112.5630335</v>
      </c>
      <c r="L58" s="6">
        <v>24.466196950846001</v>
      </c>
      <c r="M58" s="6">
        <v>8.3451315662773808</v>
      </c>
      <c r="N58" s="6">
        <v>2.4971113435297201</v>
      </c>
      <c r="O58" s="6">
        <v>15.9035306929963</v>
      </c>
      <c r="P58" s="6">
        <v>22.3121792545818</v>
      </c>
      <c r="Q58" s="6">
        <v>15.1380910459534</v>
      </c>
      <c r="R58" s="6">
        <v>9.0213209396710798</v>
      </c>
      <c r="S58" s="6">
        <v>2.3164382061444</v>
      </c>
    </row>
    <row r="59" spans="1:19" x14ac:dyDescent="0.25">
      <c r="A59" s="6" t="s">
        <v>91</v>
      </c>
      <c r="B59" s="6" t="s">
        <v>92</v>
      </c>
      <c r="C59" s="6" t="s">
        <v>22</v>
      </c>
      <c r="D59" s="6">
        <v>1269.5751674000001</v>
      </c>
      <c r="E59" s="6">
        <v>460.85889730000002</v>
      </c>
      <c r="F59" s="6">
        <v>400.49531469999999</v>
      </c>
      <c r="G59" s="6">
        <v>258.69720030000002</v>
      </c>
      <c r="H59" s="6">
        <v>1474.1478864000001</v>
      </c>
      <c r="I59" s="6">
        <v>393.81280659999999</v>
      </c>
      <c r="J59" s="6">
        <v>550.42820099999994</v>
      </c>
      <c r="K59" s="6">
        <v>125.87861669999999</v>
      </c>
      <c r="L59" s="6">
        <v>25.7317069263859</v>
      </c>
      <c r="M59" s="6">
        <v>9.3406726787408108</v>
      </c>
      <c r="N59" s="6">
        <v>8.1172256104818601</v>
      </c>
      <c r="O59" s="6">
        <v>5.2432661820478401</v>
      </c>
      <c r="P59" s="6">
        <v>29.877979936137798</v>
      </c>
      <c r="Q59" s="6">
        <v>7.9817847603630403</v>
      </c>
      <c r="R59" s="6">
        <v>11.1560603230414</v>
      </c>
      <c r="S59" s="6">
        <v>2.5513035828013599</v>
      </c>
    </row>
    <row r="60" spans="1:19" x14ac:dyDescent="0.25">
      <c r="A60" s="6" t="s">
        <v>93</v>
      </c>
      <c r="B60" s="6" t="s">
        <v>94</v>
      </c>
      <c r="C60" s="6" t="s">
        <v>22</v>
      </c>
      <c r="D60" s="6">
        <v>850.50340940000001</v>
      </c>
      <c r="E60" s="6">
        <v>392.85702959999998</v>
      </c>
      <c r="F60" s="6">
        <v>127.2694812</v>
      </c>
      <c r="G60" s="6">
        <v>214.11843630000001</v>
      </c>
      <c r="H60" s="6">
        <v>826.1186265</v>
      </c>
      <c r="I60" s="6">
        <v>469.00954400000001</v>
      </c>
      <c r="J60" s="6">
        <v>178.11430419999999</v>
      </c>
      <c r="K60" s="6">
        <v>275.81986769999997</v>
      </c>
      <c r="L60" s="6">
        <v>25.511448795836699</v>
      </c>
      <c r="M60" s="6">
        <v>11.7840233019117</v>
      </c>
      <c r="N60" s="6">
        <v>3.8175377276818101</v>
      </c>
      <c r="O60" s="6">
        <v>6.4226333058037497</v>
      </c>
      <c r="P60" s="6">
        <v>24.780010057937002</v>
      </c>
      <c r="Q60" s="6">
        <v>14.068271607465601</v>
      </c>
      <c r="R60" s="6">
        <v>5.3426640048509402</v>
      </c>
      <c r="S60" s="6">
        <v>8.2734111985124894</v>
      </c>
    </row>
    <row r="61" spans="1:19" x14ac:dyDescent="0.25">
      <c r="A61" t="s">
        <v>23</v>
      </c>
    </row>
    <row r="62" spans="1:19" x14ac:dyDescent="0.25">
      <c r="A62" t="s">
        <v>24</v>
      </c>
    </row>
    <row r="63" spans="1:19" x14ac:dyDescent="0.25">
      <c r="A63" t="s">
        <v>25</v>
      </c>
    </row>
    <row r="64" spans="1:1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1590</v>
      </c>
    </row>
    <row r="9" spans="1:7" x14ac:dyDescent="0.25">
      <c r="A9" t="s">
        <v>1591</v>
      </c>
    </row>
    <row r="10" spans="1:7" x14ac:dyDescent="0.25">
      <c r="A10" t="s">
        <v>4</v>
      </c>
    </row>
    <row r="11" spans="1:7" x14ac:dyDescent="0.25">
      <c r="A11" t="s">
        <v>1592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1594</v>
      </c>
      <c r="E16" s="5" t="s">
        <v>1595</v>
      </c>
      <c r="F16" s="5" t="s">
        <v>1596</v>
      </c>
      <c r="G16" s="5" t="s">
        <v>1597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7512893.0923990998</v>
      </c>
      <c r="E17" s="6">
        <v>181894.27074410001</v>
      </c>
      <c r="F17" s="6">
        <v>97.636136488769694</v>
      </c>
      <c r="G17" s="6">
        <v>2.3638635112302699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1598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1594</v>
      </c>
      <c r="E27" s="5" t="s">
        <v>1595</v>
      </c>
      <c r="F27" s="5" t="s">
        <v>1596</v>
      </c>
      <c r="G27" s="5" t="s">
        <v>1597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3295.2587623999998</v>
      </c>
      <c r="E28" s="6">
        <v>184.07250479999999</v>
      </c>
      <c r="F28" s="6">
        <v>94.709543568464696</v>
      </c>
      <c r="G28" s="6">
        <v>5.2904564315352696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24317.712759499998</v>
      </c>
      <c r="E29" s="6">
        <v>964.14704329999995</v>
      </c>
      <c r="F29" s="6">
        <v>96.186407761057097</v>
      </c>
      <c r="G29" s="6">
        <v>3.81359223894288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400461.66633610002</v>
      </c>
      <c r="E30" s="6">
        <v>11859.280406600001</v>
      </c>
      <c r="F30" s="6">
        <v>97.123774452817102</v>
      </c>
      <c r="G30" s="6">
        <v>2.8762255471829201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218606.32551520001</v>
      </c>
      <c r="E31" s="6">
        <v>2161.2675536000002</v>
      </c>
      <c r="F31" s="6">
        <v>99.021021372042398</v>
      </c>
      <c r="G31" s="6">
        <v>0.97897862795762003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259864.47472490001</v>
      </c>
      <c r="E32" s="6">
        <v>6397.5584841999998</v>
      </c>
      <c r="F32" s="6">
        <v>97.597269724453795</v>
      </c>
      <c r="G32" s="6">
        <v>2.4027302755462299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34507.3161301</v>
      </c>
      <c r="E33" s="6">
        <v>649.86151440000003</v>
      </c>
      <c r="F33" s="6">
        <v>98.151553799422601</v>
      </c>
      <c r="G33" s="6">
        <v>1.8484462005773801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12203.693519300001</v>
      </c>
      <c r="E34" s="6">
        <v>154.4469364</v>
      </c>
      <c r="F34" s="6">
        <v>98.750241292744306</v>
      </c>
      <c r="G34" s="6">
        <v>1.2497587072556999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254303.91550579999</v>
      </c>
      <c r="E35" s="6">
        <v>10108.569851</v>
      </c>
      <c r="F35" s="6">
        <v>96.176969541601096</v>
      </c>
      <c r="G35" s="6">
        <v>3.8230304583988999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175890.0470693</v>
      </c>
      <c r="E36" s="6">
        <v>3311.5571943</v>
      </c>
      <c r="F36" s="6">
        <v>98.152049359207297</v>
      </c>
      <c r="G36" s="6">
        <v>1.8479506407927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284308.820052</v>
      </c>
      <c r="E37" s="6">
        <v>3875.4351022000001</v>
      </c>
      <c r="F37" s="6">
        <v>98.655223166121104</v>
      </c>
      <c r="G37" s="6">
        <v>1.3447768338788499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375141.00813999999</v>
      </c>
      <c r="E38" s="6">
        <v>12628.616388099999</v>
      </c>
      <c r="F38" s="6">
        <v>96.743268273406301</v>
      </c>
      <c r="G38" s="6">
        <v>3.2567317265937299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236132.5905933</v>
      </c>
      <c r="E39" s="6">
        <v>3590.5376289999999</v>
      </c>
      <c r="F39" s="6">
        <v>98.5022147609928</v>
      </c>
      <c r="G39" s="6">
        <v>1.4977852390072399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259125.92117789999</v>
      </c>
      <c r="E40" s="6">
        <v>5028.9350002000001</v>
      </c>
      <c r="F40" s="6">
        <v>98.096217092897405</v>
      </c>
      <c r="G40" s="6">
        <v>1.90378290710255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258600.86410939999</v>
      </c>
      <c r="E41" s="6">
        <v>4422.9463202999996</v>
      </c>
      <c r="F41" s="6">
        <v>98.318423600861706</v>
      </c>
      <c r="G41" s="6">
        <v>1.68157639913826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247785.2166668</v>
      </c>
      <c r="E42" s="6">
        <v>6224.4634704999999</v>
      </c>
      <c r="F42" s="6">
        <v>97.549517220314002</v>
      </c>
      <c r="G42" s="6">
        <v>2.45048277968599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273394.7002657</v>
      </c>
      <c r="E43" s="6">
        <v>6960.4828226999998</v>
      </c>
      <c r="F43" s="6">
        <v>97.517262657310894</v>
      </c>
      <c r="G43" s="6">
        <v>2.48273734268906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341917.12924829999</v>
      </c>
      <c r="E44" s="6">
        <v>4015.6575816999998</v>
      </c>
      <c r="F44" s="6">
        <v>98.839179824931307</v>
      </c>
      <c r="G44" s="6">
        <v>1.16082017506869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296618.5526539</v>
      </c>
      <c r="E45" s="6">
        <v>14949.0062423</v>
      </c>
      <c r="F45" s="6">
        <v>95.202001679744797</v>
      </c>
      <c r="G45" s="6">
        <v>4.7979983202552603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160155.13904839999</v>
      </c>
      <c r="E46" s="6">
        <v>1522.9285774</v>
      </c>
      <c r="F46" s="6">
        <v>99.058048750975402</v>
      </c>
      <c r="G46" s="6">
        <v>0.94195124902456295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415868.42650629999</v>
      </c>
      <c r="E47" s="6">
        <v>12908.708949899999</v>
      </c>
      <c r="F47" s="6">
        <v>96.989412941488695</v>
      </c>
      <c r="G47" s="6">
        <v>3.0105870585113399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310927.2699669</v>
      </c>
      <c r="E48" s="6">
        <v>6598.3306421999996</v>
      </c>
      <c r="F48" s="6">
        <v>97.921953181241904</v>
      </c>
      <c r="G48" s="6">
        <v>2.07804681875812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210252.20907790001</v>
      </c>
      <c r="E49" s="6">
        <v>8199.8978760000009</v>
      </c>
      <c r="F49" s="6">
        <v>96.246363566669402</v>
      </c>
      <c r="G49" s="6">
        <v>3.75363643333064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203201.58990369999</v>
      </c>
      <c r="E50" s="6">
        <v>4734.4470964000002</v>
      </c>
      <c r="F50" s="6">
        <v>97.7231233389344</v>
      </c>
      <c r="G50" s="6">
        <v>2.2768766610656002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137390.1810018</v>
      </c>
      <c r="E51" s="6">
        <v>3556.0401863000002</v>
      </c>
      <c r="F51" s="6">
        <v>97.477023394934207</v>
      </c>
      <c r="G51" s="6">
        <v>2.52297660506576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263584.86873039999</v>
      </c>
      <c r="E52" s="6">
        <v>2863.2617025</v>
      </c>
      <c r="F52" s="6">
        <v>98.925396212070197</v>
      </c>
      <c r="G52" s="6">
        <v>1.0746037879297701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276870.03347770002</v>
      </c>
      <c r="E53" s="6">
        <v>4300.7143649</v>
      </c>
      <c r="F53" s="6">
        <v>98.470426103035607</v>
      </c>
      <c r="G53" s="6">
        <v>1.5295738969643999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205650.8391364</v>
      </c>
      <c r="E54" s="6">
        <v>7038.7391842999996</v>
      </c>
      <c r="F54" s="6">
        <v>96.690604570343893</v>
      </c>
      <c r="G54" s="6">
        <v>3.3093954296560599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275340.0720936</v>
      </c>
      <c r="E55" s="6">
        <v>7424.3366931999999</v>
      </c>
      <c r="F55" s="6">
        <v>97.374373696797903</v>
      </c>
      <c r="G55" s="6">
        <v>2.6256263032020501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364687.35429480002</v>
      </c>
      <c r="E56" s="6">
        <v>7751.7563536999996</v>
      </c>
      <c r="F56" s="6">
        <v>97.918651362849005</v>
      </c>
      <c r="G56" s="6">
        <v>2.0813486371510401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184282.95722159999</v>
      </c>
      <c r="E57" s="6">
        <v>4381.2470974999997</v>
      </c>
      <c r="F57" s="6">
        <v>97.677753915581306</v>
      </c>
      <c r="G57" s="6">
        <v>2.3222460844186998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245493.8627455</v>
      </c>
      <c r="E58" s="6">
        <v>4859.3151848999996</v>
      </c>
      <c r="F58" s="6">
        <v>98.059015976920804</v>
      </c>
      <c r="G58" s="6">
        <v>1.94098402307916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160983.7893039</v>
      </c>
      <c r="E59" s="6">
        <v>4933.8940904000001</v>
      </c>
      <c r="F59" s="6">
        <v>97.026300036582199</v>
      </c>
      <c r="G59" s="6">
        <v>2.9736999634178201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141729.28666029999</v>
      </c>
      <c r="E60" s="6">
        <v>3333.8106988999998</v>
      </c>
      <c r="F60" s="6">
        <v>97.701820270220097</v>
      </c>
      <c r="G60" s="6">
        <v>2.29817972977989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1599</v>
      </c>
    </row>
    <row r="9" spans="1:7" x14ac:dyDescent="0.25">
      <c r="A9" t="s">
        <v>1591</v>
      </c>
    </row>
    <row r="10" spans="1:7" x14ac:dyDescent="0.25">
      <c r="A10" t="s">
        <v>1600</v>
      </c>
    </row>
    <row r="11" spans="1:7" x14ac:dyDescent="0.25">
      <c r="A11" t="s">
        <v>1601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95277.7688146</v>
      </c>
      <c r="E17" s="6">
        <v>86616.501929499995</v>
      </c>
      <c r="F17" s="6">
        <v>52.380852032795801</v>
      </c>
      <c r="G17" s="6">
        <v>47.619147967204199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1603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117.301106</v>
      </c>
      <c r="E28" s="6">
        <v>66.7713988</v>
      </c>
      <c r="F28" s="6">
        <v>63.725490196078397</v>
      </c>
      <c r="G28" s="6">
        <v>36.274509803921603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426.31616709999997</v>
      </c>
      <c r="E29" s="6">
        <v>537.83087620000003</v>
      </c>
      <c r="F29" s="6">
        <v>44.216924177959598</v>
      </c>
      <c r="G29" s="6">
        <v>55.783075822040402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6880.6081918999998</v>
      </c>
      <c r="E30" s="6">
        <v>4978.6722147</v>
      </c>
      <c r="F30" s="6">
        <v>58.018766366893203</v>
      </c>
      <c r="G30" s="6">
        <v>41.981233633106797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1421.9102439999999</v>
      </c>
      <c r="E31" s="6">
        <v>739.35730960000001</v>
      </c>
      <c r="F31" s="6">
        <v>65.790570058368701</v>
      </c>
      <c r="G31" s="6">
        <v>34.209429941631299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3819.5845592999999</v>
      </c>
      <c r="E32" s="6">
        <v>2577.9739248999999</v>
      </c>
      <c r="F32" s="6">
        <v>59.703784947542097</v>
      </c>
      <c r="G32" s="6">
        <v>40.296215052457903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395.23655380000002</v>
      </c>
      <c r="E33" s="6">
        <v>254.62496060000001</v>
      </c>
      <c r="F33" s="6">
        <v>60.818581350353</v>
      </c>
      <c r="G33" s="6">
        <v>39.181418649647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65.720392799999999</v>
      </c>
      <c r="E34" s="6">
        <v>88.726543599999999</v>
      </c>
      <c r="F34" s="6">
        <v>42.552085740174</v>
      </c>
      <c r="G34" s="6">
        <v>57.447914259826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5323.3951870000001</v>
      </c>
      <c r="E35" s="6">
        <v>4785.1746640000001</v>
      </c>
      <c r="F35" s="6">
        <v>52.662199158404</v>
      </c>
      <c r="G35" s="6">
        <v>47.337800841596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1303.0785501</v>
      </c>
      <c r="E36" s="6">
        <v>2008.4786442</v>
      </c>
      <c r="F36" s="6">
        <v>39.349420035472001</v>
      </c>
      <c r="G36" s="6">
        <v>60.650579964527999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1622.1756912999999</v>
      </c>
      <c r="E37" s="6">
        <v>2253.2594109000001</v>
      </c>
      <c r="F37" s="6">
        <v>41.857898494523297</v>
      </c>
      <c r="G37" s="6">
        <v>58.142101505476703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6527.2553780999997</v>
      </c>
      <c r="E38" s="6">
        <v>6101.3610099999996</v>
      </c>
      <c r="F38" s="6">
        <v>51.686227354650399</v>
      </c>
      <c r="G38" s="6">
        <v>48.313772645349601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1257.4141643</v>
      </c>
      <c r="E39" s="6">
        <v>2333.1234647000001</v>
      </c>
      <c r="F39" s="6">
        <v>35.020219650231098</v>
      </c>
      <c r="G39" s="6">
        <v>64.979780349768902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2410.1233993999999</v>
      </c>
      <c r="E40" s="6">
        <v>2618.8116008000002</v>
      </c>
      <c r="F40" s="6">
        <v>47.925125286052598</v>
      </c>
      <c r="G40" s="6">
        <v>52.074874713947402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1326.754508</v>
      </c>
      <c r="E41" s="6">
        <v>3096.1918123</v>
      </c>
      <c r="F41" s="6">
        <v>29.997074617672698</v>
      </c>
      <c r="G41" s="6">
        <v>70.002925382327305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5174.8158520999996</v>
      </c>
      <c r="E42" s="6">
        <v>1049.6476184000001</v>
      </c>
      <c r="F42" s="6">
        <v>83.136737433279805</v>
      </c>
      <c r="G42" s="6">
        <v>16.863262566720199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2727.1255584</v>
      </c>
      <c r="E43" s="6">
        <v>4233.3572642999998</v>
      </c>
      <c r="F43" s="6">
        <v>39.180120515578501</v>
      </c>
      <c r="G43" s="6">
        <v>60.819879484421499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2238.9610459999999</v>
      </c>
      <c r="E44" s="6">
        <v>1776.6965356999999</v>
      </c>
      <c r="F44" s="6">
        <v>55.755775995525802</v>
      </c>
      <c r="G44" s="6">
        <v>44.244224004474198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7587.0537139999997</v>
      </c>
      <c r="E45" s="6">
        <v>7361.9525283000003</v>
      </c>
      <c r="F45" s="6">
        <v>50.752896821539402</v>
      </c>
      <c r="G45" s="6">
        <v>49.247103178460598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750.09451939999997</v>
      </c>
      <c r="E46" s="6">
        <v>772.83405800000003</v>
      </c>
      <c r="F46" s="6">
        <v>49.253427280259501</v>
      </c>
      <c r="G46" s="6">
        <v>50.746572719740499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3209.7715096000002</v>
      </c>
      <c r="E47" s="6">
        <v>9698.9374403000002</v>
      </c>
      <c r="F47" s="6">
        <v>24.865162907130699</v>
      </c>
      <c r="G47" s="6">
        <v>75.134837092869304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3453.8387905999998</v>
      </c>
      <c r="E48" s="6">
        <v>3144.4918515999998</v>
      </c>
      <c r="F48" s="6">
        <v>52.344130324582103</v>
      </c>
      <c r="G48" s="6">
        <v>47.655869675417897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5639.3742367000004</v>
      </c>
      <c r="E49" s="6">
        <v>2560.5236393</v>
      </c>
      <c r="F49" s="6">
        <v>68.773713063008898</v>
      </c>
      <c r="G49" s="6">
        <v>31.226286936991102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3510.615679</v>
      </c>
      <c r="E50" s="6">
        <v>1223.8314174</v>
      </c>
      <c r="F50" s="6">
        <v>74.150489117713803</v>
      </c>
      <c r="G50" s="6">
        <v>25.8495108822862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2476.8371845000001</v>
      </c>
      <c r="E51" s="6">
        <v>1079.2030018</v>
      </c>
      <c r="F51" s="6">
        <v>69.651552140559701</v>
      </c>
      <c r="G51" s="6">
        <v>30.348447859440299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1399.9746473</v>
      </c>
      <c r="E52" s="6">
        <v>1463.2870551999999</v>
      </c>
      <c r="F52" s="6">
        <v>48.894400608845501</v>
      </c>
      <c r="G52" s="6">
        <v>51.105599391154499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1762.3416434000001</v>
      </c>
      <c r="E53" s="6">
        <v>2538.3727214999999</v>
      </c>
      <c r="F53" s="6">
        <v>40.977881669688102</v>
      </c>
      <c r="G53" s="6">
        <v>59.022118330311898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3892.1466395000002</v>
      </c>
      <c r="E54" s="6">
        <v>3146.5925447999998</v>
      </c>
      <c r="F54" s="6">
        <v>55.296077004550497</v>
      </c>
      <c r="G54" s="6">
        <v>44.703922995449503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2855.5041532</v>
      </c>
      <c r="E55" s="6">
        <v>4568.8325400000003</v>
      </c>
      <c r="F55" s="6">
        <v>38.461404313941998</v>
      </c>
      <c r="G55" s="6">
        <v>61.538595686058102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4429.7798266</v>
      </c>
      <c r="E56" s="6">
        <v>3321.9765271000001</v>
      </c>
      <c r="F56" s="6">
        <v>57.145498703472697</v>
      </c>
      <c r="G56" s="6">
        <v>42.854501296527197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2643.2978730999998</v>
      </c>
      <c r="E57" s="6">
        <v>1737.9492244</v>
      </c>
      <c r="F57" s="6">
        <v>60.332088427705898</v>
      </c>
      <c r="G57" s="6">
        <v>39.667911572294102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3268.2616539000001</v>
      </c>
      <c r="E58" s="6">
        <v>1591.053531</v>
      </c>
      <c r="F58" s="6">
        <v>67.257659351998896</v>
      </c>
      <c r="G58" s="6">
        <v>32.742340648000997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3087.857008</v>
      </c>
      <c r="E59" s="6">
        <v>1846.0370823999999</v>
      </c>
      <c r="F59" s="6">
        <v>62.584582308082403</v>
      </c>
      <c r="G59" s="6">
        <v>37.415417691917597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2273.2431861999999</v>
      </c>
      <c r="E60" s="6">
        <v>1060.5675127</v>
      </c>
      <c r="F60" s="6">
        <v>68.187530472262907</v>
      </c>
      <c r="G60" s="6">
        <v>31.812469527737001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A1:AS65"/>
  <sheetViews>
    <sheetView workbookViewId="0"/>
  </sheetViews>
  <sheetFormatPr baseColWidth="10" defaultRowHeight="15" x14ac:dyDescent="0.25"/>
  <sheetData>
    <row r="1" spans="1:45" x14ac:dyDescent="0.25">
      <c r="L1" s="7" t="str">
        <f>HYPERLINK("#'Indice'!A1", "Ir al índice")</f>
        <v>Ir al índice</v>
      </c>
    </row>
    <row r="5" spans="1:45" ht="23.25" x14ac:dyDescent="0.35">
      <c r="A5" s="1" t="s">
        <v>0</v>
      </c>
    </row>
    <row r="7" spans="1:45" ht="21" x14ac:dyDescent="0.35">
      <c r="A7" s="2" t="s">
        <v>1604</v>
      </c>
    </row>
    <row r="9" spans="1:45" x14ac:dyDescent="0.25">
      <c r="A9" t="s">
        <v>1591</v>
      </c>
    </row>
    <row r="10" spans="1:45" x14ac:dyDescent="0.25">
      <c r="A10" t="s">
        <v>1605</v>
      </c>
    </row>
    <row r="11" spans="1:45" x14ac:dyDescent="0.25">
      <c r="A11" t="s">
        <v>1606</v>
      </c>
    </row>
    <row r="12" spans="1:45" x14ac:dyDescent="0.25">
      <c r="A12" s="3" t="s">
        <v>6</v>
      </c>
    </row>
    <row r="13" spans="1:45" x14ac:dyDescent="0.25">
      <c r="A13" s="3" t="s">
        <v>7</v>
      </c>
    </row>
    <row r="15" spans="1:45" ht="17.25" x14ac:dyDescent="0.3">
      <c r="A15" s="4" t="s">
        <v>1607</v>
      </c>
    </row>
    <row r="16" spans="1:45" x14ac:dyDescent="0.25">
      <c r="A16" s="5" t="s">
        <v>9</v>
      </c>
      <c r="B16" s="5" t="s">
        <v>10</v>
      </c>
      <c r="C16" s="5" t="s">
        <v>11</v>
      </c>
      <c r="D16" s="5" t="s">
        <v>1608</v>
      </c>
      <c r="E16" s="5" t="s">
        <v>1609</v>
      </c>
      <c r="F16" s="5" t="s">
        <v>1610</v>
      </c>
      <c r="G16" s="5" t="s">
        <v>1611</v>
      </c>
      <c r="H16" s="5" t="s">
        <v>1612</v>
      </c>
      <c r="I16" s="5" t="s">
        <v>1613</v>
      </c>
      <c r="J16" s="5" t="s">
        <v>1614</v>
      </c>
      <c r="K16" s="5" t="s">
        <v>1615</v>
      </c>
      <c r="L16" s="5" t="s">
        <v>1616</v>
      </c>
      <c r="M16" s="5" t="s">
        <v>1617</v>
      </c>
      <c r="N16" s="5" t="s">
        <v>1618</v>
      </c>
      <c r="O16" s="5" t="s">
        <v>1619</v>
      </c>
      <c r="P16" s="5" t="s">
        <v>1620</v>
      </c>
      <c r="Q16" s="5" t="s">
        <v>1621</v>
      </c>
      <c r="R16" s="5" t="s">
        <v>1622</v>
      </c>
      <c r="S16" s="5" t="s">
        <v>1623</v>
      </c>
      <c r="T16" s="5" t="s">
        <v>1624</v>
      </c>
      <c r="U16" s="5" t="s">
        <v>1625</v>
      </c>
      <c r="V16" s="5" t="s">
        <v>1626</v>
      </c>
      <c r="W16" s="5" t="s">
        <v>1627</v>
      </c>
      <c r="X16" s="5" t="s">
        <v>1628</v>
      </c>
      <c r="Y16" s="5" t="s">
        <v>1629</v>
      </c>
      <c r="Z16" s="5" t="s">
        <v>1630</v>
      </c>
      <c r="AA16" s="5" t="s">
        <v>1631</v>
      </c>
      <c r="AB16" s="5" t="s">
        <v>1632</v>
      </c>
      <c r="AC16" s="5" t="s">
        <v>1633</v>
      </c>
      <c r="AD16" s="5" t="s">
        <v>1634</v>
      </c>
      <c r="AE16" s="5" t="s">
        <v>1635</v>
      </c>
      <c r="AF16" s="5" t="s">
        <v>1636</v>
      </c>
      <c r="AG16" s="5" t="s">
        <v>1637</v>
      </c>
      <c r="AH16" s="5" t="s">
        <v>1638</v>
      </c>
      <c r="AI16" s="5" t="s">
        <v>1639</v>
      </c>
      <c r="AJ16" s="5" t="s">
        <v>1640</v>
      </c>
      <c r="AK16" s="5" t="s">
        <v>1641</v>
      </c>
      <c r="AL16" s="5" t="s">
        <v>1642</v>
      </c>
      <c r="AM16" s="5" t="s">
        <v>1643</v>
      </c>
      <c r="AN16" s="5" t="s">
        <v>1644</v>
      </c>
      <c r="AO16" s="5" t="s">
        <v>1645</v>
      </c>
      <c r="AP16" s="5" t="s">
        <v>1646</v>
      </c>
      <c r="AQ16" s="5" t="s">
        <v>1647</v>
      </c>
      <c r="AR16" s="5" t="s">
        <v>1648</v>
      </c>
      <c r="AS16" s="5" t="s">
        <v>1649</v>
      </c>
    </row>
    <row r="17" spans="1:45" x14ac:dyDescent="0.25">
      <c r="A17" s="6" t="s">
        <v>20</v>
      </c>
      <c r="B17" s="6" t="s">
        <v>21</v>
      </c>
      <c r="C17" s="6" t="s">
        <v>22</v>
      </c>
      <c r="D17" s="6">
        <v>5874.6961762000001</v>
      </c>
      <c r="E17" s="6">
        <v>2993.3243862999998</v>
      </c>
      <c r="F17" s="6">
        <v>1297.1066378999999</v>
      </c>
      <c r="G17" s="6">
        <v>5354.5285861000002</v>
      </c>
      <c r="H17" s="6">
        <v>4144.6478545999998</v>
      </c>
      <c r="I17" s="6">
        <v>4157.8111839000003</v>
      </c>
      <c r="J17" s="6">
        <v>9723.2430254999999</v>
      </c>
      <c r="K17" s="6">
        <v>12351.9717421</v>
      </c>
      <c r="L17" s="6">
        <v>5059.5371333000003</v>
      </c>
      <c r="M17" s="6">
        <v>8519.0956071000001</v>
      </c>
      <c r="N17" s="6">
        <v>8893.9857873000001</v>
      </c>
      <c r="O17" s="6">
        <v>2824.0173205000001</v>
      </c>
      <c r="P17" s="6">
        <v>1889.2593569999999</v>
      </c>
      <c r="Q17" s="6">
        <v>2697.8673417999998</v>
      </c>
      <c r="R17" s="6">
        <v>1305.6435852</v>
      </c>
      <c r="S17" s="6">
        <v>3151.7258304000002</v>
      </c>
      <c r="T17" s="6">
        <v>575.33555620000004</v>
      </c>
      <c r="U17" s="6">
        <v>5396.3219459000002</v>
      </c>
      <c r="V17" s="6">
        <v>6834.4120063</v>
      </c>
      <c r="W17" s="6">
        <v>36.195953199999998</v>
      </c>
      <c r="X17" s="6">
        <v>2197.0417978</v>
      </c>
      <c r="Y17" s="6">
        <v>6.1658624559434303</v>
      </c>
      <c r="Z17" s="6">
        <v>3.1416818671779301</v>
      </c>
      <c r="AA17" s="6">
        <v>1.36139485006626</v>
      </c>
      <c r="AB17" s="6">
        <v>5.6199139135167204</v>
      </c>
      <c r="AC17" s="6">
        <v>4.35006812834275</v>
      </c>
      <c r="AD17" s="6">
        <v>4.3638838688494497</v>
      </c>
      <c r="AE17" s="6">
        <v>10.205153989720699</v>
      </c>
      <c r="AF17" s="6">
        <v>12.964169811885</v>
      </c>
      <c r="AG17" s="6">
        <v>5.31030186395874</v>
      </c>
      <c r="AH17" s="6">
        <v>8.9413256765880202</v>
      </c>
      <c r="AI17" s="6">
        <v>9.3347964566705102</v>
      </c>
      <c r="AJ17" s="6">
        <v>2.96398347236198</v>
      </c>
      <c r="AK17" s="6">
        <v>1.98289630467343</v>
      </c>
      <c r="AL17" s="6">
        <v>2.8315811499005101</v>
      </c>
      <c r="AM17" s="6">
        <v>1.37035491221529</v>
      </c>
      <c r="AN17" s="6">
        <v>3.3079341273544198</v>
      </c>
      <c r="AO17" s="6">
        <v>0.60385078634611999</v>
      </c>
      <c r="AP17" s="6">
        <v>5.6637786684537597</v>
      </c>
      <c r="AQ17" s="6">
        <v>7.1731444715073103</v>
      </c>
      <c r="AR17" s="6">
        <v>3.7989925299818199E-2</v>
      </c>
      <c r="AS17" s="6">
        <v>2.3059332991678301</v>
      </c>
    </row>
    <row r="18" spans="1:45" x14ac:dyDescent="0.25">
      <c r="A18" t="s">
        <v>23</v>
      </c>
    </row>
    <row r="19" spans="1:45" x14ac:dyDescent="0.25">
      <c r="A19" t="s">
        <v>24</v>
      </c>
    </row>
    <row r="20" spans="1:45" x14ac:dyDescent="0.25">
      <c r="A20" t="s">
        <v>25</v>
      </c>
    </row>
    <row r="21" spans="1:45" x14ac:dyDescent="0.25">
      <c r="A21" t="s">
        <v>26</v>
      </c>
    </row>
    <row r="25" spans="1:45" x14ac:dyDescent="0.25">
      <c r="L25" s="7" t="str">
        <f>HYPERLINK("#'Indice'!A1", "Ir al índice")</f>
        <v>Ir al índice</v>
      </c>
    </row>
    <row r="26" spans="1:45" ht="17.25" x14ac:dyDescent="0.3">
      <c r="A26" s="4" t="s">
        <v>1650</v>
      </c>
    </row>
    <row r="27" spans="1:45" x14ac:dyDescent="0.25">
      <c r="A27" s="5" t="s">
        <v>28</v>
      </c>
      <c r="B27" s="5" t="s">
        <v>29</v>
      </c>
      <c r="C27" s="5" t="s">
        <v>11</v>
      </c>
      <c r="D27" s="5" t="s">
        <v>1612</v>
      </c>
      <c r="E27" s="5" t="s">
        <v>1613</v>
      </c>
      <c r="F27" s="5" t="s">
        <v>1614</v>
      </c>
      <c r="G27" s="5" t="s">
        <v>1615</v>
      </c>
      <c r="H27" s="5" t="s">
        <v>1617</v>
      </c>
      <c r="I27" s="5" t="s">
        <v>1618</v>
      </c>
      <c r="J27" s="5" t="s">
        <v>1621</v>
      </c>
      <c r="K27" s="5" t="s">
        <v>1625</v>
      </c>
      <c r="L27" s="5" t="s">
        <v>1626</v>
      </c>
      <c r="M27" s="5" t="s">
        <v>1616</v>
      </c>
      <c r="N27" s="5" t="s">
        <v>1623</v>
      </c>
      <c r="O27" s="5" t="s">
        <v>1628</v>
      </c>
      <c r="P27" s="5" t="s">
        <v>1608</v>
      </c>
      <c r="Q27" s="5" t="s">
        <v>1609</v>
      </c>
      <c r="R27" s="5" t="s">
        <v>1610</v>
      </c>
      <c r="S27" s="5" t="s">
        <v>1611</v>
      </c>
      <c r="T27" s="5" t="s">
        <v>1619</v>
      </c>
      <c r="U27" s="5" t="s">
        <v>1620</v>
      </c>
      <c r="V27" s="5" t="s">
        <v>1622</v>
      </c>
      <c r="W27" s="5" t="s">
        <v>1624</v>
      </c>
      <c r="X27" s="5" t="s">
        <v>1627</v>
      </c>
      <c r="Y27" s="5" t="s">
        <v>1633</v>
      </c>
      <c r="Z27" s="5" t="s">
        <v>1634</v>
      </c>
      <c r="AA27" s="5" t="s">
        <v>1635</v>
      </c>
      <c r="AB27" s="5" t="s">
        <v>1636</v>
      </c>
      <c r="AC27" s="5" t="s">
        <v>1638</v>
      </c>
      <c r="AD27" s="5" t="s">
        <v>1639</v>
      </c>
      <c r="AE27" s="5" t="s">
        <v>1642</v>
      </c>
      <c r="AF27" s="5" t="s">
        <v>1646</v>
      </c>
      <c r="AG27" s="5" t="s">
        <v>1647</v>
      </c>
      <c r="AH27" s="5" t="s">
        <v>1637</v>
      </c>
      <c r="AI27" s="5" t="s">
        <v>1644</v>
      </c>
      <c r="AJ27" s="5" t="s">
        <v>1649</v>
      </c>
      <c r="AK27" s="5" t="s">
        <v>1629</v>
      </c>
      <c r="AL27" s="5" t="s">
        <v>1630</v>
      </c>
      <c r="AM27" s="5" t="s">
        <v>1631</v>
      </c>
      <c r="AN27" s="5" t="s">
        <v>1632</v>
      </c>
      <c r="AO27" s="5" t="s">
        <v>1640</v>
      </c>
      <c r="AP27" s="5" t="s">
        <v>1641</v>
      </c>
      <c r="AQ27" s="5" t="s">
        <v>1643</v>
      </c>
      <c r="AR27" s="5" t="s">
        <v>1645</v>
      </c>
      <c r="AS27" s="5" t="s">
        <v>1648</v>
      </c>
    </row>
    <row r="28" spans="1:45" x14ac:dyDescent="0.25">
      <c r="A28" s="6" t="s">
        <v>30</v>
      </c>
      <c r="B28" s="6" t="s">
        <v>5063</v>
      </c>
      <c r="C28" s="6" t="s">
        <v>22</v>
      </c>
      <c r="D28" s="6">
        <v>73.989928399999997</v>
      </c>
      <c r="E28" s="6">
        <v>5.4138972000000001</v>
      </c>
      <c r="F28" s="6">
        <v>5.4138972000000001</v>
      </c>
      <c r="G28" s="6">
        <v>3.6092648000000001</v>
      </c>
      <c r="H28" s="6">
        <v>5.4138972000000001</v>
      </c>
      <c r="I28" s="6">
        <v>1.8046324</v>
      </c>
      <c r="J28" s="6">
        <v>1.8046324</v>
      </c>
      <c r="K28" s="6">
        <v>18.046323999999998</v>
      </c>
      <c r="L28" s="6">
        <v>1.8046324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63.076923076923102</v>
      </c>
      <c r="Z28" s="6">
        <v>4.6153846153846203</v>
      </c>
      <c r="AA28" s="6">
        <v>4.6153846153846203</v>
      </c>
      <c r="AB28" s="6">
        <v>3.0769230769230802</v>
      </c>
      <c r="AC28" s="6">
        <v>4.6153846153846203</v>
      </c>
      <c r="AD28" s="6">
        <v>1.5384615384615401</v>
      </c>
      <c r="AE28" s="6">
        <v>1.5384615384615401</v>
      </c>
      <c r="AF28" s="6">
        <v>15.384615384615399</v>
      </c>
      <c r="AG28" s="6">
        <v>1.5384615384615401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0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</row>
    <row r="29" spans="1:45" x14ac:dyDescent="0.25">
      <c r="A29" s="6" t="s">
        <v>31</v>
      </c>
      <c r="B29" s="6" t="s">
        <v>32</v>
      </c>
      <c r="C29" s="6" t="s">
        <v>22</v>
      </c>
      <c r="D29" s="6">
        <v>54.473738300000001</v>
      </c>
      <c r="E29" s="6">
        <v>37.487859399999998</v>
      </c>
      <c r="F29" s="6">
        <v>48.181577699999998</v>
      </c>
      <c r="G29" s="6">
        <v>51.851751200000002</v>
      </c>
      <c r="H29" s="6">
        <v>0</v>
      </c>
      <c r="I29" s="6">
        <v>3.0783512000000002</v>
      </c>
      <c r="J29" s="6">
        <v>0</v>
      </c>
      <c r="K29" s="6">
        <v>52.060424400000002</v>
      </c>
      <c r="L29" s="6">
        <v>0</v>
      </c>
      <c r="M29" s="6">
        <v>31.9824518</v>
      </c>
      <c r="N29" s="6">
        <v>7.9394017999999997</v>
      </c>
      <c r="O29" s="6">
        <v>4.3401186000000003</v>
      </c>
      <c r="P29" s="6">
        <v>44.1088424</v>
      </c>
      <c r="Q29" s="6">
        <v>4.1613268999999997</v>
      </c>
      <c r="R29" s="6">
        <v>28.646732799999999</v>
      </c>
      <c r="S29" s="6">
        <v>26.615138000000002</v>
      </c>
      <c r="T29" s="6">
        <v>0</v>
      </c>
      <c r="U29" s="6">
        <v>2.7696196</v>
      </c>
      <c r="V29" s="6">
        <v>5.0589959999999996</v>
      </c>
      <c r="W29" s="6">
        <v>15.905955000000001</v>
      </c>
      <c r="X29" s="6">
        <v>7.6538820000000003</v>
      </c>
      <c r="Y29" s="6">
        <v>12.7777791470015</v>
      </c>
      <c r="Z29" s="6">
        <v>8.7934407120916305</v>
      </c>
      <c r="AA29" s="6">
        <v>11.301841548199601</v>
      </c>
      <c r="AB29" s="6">
        <v>12.162745680681001</v>
      </c>
      <c r="AC29" s="6">
        <v>0</v>
      </c>
      <c r="AD29" s="6">
        <v>0.72208174063403896</v>
      </c>
      <c r="AE29" s="6">
        <v>0</v>
      </c>
      <c r="AF29" s="6">
        <v>12.211693671891201</v>
      </c>
      <c r="AG29" s="6">
        <v>0</v>
      </c>
      <c r="AH29" s="6">
        <v>7.5020499498199804</v>
      </c>
      <c r="AI29" s="6">
        <v>1.86232716765294</v>
      </c>
      <c r="AJ29" s="6">
        <v>1.0180516093310501</v>
      </c>
      <c r="AK29" s="6">
        <v>10.3465094228185</v>
      </c>
      <c r="AL29" s="6">
        <v>0.97611285265282599</v>
      </c>
      <c r="AM29" s="6">
        <v>6.7195980379698801</v>
      </c>
      <c r="AN29" s="6">
        <v>6.2430515316950101</v>
      </c>
      <c r="AO29" s="6">
        <v>0</v>
      </c>
      <c r="AP29" s="6">
        <v>0.649663281324805</v>
      </c>
      <c r="AQ29" s="6">
        <v>1.18667702292729</v>
      </c>
      <c r="AR29" s="6">
        <v>3.7310231765780002</v>
      </c>
      <c r="AS29" s="6">
        <v>1.79535344673069</v>
      </c>
    </row>
    <row r="30" spans="1:45" x14ac:dyDescent="0.25">
      <c r="A30" s="6" t="s">
        <v>33</v>
      </c>
      <c r="B30" s="6" t="s">
        <v>34</v>
      </c>
      <c r="C30" s="6" t="s">
        <v>22</v>
      </c>
      <c r="D30" s="6">
        <v>731.97261460000004</v>
      </c>
      <c r="E30" s="6">
        <v>367.55913729999997</v>
      </c>
      <c r="F30" s="6">
        <v>1111.8151547</v>
      </c>
      <c r="G30" s="6">
        <v>1352.3999928999999</v>
      </c>
      <c r="H30" s="6">
        <v>543.55963850000001</v>
      </c>
      <c r="I30" s="6">
        <v>260.38136509999998</v>
      </c>
      <c r="J30" s="6">
        <v>584.26915880000001</v>
      </c>
      <c r="K30" s="6">
        <v>748.96299520000002</v>
      </c>
      <c r="L30" s="6">
        <v>253.7367831</v>
      </c>
      <c r="M30" s="6">
        <v>109.2884239</v>
      </c>
      <c r="N30" s="6">
        <v>83.424090199999995</v>
      </c>
      <c r="O30" s="6">
        <v>0</v>
      </c>
      <c r="P30" s="6">
        <v>0</v>
      </c>
      <c r="Q30" s="6">
        <v>0</v>
      </c>
      <c r="R30" s="6">
        <v>44.268697099999997</v>
      </c>
      <c r="S30" s="6">
        <v>224.6942871</v>
      </c>
      <c r="T30" s="6">
        <v>242.77741180000001</v>
      </c>
      <c r="U30" s="6">
        <v>99.051641900000007</v>
      </c>
      <c r="V30" s="6">
        <v>122.4467997</v>
      </c>
      <c r="W30" s="6">
        <v>0</v>
      </c>
      <c r="X30" s="6">
        <v>0</v>
      </c>
      <c r="Y30" s="6">
        <v>10.6381964237071</v>
      </c>
      <c r="Z30" s="6">
        <v>5.3419570922916204</v>
      </c>
      <c r="AA30" s="6">
        <v>16.1586755660474</v>
      </c>
      <c r="AB30" s="6">
        <v>19.655239118135999</v>
      </c>
      <c r="AC30" s="6">
        <v>7.8998777919063903</v>
      </c>
      <c r="AD30" s="6">
        <v>3.7842783346758</v>
      </c>
      <c r="AE30" s="6">
        <v>8.4915336334339493</v>
      </c>
      <c r="AF30" s="6">
        <v>10.885127801372199</v>
      </c>
      <c r="AG30" s="6">
        <v>3.6877086446908001</v>
      </c>
      <c r="AH30" s="6">
        <v>1.58835412294885</v>
      </c>
      <c r="AI30" s="6">
        <v>1.21245226981837</v>
      </c>
      <c r="AJ30" s="6">
        <v>0</v>
      </c>
      <c r="AK30" s="6">
        <v>0</v>
      </c>
      <c r="AL30" s="6">
        <v>0</v>
      </c>
      <c r="AM30" s="6">
        <v>0.64338348973444004</v>
      </c>
      <c r="AN30" s="6">
        <v>3.26561665529095</v>
      </c>
      <c r="AO30" s="6">
        <v>3.52842953746157</v>
      </c>
      <c r="AP30" s="6">
        <v>1.43957683881209</v>
      </c>
      <c r="AQ30" s="6">
        <v>1.7795926796725201</v>
      </c>
      <c r="AR30" s="6">
        <v>0</v>
      </c>
      <c r="AS30" s="6">
        <v>0</v>
      </c>
    </row>
    <row r="31" spans="1:45" x14ac:dyDescent="0.25">
      <c r="A31" s="6" t="s">
        <v>35</v>
      </c>
      <c r="B31" s="6" t="s">
        <v>36</v>
      </c>
      <c r="C31" s="6" t="s">
        <v>22</v>
      </c>
      <c r="D31" s="6">
        <v>435.45216219999998</v>
      </c>
      <c r="E31" s="6">
        <v>26.4773082</v>
      </c>
      <c r="F31" s="6">
        <v>0</v>
      </c>
      <c r="G31" s="6">
        <v>199.3714013</v>
      </c>
      <c r="H31" s="6">
        <v>0</v>
      </c>
      <c r="I31" s="6">
        <v>32.122369499999998</v>
      </c>
      <c r="J31" s="6">
        <v>67.794519600000001</v>
      </c>
      <c r="K31" s="6">
        <v>70.678525699999994</v>
      </c>
      <c r="L31" s="6">
        <v>0</v>
      </c>
      <c r="M31" s="6">
        <v>40.1328532</v>
      </c>
      <c r="N31" s="6">
        <v>0</v>
      </c>
      <c r="O31" s="6">
        <v>0</v>
      </c>
      <c r="P31" s="6">
        <v>54.227989299999997</v>
      </c>
      <c r="Q31" s="6">
        <v>0</v>
      </c>
      <c r="R31" s="6">
        <v>0</v>
      </c>
      <c r="S31" s="6">
        <v>131.69368900000001</v>
      </c>
      <c r="T31" s="6">
        <v>92.247803599999997</v>
      </c>
      <c r="U31" s="6">
        <v>15.568418400000001</v>
      </c>
      <c r="V31" s="6">
        <v>126.8869828</v>
      </c>
      <c r="W31" s="6">
        <v>129.2562212</v>
      </c>
      <c r="X31" s="6">
        <v>0</v>
      </c>
      <c r="Y31" s="6">
        <v>30.624447924014</v>
      </c>
      <c r="Z31" s="6">
        <v>1.86209420121457</v>
      </c>
      <c r="AA31" s="6">
        <v>0</v>
      </c>
      <c r="AB31" s="6">
        <v>14.021377378866401</v>
      </c>
      <c r="AC31" s="6">
        <v>0</v>
      </c>
      <c r="AD31" s="6">
        <v>2.2590996608643898</v>
      </c>
      <c r="AE31" s="6">
        <v>4.7678480330295701</v>
      </c>
      <c r="AF31" s="6">
        <v>4.9706742038212601</v>
      </c>
      <c r="AG31" s="6">
        <v>0</v>
      </c>
      <c r="AH31" s="6">
        <v>2.8224603746507602</v>
      </c>
      <c r="AI31" s="6">
        <v>0</v>
      </c>
      <c r="AJ31" s="6">
        <v>0</v>
      </c>
      <c r="AK31" s="6">
        <v>3.8137420789268899</v>
      </c>
      <c r="AL31" s="6">
        <v>0</v>
      </c>
      <c r="AM31" s="6">
        <v>0</v>
      </c>
      <c r="AN31" s="6">
        <v>9.2617441611173899</v>
      </c>
      <c r="AO31" s="6">
        <v>6.4875968078333903</v>
      </c>
      <c r="AP31" s="6">
        <v>1.0948945944860899</v>
      </c>
      <c r="AQ31" s="6">
        <v>8.9236984778344404</v>
      </c>
      <c r="AR31" s="6">
        <v>9.0903221033408599</v>
      </c>
      <c r="AS31" s="6">
        <v>0</v>
      </c>
    </row>
    <row r="32" spans="1:45" x14ac:dyDescent="0.25">
      <c r="A32" s="6" t="s">
        <v>37</v>
      </c>
      <c r="B32" s="6" t="s">
        <v>38</v>
      </c>
      <c r="C32" s="6" t="s">
        <v>22</v>
      </c>
      <c r="D32" s="6">
        <v>192.02006309999999</v>
      </c>
      <c r="E32" s="6">
        <v>128.0549699</v>
      </c>
      <c r="F32" s="6">
        <v>346.27768200000003</v>
      </c>
      <c r="G32" s="6">
        <v>329.25375100000002</v>
      </c>
      <c r="H32" s="6">
        <v>55.425797600000003</v>
      </c>
      <c r="I32" s="6">
        <v>379.5981013</v>
      </c>
      <c r="J32" s="6">
        <v>7.2407933</v>
      </c>
      <c r="K32" s="6">
        <v>498.42380059999999</v>
      </c>
      <c r="L32" s="6">
        <v>875.32840799999997</v>
      </c>
      <c r="M32" s="6">
        <v>0</v>
      </c>
      <c r="N32" s="6">
        <v>68.732254699999999</v>
      </c>
      <c r="O32" s="6">
        <v>0</v>
      </c>
      <c r="P32" s="6">
        <v>118.80550239999999</v>
      </c>
      <c r="Q32" s="6">
        <v>22.313584899999999</v>
      </c>
      <c r="R32" s="6">
        <v>68.357348599999995</v>
      </c>
      <c r="S32" s="6">
        <v>543.55575720000002</v>
      </c>
      <c r="T32" s="6">
        <v>61.487703099999997</v>
      </c>
      <c r="U32" s="6">
        <v>114.73010309999999</v>
      </c>
      <c r="V32" s="6">
        <v>0</v>
      </c>
      <c r="W32" s="6">
        <v>9.9789384999999999</v>
      </c>
      <c r="X32" s="6">
        <v>0</v>
      </c>
      <c r="Y32" s="6">
        <v>5.0272499566075997</v>
      </c>
      <c r="Z32" s="6">
        <v>3.3525889507593001</v>
      </c>
      <c r="AA32" s="6">
        <v>9.0658467334327302</v>
      </c>
      <c r="AB32" s="6">
        <v>8.6201456176255196</v>
      </c>
      <c r="AC32" s="6">
        <v>1.4510949224843901</v>
      </c>
      <c r="AD32" s="6">
        <v>9.93820389119929</v>
      </c>
      <c r="AE32" s="6">
        <v>0.18957017936335399</v>
      </c>
      <c r="AF32" s="6">
        <v>13.0491626212706</v>
      </c>
      <c r="AG32" s="6">
        <v>22.916848531831398</v>
      </c>
      <c r="AH32" s="6">
        <v>0</v>
      </c>
      <c r="AI32" s="6">
        <v>1.7994693829371899</v>
      </c>
      <c r="AJ32" s="6">
        <v>0</v>
      </c>
      <c r="AK32" s="6">
        <v>3.1104299579055001</v>
      </c>
      <c r="AL32" s="6">
        <v>0.58418879209442898</v>
      </c>
      <c r="AM32" s="6">
        <v>1.78965401966458</v>
      </c>
      <c r="AN32" s="6">
        <v>14.2307559568629</v>
      </c>
      <c r="AO32" s="6">
        <v>1.6098008080561701</v>
      </c>
      <c r="AP32" s="6">
        <v>3.0037325085696298</v>
      </c>
      <c r="AQ32" s="6">
        <v>0</v>
      </c>
      <c r="AR32" s="6">
        <v>0.26125716933542098</v>
      </c>
      <c r="AS32" s="6">
        <v>0</v>
      </c>
    </row>
    <row r="33" spans="1:45" x14ac:dyDescent="0.25">
      <c r="A33" s="6" t="s">
        <v>39</v>
      </c>
      <c r="B33" s="6" t="s">
        <v>40</v>
      </c>
      <c r="C33" s="6" t="s">
        <v>22</v>
      </c>
      <c r="D33" s="6">
        <v>36.555008700000002</v>
      </c>
      <c r="E33" s="6">
        <v>6.7111476999999997</v>
      </c>
      <c r="F33" s="6">
        <v>23.3529105</v>
      </c>
      <c r="G33" s="6">
        <v>17.645890999999999</v>
      </c>
      <c r="H33" s="6">
        <v>58.998163599999998</v>
      </c>
      <c r="I33" s="6">
        <v>58.343643200000002</v>
      </c>
      <c r="J33" s="6">
        <v>0</v>
      </c>
      <c r="K33" s="6">
        <v>21.580987799999999</v>
      </c>
      <c r="L33" s="6">
        <v>13.8217363</v>
      </c>
      <c r="M33" s="6">
        <v>9.7462619999999998</v>
      </c>
      <c r="N33" s="6">
        <v>4.0077974999999997</v>
      </c>
      <c r="O33" s="6">
        <v>6.7111476999999997</v>
      </c>
      <c r="P33" s="6">
        <v>63.088926000000001</v>
      </c>
      <c r="Q33" s="6">
        <v>2.3621400000000001</v>
      </c>
      <c r="R33" s="6">
        <v>1.6984925</v>
      </c>
      <c r="S33" s="6">
        <v>21.911457299999999</v>
      </c>
      <c r="T33" s="6">
        <v>6.7274908</v>
      </c>
      <c r="U33" s="6">
        <v>0</v>
      </c>
      <c r="V33" s="6">
        <v>14.0793204</v>
      </c>
      <c r="W33" s="6">
        <v>27.894030799999999</v>
      </c>
      <c r="X33" s="6">
        <v>0</v>
      </c>
      <c r="Y33" s="6">
        <v>9.2488936937998396</v>
      </c>
      <c r="Z33" s="6">
        <v>1.69800784757273</v>
      </c>
      <c r="AA33" s="6">
        <v>5.9085907605138104</v>
      </c>
      <c r="AB33" s="6">
        <v>4.4646404363016696</v>
      </c>
      <c r="AC33" s="6">
        <v>14.9273044288952</v>
      </c>
      <c r="AD33" s="6">
        <v>14.761702236054701</v>
      </c>
      <c r="AE33" s="6">
        <v>0</v>
      </c>
      <c r="AF33" s="6">
        <v>5.4602712204905401</v>
      </c>
      <c r="AG33" s="6">
        <v>3.4970794495374902</v>
      </c>
      <c r="AH33" s="6">
        <v>2.4659313280349702</v>
      </c>
      <c r="AI33" s="6">
        <v>1.0140250089388401</v>
      </c>
      <c r="AJ33" s="6">
        <v>1.69800784757273</v>
      </c>
      <c r="AK33" s="6">
        <v>15.9623206389773</v>
      </c>
      <c r="AL33" s="6">
        <v>0.59765221037609395</v>
      </c>
      <c r="AM33" s="6">
        <v>0.42974074226431003</v>
      </c>
      <c r="AN33" s="6">
        <v>5.5438843116438496</v>
      </c>
      <c r="AO33" s="6">
        <v>1.7021428649042101</v>
      </c>
      <c r="AP33" s="6">
        <v>0</v>
      </c>
      <c r="AQ33" s="6">
        <v>3.5622515844332798</v>
      </c>
      <c r="AR33" s="6">
        <v>7.0575533896885201</v>
      </c>
      <c r="AS33" s="6">
        <v>0</v>
      </c>
    </row>
    <row r="34" spans="1:45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0</v>
      </c>
      <c r="F34" s="6">
        <v>10.803608000000001</v>
      </c>
      <c r="G34" s="6">
        <v>0</v>
      </c>
      <c r="H34" s="6">
        <v>0</v>
      </c>
      <c r="I34" s="6">
        <v>0</v>
      </c>
      <c r="J34" s="6">
        <v>0</v>
      </c>
      <c r="K34" s="6">
        <v>13.562840400000001</v>
      </c>
      <c r="L34" s="6">
        <v>0</v>
      </c>
      <c r="M34" s="6">
        <v>0</v>
      </c>
      <c r="N34" s="6">
        <v>0</v>
      </c>
      <c r="O34" s="6">
        <v>25.664725600000001</v>
      </c>
      <c r="P34" s="6">
        <v>0</v>
      </c>
      <c r="Q34" s="6">
        <v>12.0627832</v>
      </c>
      <c r="R34" s="6">
        <v>0</v>
      </c>
      <c r="S34" s="6">
        <v>0</v>
      </c>
      <c r="T34" s="6">
        <v>1.7873625</v>
      </c>
      <c r="U34" s="6">
        <v>1.8390731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16.438745326549501</v>
      </c>
      <c r="AB34" s="6">
        <v>0</v>
      </c>
      <c r="AC34" s="6">
        <v>0</v>
      </c>
      <c r="AD34" s="6">
        <v>0</v>
      </c>
      <c r="AE34" s="6">
        <v>0</v>
      </c>
      <c r="AF34" s="6">
        <v>20.637187061973901</v>
      </c>
      <c r="AG34" s="6">
        <v>0</v>
      </c>
      <c r="AH34" s="6">
        <v>0</v>
      </c>
      <c r="AI34" s="6">
        <v>0</v>
      </c>
      <c r="AJ34" s="6">
        <v>39.051388019092897</v>
      </c>
      <c r="AK34" s="6">
        <v>0</v>
      </c>
      <c r="AL34" s="6">
        <v>18.354703442977598</v>
      </c>
      <c r="AM34" s="6">
        <v>0</v>
      </c>
      <c r="AN34" s="6">
        <v>0</v>
      </c>
      <c r="AO34" s="6">
        <v>2.71964670911097</v>
      </c>
      <c r="AP34" s="6">
        <v>2.79832944029513</v>
      </c>
      <c r="AQ34" s="6">
        <v>0</v>
      </c>
      <c r="AR34" s="6">
        <v>0</v>
      </c>
      <c r="AS34" s="6">
        <v>0</v>
      </c>
    </row>
    <row r="35" spans="1:45" x14ac:dyDescent="0.25">
      <c r="A35" s="6" t="s">
        <v>43</v>
      </c>
      <c r="B35" s="6" t="s">
        <v>44</v>
      </c>
      <c r="C35" s="6" t="s">
        <v>22</v>
      </c>
      <c r="D35" s="6">
        <v>0</v>
      </c>
      <c r="E35" s="6">
        <v>0</v>
      </c>
      <c r="F35" s="6">
        <v>188.36342669999999</v>
      </c>
      <c r="G35" s="6">
        <v>325.44877559999998</v>
      </c>
      <c r="H35" s="6">
        <v>1254.8428054000001</v>
      </c>
      <c r="I35" s="6">
        <v>0</v>
      </c>
      <c r="J35" s="6">
        <v>0</v>
      </c>
      <c r="K35" s="6">
        <v>96.629141599999997</v>
      </c>
      <c r="L35" s="6">
        <v>197.6357208</v>
      </c>
      <c r="M35" s="6">
        <v>328.77767560000001</v>
      </c>
      <c r="N35" s="6">
        <v>49.515199699999997</v>
      </c>
      <c r="O35" s="6">
        <v>107.5882529</v>
      </c>
      <c r="P35" s="6">
        <v>2208.4011400999998</v>
      </c>
      <c r="Q35" s="6">
        <v>206.77104660000001</v>
      </c>
      <c r="R35" s="6">
        <v>0</v>
      </c>
      <c r="S35" s="6">
        <v>0</v>
      </c>
      <c r="T35" s="6">
        <v>216.68969290000001</v>
      </c>
      <c r="U35" s="6">
        <v>142.73230910000001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3.5384077282106201</v>
      </c>
      <c r="AB35" s="6">
        <v>6.1135565586932596</v>
      </c>
      <c r="AC35" s="6">
        <v>23.572227146772601</v>
      </c>
      <c r="AD35" s="6">
        <v>0</v>
      </c>
      <c r="AE35" s="6">
        <v>0</v>
      </c>
      <c r="AF35" s="6">
        <v>1.81517881362581</v>
      </c>
      <c r="AG35" s="6">
        <v>3.7125878101749099</v>
      </c>
      <c r="AH35" s="6">
        <v>6.1760899585830398</v>
      </c>
      <c r="AI35" s="6">
        <v>0.93014322552867401</v>
      </c>
      <c r="AJ35" s="6">
        <v>2.0210457634769599</v>
      </c>
      <c r="AK35" s="6">
        <v>41.484824299594102</v>
      </c>
      <c r="AL35" s="6">
        <v>3.8841949420727802</v>
      </c>
      <c r="AM35" s="6">
        <v>0</v>
      </c>
      <c r="AN35" s="6">
        <v>0</v>
      </c>
      <c r="AO35" s="6">
        <v>4.0705167527138899</v>
      </c>
      <c r="AP35" s="6">
        <v>2.6812270005533199</v>
      </c>
      <c r="AQ35" s="6">
        <v>0</v>
      </c>
      <c r="AR35" s="6">
        <v>0</v>
      </c>
      <c r="AS35" s="6">
        <v>0</v>
      </c>
    </row>
    <row r="36" spans="1:45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276.7843866</v>
      </c>
      <c r="F36" s="6">
        <v>67.697479200000004</v>
      </c>
      <c r="G36" s="6">
        <v>222.93044269999999</v>
      </c>
      <c r="H36" s="6">
        <v>372.50242489999999</v>
      </c>
      <c r="I36" s="6">
        <v>0</v>
      </c>
      <c r="J36" s="6">
        <v>0</v>
      </c>
      <c r="K36" s="6">
        <v>0</v>
      </c>
      <c r="L36" s="6">
        <v>88.636547899999997</v>
      </c>
      <c r="M36" s="6">
        <v>137.2636344</v>
      </c>
      <c r="N36" s="6">
        <v>0</v>
      </c>
      <c r="O36" s="6">
        <v>137.2636344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21.240805980480499</v>
      </c>
      <c r="AA36" s="6">
        <v>5.1951955770283202</v>
      </c>
      <c r="AB36" s="6">
        <v>17.107981915817099</v>
      </c>
      <c r="AC36" s="6">
        <v>28.586336938123502</v>
      </c>
      <c r="AD36" s="6">
        <v>0</v>
      </c>
      <c r="AE36" s="6">
        <v>0</v>
      </c>
      <c r="AF36" s="6">
        <v>0</v>
      </c>
      <c r="AG36" s="6">
        <v>6.8020878628688903</v>
      </c>
      <c r="AH36" s="6">
        <v>10.533795862840799</v>
      </c>
      <c r="AI36" s="6">
        <v>0</v>
      </c>
      <c r="AJ36" s="6">
        <v>10.533795862840799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</row>
    <row r="37" spans="1:45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0</v>
      </c>
      <c r="F37" s="6">
        <v>935.60863510000001</v>
      </c>
      <c r="G37" s="6">
        <v>0</v>
      </c>
      <c r="H37" s="6">
        <v>222.35922299999999</v>
      </c>
      <c r="I37" s="6">
        <v>0</v>
      </c>
      <c r="J37" s="6">
        <v>0</v>
      </c>
      <c r="K37" s="6">
        <v>0</v>
      </c>
      <c r="L37" s="6">
        <v>0</v>
      </c>
      <c r="M37" s="6">
        <v>264.93131460000001</v>
      </c>
      <c r="N37" s="6">
        <v>75.743617</v>
      </c>
      <c r="O37" s="6">
        <v>123.5329016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57.676159254378298</v>
      </c>
      <c r="AB37" s="6">
        <v>0</v>
      </c>
      <c r="AC37" s="6">
        <v>13.7074685678345</v>
      </c>
      <c r="AD37" s="6">
        <v>0</v>
      </c>
      <c r="AE37" s="6">
        <v>0</v>
      </c>
      <c r="AF37" s="6">
        <v>0</v>
      </c>
      <c r="AG37" s="6">
        <v>0</v>
      </c>
      <c r="AH37" s="6">
        <v>16.3318508605986</v>
      </c>
      <c r="AI37" s="6">
        <v>4.66926100583468</v>
      </c>
      <c r="AJ37" s="6">
        <v>7.6152603113539197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</row>
    <row r="38" spans="1:45" x14ac:dyDescent="0.25">
      <c r="A38" s="6" t="s">
        <v>49</v>
      </c>
      <c r="B38" s="6" t="s">
        <v>50</v>
      </c>
      <c r="C38" s="6" t="s">
        <v>22</v>
      </c>
      <c r="D38" s="6">
        <v>190.16353459999999</v>
      </c>
      <c r="E38" s="6">
        <v>263.0040439</v>
      </c>
      <c r="F38" s="6">
        <v>396.0363107</v>
      </c>
      <c r="G38" s="6">
        <v>520.38693899999998</v>
      </c>
      <c r="H38" s="6">
        <v>0</v>
      </c>
      <c r="I38" s="6">
        <v>1332.2774374000001</v>
      </c>
      <c r="J38" s="6">
        <v>140.0019216</v>
      </c>
      <c r="K38" s="6">
        <v>242.59336519999999</v>
      </c>
      <c r="L38" s="6">
        <v>179.43634220000001</v>
      </c>
      <c r="M38" s="6">
        <v>611.78515379999999</v>
      </c>
      <c r="N38" s="6">
        <v>293.65662809999998</v>
      </c>
      <c r="O38" s="6">
        <v>489.97994110000002</v>
      </c>
      <c r="P38" s="6">
        <v>703.28187160000004</v>
      </c>
      <c r="Q38" s="6">
        <v>116.2206372</v>
      </c>
      <c r="R38" s="6">
        <v>81.229696899999993</v>
      </c>
      <c r="S38" s="6">
        <v>546.03109540000003</v>
      </c>
      <c r="T38" s="6">
        <v>183.6164416</v>
      </c>
      <c r="U38" s="6">
        <v>43.698467200000003</v>
      </c>
      <c r="V38" s="6">
        <v>149.19656879999999</v>
      </c>
      <c r="W38" s="6">
        <v>44.658981799999999</v>
      </c>
      <c r="X38" s="6">
        <v>0</v>
      </c>
      <c r="Y38" s="6">
        <v>2.9133766580978202</v>
      </c>
      <c r="Z38" s="6">
        <v>4.0293205745009004</v>
      </c>
      <c r="AA38" s="6">
        <v>6.06742478666862</v>
      </c>
      <c r="AB38" s="6">
        <v>7.9725230415525399</v>
      </c>
      <c r="AC38" s="6">
        <v>0</v>
      </c>
      <c r="AD38" s="6">
        <v>20.410989921889801</v>
      </c>
      <c r="AE38" s="6">
        <v>2.1448819372033299</v>
      </c>
      <c r="AF38" s="6">
        <v>3.7166213231665499</v>
      </c>
      <c r="AG38" s="6">
        <v>2.7490320480188002</v>
      </c>
      <c r="AH38" s="6">
        <v>9.3727779650331797</v>
      </c>
      <c r="AI38" s="6">
        <v>4.4989296586321004</v>
      </c>
      <c r="AJ38" s="6">
        <v>7.5066764316279402</v>
      </c>
      <c r="AK38" s="6">
        <v>10.7745419914107</v>
      </c>
      <c r="AL38" s="6">
        <v>1.78054374262633</v>
      </c>
      <c r="AM38" s="6">
        <v>1.24446941623487</v>
      </c>
      <c r="AN38" s="6">
        <v>8.3654011337142204</v>
      </c>
      <c r="AO38" s="6">
        <v>2.8130727382915501</v>
      </c>
      <c r="AP38" s="6">
        <v>0.66947690367095902</v>
      </c>
      <c r="AQ38" s="6">
        <v>2.2857473801404899</v>
      </c>
      <c r="AR38" s="6">
        <v>0.68419234751926705</v>
      </c>
      <c r="AS38" s="6">
        <v>0</v>
      </c>
    </row>
    <row r="39" spans="1:45" x14ac:dyDescent="0.25">
      <c r="A39" s="6" t="s">
        <v>51</v>
      </c>
      <c r="B39" s="6" t="s">
        <v>52</v>
      </c>
      <c r="C39" s="6" t="s">
        <v>22</v>
      </c>
      <c r="D39" s="6">
        <v>0</v>
      </c>
      <c r="E39" s="6">
        <v>0</v>
      </c>
      <c r="F39" s="6">
        <v>88.977490700000004</v>
      </c>
      <c r="G39" s="6">
        <v>131.2244685</v>
      </c>
      <c r="H39" s="6">
        <v>392.1133557</v>
      </c>
      <c r="I39" s="6">
        <v>127.3105372</v>
      </c>
      <c r="J39" s="6">
        <v>0</v>
      </c>
      <c r="K39" s="6">
        <v>70.961818699999995</v>
      </c>
      <c r="L39" s="6">
        <v>0</v>
      </c>
      <c r="M39" s="6">
        <v>0</v>
      </c>
      <c r="N39" s="6">
        <v>205.04850519999999</v>
      </c>
      <c r="O39" s="6">
        <v>0</v>
      </c>
      <c r="P39" s="6">
        <v>0</v>
      </c>
      <c r="Q39" s="6">
        <v>117.403505</v>
      </c>
      <c r="R39" s="6">
        <v>0</v>
      </c>
      <c r="S39" s="6">
        <v>89.319128199999994</v>
      </c>
      <c r="T39" s="6">
        <v>35.0553551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7.0762278035521904</v>
      </c>
      <c r="AB39" s="6">
        <v>10.436057762483699</v>
      </c>
      <c r="AC39" s="6">
        <v>31.184105192443798</v>
      </c>
      <c r="AD39" s="6">
        <v>10.124789493752299</v>
      </c>
      <c r="AE39" s="6">
        <v>0</v>
      </c>
      <c r="AF39" s="6">
        <v>5.6434721919570796</v>
      </c>
      <c r="AG39" s="6">
        <v>0</v>
      </c>
      <c r="AH39" s="6">
        <v>0</v>
      </c>
      <c r="AI39" s="6">
        <v>16.307157261438199</v>
      </c>
      <c r="AJ39" s="6">
        <v>0</v>
      </c>
      <c r="AK39" s="6">
        <v>0</v>
      </c>
      <c r="AL39" s="6">
        <v>9.3369001505847002</v>
      </c>
      <c r="AM39" s="6">
        <v>0</v>
      </c>
      <c r="AN39" s="6">
        <v>7.1033976501866301</v>
      </c>
      <c r="AO39" s="6">
        <v>2.78789249360136</v>
      </c>
      <c r="AP39" s="6">
        <v>0</v>
      </c>
      <c r="AQ39" s="6">
        <v>0</v>
      </c>
      <c r="AR39" s="6">
        <v>0</v>
      </c>
      <c r="AS39" s="6">
        <v>0</v>
      </c>
    </row>
    <row r="40" spans="1:45" x14ac:dyDescent="0.25">
      <c r="A40" s="6" t="s">
        <v>53</v>
      </c>
      <c r="B40" s="6" t="s">
        <v>54</v>
      </c>
      <c r="C40" s="6" t="s">
        <v>22</v>
      </c>
      <c r="D40" s="6">
        <v>0</v>
      </c>
      <c r="E40" s="6">
        <v>570.92107420000002</v>
      </c>
      <c r="F40" s="6">
        <v>237.70848849999999</v>
      </c>
      <c r="G40" s="6">
        <v>0</v>
      </c>
      <c r="H40" s="6">
        <v>309.01406839999999</v>
      </c>
      <c r="I40" s="6">
        <v>205.5631362</v>
      </c>
      <c r="J40" s="6">
        <v>0</v>
      </c>
      <c r="K40" s="6">
        <v>215.8191679</v>
      </c>
      <c r="L40" s="6">
        <v>0</v>
      </c>
      <c r="M40" s="6">
        <v>340.89977540000001</v>
      </c>
      <c r="N40" s="6">
        <v>226.57364960000001</v>
      </c>
      <c r="O40" s="6">
        <v>0</v>
      </c>
      <c r="P40" s="6">
        <v>54.655865599999998</v>
      </c>
      <c r="Q40" s="6">
        <v>0</v>
      </c>
      <c r="R40" s="6">
        <v>0</v>
      </c>
      <c r="S40" s="6">
        <v>233.22414119999999</v>
      </c>
      <c r="T40" s="6">
        <v>0</v>
      </c>
      <c r="U40" s="6">
        <v>0</v>
      </c>
      <c r="V40" s="6">
        <v>0</v>
      </c>
      <c r="W40" s="6">
        <v>0</v>
      </c>
      <c r="X40" s="6">
        <v>15.7440324</v>
      </c>
      <c r="Y40" s="6">
        <v>0</v>
      </c>
      <c r="Z40" s="6">
        <v>23.688458206834198</v>
      </c>
      <c r="AA40" s="6">
        <v>9.8629177476629408</v>
      </c>
      <c r="AB40" s="6">
        <v>0</v>
      </c>
      <c r="AC40" s="6">
        <v>12.821504014148401</v>
      </c>
      <c r="AD40" s="6">
        <v>8.5291539948193105</v>
      </c>
      <c r="AE40" s="6">
        <v>0</v>
      </c>
      <c r="AF40" s="6">
        <v>8.9546936872082199</v>
      </c>
      <c r="AG40" s="6">
        <v>0</v>
      </c>
      <c r="AH40" s="6">
        <v>14.144494654708</v>
      </c>
      <c r="AI40" s="6">
        <v>9.4009148932542406</v>
      </c>
      <c r="AJ40" s="6">
        <v>0</v>
      </c>
      <c r="AK40" s="6">
        <v>2.26776212427988</v>
      </c>
      <c r="AL40" s="6">
        <v>0</v>
      </c>
      <c r="AM40" s="6">
        <v>0</v>
      </c>
      <c r="AN40" s="6">
        <v>9.6768547725838907</v>
      </c>
      <c r="AO40" s="6">
        <v>0</v>
      </c>
      <c r="AP40" s="6">
        <v>0</v>
      </c>
      <c r="AQ40" s="6">
        <v>0</v>
      </c>
      <c r="AR40" s="6">
        <v>0</v>
      </c>
      <c r="AS40" s="6">
        <v>0.65324590450096798</v>
      </c>
    </row>
    <row r="41" spans="1:45" x14ac:dyDescent="0.25">
      <c r="A41" s="6" t="s">
        <v>55</v>
      </c>
      <c r="B41" s="6" t="s">
        <v>56</v>
      </c>
      <c r="C41" s="6" t="s">
        <v>22</v>
      </c>
      <c r="D41" s="6">
        <v>31.556797799999998</v>
      </c>
      <c r="E41" s="6">
        <v>28.2292804</v>
      </c>
      <c r="F41" s="6">
        <v>424.28114140000002</v>
      </c>
      <c r="G41" s="6">
        <v>0</v>
      </c>
      <c r="H41" s="6">
        <v>93.862034399999999</v>
      </c>
      <c r="I41" s="6">
        <v>285.59823729999999</v>
      </c>
      <c r="J41" s="6">
        <v>21.142134800000001</v>
      </c>
      <c r="K41" s="6">
        <v>36.855046399999999</v>
      </c>
      <c r="L41" s="6">
        <v>133.9706898</v>
      </c>
      <c r="M41" s="6">
        <v>65.691391499999995</v>
      </c>
      <c r="N41" s="6">
        <v>56.377117499999997</v>
      </c>
      <c r="O41" s="6">
        <v>81.4054517</v>
      </c>
      <c r="P41" s="6">
        <v>0</v>
      </c>
      <c r="Q41" s="6">
        <v>0</v>
      </c>
      <c r="R41" s="6">
        <v>20.609426599999999</v>
      </c>
      <c r="S41" s="6">
        <v>19.027921299999999</v>
      </c>
      <c r="T41" s="6">
        <v>0</v>
      </c>
      <c r="U41" s="6">
        <v>0</v>
      </c>
      <c r="V41" s="6">
        <v>0</v>
      </c>
      <c r="W41" s="6">
        <v>28.1478371</v>
      </c>
      <c r="X41" s="6">
        <v>0</v>
      </c>
      <c r="Y41" s="6">
        <v>2.3784956154074002</v>
      </c>
      <c r="Z41" s="6">
        <v>2.1276943270050701</v>
      </c>
      <c r="AA41" s="6">
        <v>31.978873170710202</v>
      </c>
      <c r="AB41" s="6">
        <v>0</v>
      </c>
      <c r="AC41" s="6">
        <v>7.07455929744616</v>
      </c>
      <c r="AD41" s="6">
        <v>21.526080038011099</v>
      </c>
      <c r="AE41" s="6">
        <v>1.5935227408324699</v>
      </c>
      <c r="AF41" s="6">
        <v>2.7778346467091901</v>
      </c>
      <c r="AG41" s="6">
        <v>10.097624616475001</v>
      </c>
      <c r="AH41" s="6">
        <v>4.9512845898692799</v>
      </c>
      <c r="AI41" s="6">
        <v>4.2492501182441798</v>
      </c>
      <c r="AJ41" s="6">
        <v>6.1356830679033196</v>
      </c>
      <c r="AK41" s="6">
        <v>0</v>
      </c>
      <c r="AL41" s="6">
        <v>0</v>
      </c>
      <c r="AM41" s="6">
        <v>1.5533715149057501</v>
      </c>
      <c r="AN41" s="6">
        <v>1.4341704652417899</v>
      </c>
      <c r="AO41" s="6">
        <v>0</v>
      </c>
      <c r="AP41" s="6">
        <v>0</v>
      </c>
      <c r="AQ41" s="6">
        <v>0</v>
      </c>
      <c r="AR41" s="6">
        <v>2.1215557912391101</v>
      </c>
      <c r="AS41" s="6">
        <v>0</v>
      </c>
    </row>
    <row r="42" spans="1:45" x14ac:dyDescent="0.25">
      <c r="A42" s="6" t="s">
        <v>57</v>
      </c>
      <c r="B42" s="6" t="s">
        <v>58</v>
      </c>
      <c r="C42" s="6" t="s">
        <v>22</v>
      </c>
      <c r="D42" s="6">
        <v>0</v>
      </c>
      <c r="E42" s="6">
        <v>268.2038665</v>
      </c>
      <c r="F42" s="6">
        <v>0</v>
      </c>
      <c r="G42" s="6">
        <v>2116.3339513999999</v>
      </c>
      <c r="H42" s="6">
        <v>413.74295999999998</v>
      </c>
      <c r="I42" s="6">
        <v>751.86291519999997</v>
      </c>
      <c r="J42" s="6">
        <v>0</v>
      </c>
      <c r="K42" s="6">
        <v>41.226578699999997</v>
      </c>
      <c r="L42" s="6">
        <v>940.27155310000001</v>
      </c>
      <c r="M42" s="6">
        <v>0</v>
      </c>
      <c r="N42" s="6">
        <v>51.152135999999999</v>
      </c>
      <c r="O42" s="6">
        <v>0</v>
      </c>
      <c r="P42" s="6">
        <v>62.466442999999998</v>
      </c>
      <c r="Q42" s="6">
        <v>0</v>
      </c>
      <c r="R42" s="6">
        <v>0</v>
      </c>
      <c r="S42" s="6">
        <v>282.19562660000003</v>
      </c>
      <c r="T42" s="6">
        <v>247.3598216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5.1828678384982503</v>
      </c>
      <c r="AA42" s="6">
        <v>0</v>
      </c>
      <c r="AB42" s="6">
        <v>40.896797333206898</v>
      </c>
      <c r="AC42" s="6">
        <v>7.9953175499394504</v>
      </c>
      <c r="AD42" s="6">
        <v>14.5292689960143</v>
      </c>
      <c r="AE42" s="6">
        <v>0</v>
      </c>
      <c r="AF42" s="6">
        <v>0.796677212837821</v>
      </c>
      <c r="AG42" s="6">
        <v>18.1701451795319</v>
      </c>
      <c r="AH42" s="6">
        <v>0</v>
      </c>
      <c r="AI42" s="6">
        <v>0.98848224674974405</v>
      </c>
      <c r="AJ42" s="6">
        <v>0</v>
      </c>
      <c r="AK42" s="6">
        <v>1.2071239786175301</v>
      </c>
      <c r="AL42" s="6">
        <v>0</v>
      </c>
      <c r="AM42" s="6">
        <v>0</v>
      </c>
      <c r="AN42" s="6">
        <v>5.4532496356460998</v>
      </c>
      <c r="AO42" s="6">
        <v>4.7800700289580096</v>
      </c>
      <c r="AP42" s="6">
        <v>0</v>
      </c>
      <c r="AQ42" s="6">
        <v>0</v>
      </c>
      <c r="AR42" s="6">
        <v>0</v>
      </c>
      <c r="AS42" s="6">
        <v>0</v>
      </c>
    </row>
    <row r="43" spans="1:45" x14ac:dyDescent="0.25">
      <c r="A43" s="6" t="s">
        <v>59</v>
      </c>
      <c r="B43" s="6" t="s">
        <v>60</v>
      </c>
      <c r="C43" s="6" t="s">
        <v>22</v>
      </c>
      <c r="D43" s="6">
        <v>415.76828239999998</v>
      </c>
      <c r="E43" s="6">
        <v>0</v>
      </c>
      <c r="F43" s="6">
        <v>287.95145339999999</v>
      </c>
      <c r="G43" s="6">
        <v>238.3064947</v>
      </c>
      <c r="H43" s="6">
        <v>24.815439099999999</v>
      </c>
      <c r="I43" s="6">
        <v>445.51060669999998</v>
      </c>
      <c r="J43" s="6">
        <v>136.60863939999999</v>
      </c>
      <c r="K43" s="6">
        <v>0</v>
      </c>
      <c r="L43" s="6">
        <v>858.05054470000005</v>
      </c>
      <c r="M43" s="6">
        <v>35.247967899999999</v>
      </c>
      <c r="N43" s="6">
        <v>18.701611499999999</v>
      </c>
      <c r="O43" s="6">
        <v>0</v>
      </c>
      <c r="P43" s="6">
        <v>10.7990428</v>
      </c>
      <c r="Q43" s="6">
        <v>17.836285</v>
      </c>
      <c r="R43" s="6">
        <v>0</v>
      </c>
      <c r="S43" s="6">
        <v>237.52919080000001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15.245659706402799</v>
      </c>
      <c r="Z43" s="6">
        <v>0</v>
      </c>
      <c r="AA43" s="6">
        <v>10.5587897305667</v>
      </c>
      <c r="AB43" s="6">
        <v>8.7383763452319396</v>
      </c>
      <c r="AC43" s="6">
        <v>0.90994853623678296</v>
      </c>
      <c r="AD43" s="6">
        <v>16.3362704488524</v>
      </c>
      <c r="AE43" s="6">
        <v>5.0092537536169797</v>
      </c>
      <c r="AF43" s="6">
        <v>0</v>
      </c>
      <c r="AG43" s="6">
        <v>31.4635511392962</v>
      </c>
      <c r="AH43" s="6">
        <v>1.2924952351911501</v>
      </c>
      <c r="AI43" s="6">
        <v>0.68576276007519799</v>
      </c>
      <c r="AJ43" s="6">
        <v>0</v>
      </c>
      <c r="AK43" s="6">
        <v>0.39598627084613502</v>
      </c>
      <c r="AL43" s="6">
        <v>0.65403240951122599</v>
      </c>
      <c r="AM43" s="6">
        <v>0</v>
      </c>
      <c r="AN43" s="6">
        <v>8.7098736641725392</v>
      </c>
      <c r="AO43" s="6">
        <v>0</v>
      </c>
      <c r="AP43" s="6">
        <v>0</v>
      </c>
      <c r="AQ43" s="6">
        <v>0</v>
      </c>
      <c r="AR43" s="6">
        <v>0</v>
      </c>
      <c r="AS43" s="6">
        <v>0</v>
      </c>
    </row>
    <row r="44" spans="1:45" x14ac:dyDescent="0.25">
      <c r="A44" s="6" t="s">
        <v>61</v>
      </c>
      <c r="B44" s="6" t="s">
        <v>62</v>
      </c>
      <c r="C44" s="6" t="s">
        <v>22</v>
      </c>
      <c r="D44" s="6">
        <v>58.9643771</v>
      </c>
      <c r="E44" s="6">
        <v>0</v>
      </c>
      <c r="F44" s="6">
        <v>0</v>
      </c>
      <c r="G44" s="6">
        <v>374.90638080000002</v>
      </c>
      <c r="H44" s="6">
        <v>0</v>
      </c>
      <c r="I44" s="6">
        <v>88.113436199999995</v>
      </c>
      <c r="J44" s="6">
        <v>0</v>
      </c>
      <c r="K44" s="6">
        <v>577.27470049999999</v>
      </c>
      <c r="L44" s="6">
        <v>125.947895</v>
      </c>
      <c r="M44" s="6">
        <v>0</v>
      </c>
      <c r="N44" s="6">
        <v>327.14497260000002</v>
      </c>
      <c r="O44" s="6">
        <v>0</v>
      </c>
      <c r="P44" s="6">
        <v>57.675722</v>
      </c>
      <c r="Q44" s="6">
        <v>0</v>
      </c>
      <c r="R44" s="6">
        <v>104.2610811</v>
      </c>
      <c r="S44" s="6">
        <v>486.13408199999998</v>
      </c>
      <c r="T44" s="6">
        <v>26.673683199999999</v>
      </c>
      <c r="U44" s="6">
        <v>0</v>
      </c>
      <c r="V44" s="6">
        <v>0</v>
      </c>
      <c r="W44" s="6">
        <v>11.864715500000001</v>
      </c>
      <c r="X44" s="6">
        <v>0</v>
      </c>
      <c r="Y44" s="6">
        <v>2.6335597577877601</v>
      </c>
      <c r="Z44" s="6">
        <v>0</v>
      </c>
      <c r="AA44" s="6">
        <v>0</v>
      </c>
      <c r="AB44" s="6">
        <v>16.744658486568401</v>
      </c>
      <c r="AC44" s="6">
        <v>0</v>
      </c>
      <c r="AD44" s="6">
        <v>3.9354608851913002</v>
      </c>
      <c r="AE44" s="6">
        <v>0</v>
      </c>
      <c r="AF44" s="6">
        <v>25.783150695333699</v>
      </c>
      <c r="AG44" s="6">
        <v>5.6252829956560104</v>
      </c>
      <c r="AH44" s="6">
        <v>0</v>
      </c>
      <c r="AI44" s="6">
        <v>14.611463347451201</v>
      </c>
      <c r="AJ44" s="6">
        <v>0</v>
      </c>
      <c r="AK44" s="6">
        <v>2.5760038167274102</v>
      </c>
      <c r="AL44" s="6">
        <v>0</v>
      </c>
      <c r="AM44" s="6">
        <v>4.6566724010793701</v>
      </c>
      <c r="AN44" s="6">
        <v>21.7124850326672</v>
      </c>
      <c r="AO44" s="6">
        <v>1.1913419953265201</v>
      </c>
      <c r="AP44" s="6">
        <v>0</v>
      </c>
      <c r="AQ44" s="6">
        <v>0</v>
      </c>
      <c r="AR44" s="6">
        <v>0.52992058621103899</v>
      </c>
      <c r="AS44" s="6">
        <v>0</v>
      </c>
    </row>
    <row r="45" spans="1:45" x14ac:dyDescent="0.25">
      <c r="A45" s="6" t="s">
        <v>63</v>
      </c>
      <c r="B45" s="6" t="s">
        <v>64</v>
      </c>
      <c r="C45" s="6" t="s">
        <v>22</v>
      </c>
      <c r="D45" s="6">
        <v>866.63286359999995</v>
      </c>
      <c r="E45" s="6">
        <v>712.63095339999995</v>
      </c>
      <c r="F45" s="6">
        <v>1986.772238</v>
      </c>
      <c r="G45" s="6">
        <v>0</v>
      </c>
      <c r="H45" s="6">
        <v>216.42098319999999</v>
      </c>
      <c r="I45" s="6">
        <v>720.33874130000004</v>
      </c>
      <c r="J45" s="6">
        <v>333.82176240000001</v>
      </c>
      <c r="K45" s="6">
        <v>716.54313790000003</v>
      </c>
      <c r="L45" s="6">
        <v>338.7786974</v>
      </c>
      <c r="M45" s="6">
        <v>166.592626</v>
      </c>
      <c r="N45" s="6">
        <v>709.99312250000003</v>
      </c>
      <c r="O45" s="6">
        <v>66.928897699999993</v>
      </c>
      <c r="P45" s="6">
        <v>106.7620352</v>
      </c>
      <c r="Q45" s="6">
        <v>242.8342011</v>
      </c>
      <c r="R45" s="6">
        <v>0</v>
      </c>
      <c r="S45" s="6">
        <v>367.70532059999999</v>
      </c>
      <c r="T45" s="6">
        <v>0</v>
      </c>
      <c r="U45" s="6">
        <v>0</v>
      </c>
      <c r="V45" s="6">
        <v>34.298133700000001</v>
      </c>
      <c r="W45" s="6">
        <v>0</v>
      </c>
      <c r="X45" s="6">
        <v>0</v>
      </c>
      <c r="Y45" s="6">
        <v>11.422521788673301</v>
      </c>
      <c r="Z45" s="6">
        <v>9.3927231869338002</v>
      </c>
      <c r="AA45" s="6">
        <v>26.186347334458901</v>
      </c>
      <c r="AB45" s="6">
        <v>0</v>
      </c>
      <c r="AC45" s="6">
        <v>2.8525036378831699</v>
      </c>
      <c r="AD45" s="6">
        <v>9.4943145053895694</v>
      </c>
      <c r="AE45" s="6">
        <v>4.3998866356253101</v>
      </c>
      <c r="AF45" s="6">
        <v>9.4442871358324503</v>
      </c>
      <c r="AG45" s="6">
        <v>4.4652207585517596</v>
      </c>
      <c r="AH45" s="6">
        <v>2.1957486038697098</v>
      </c>
      <c r="AI45" s="6">
        <v>9.3579556605732996</v>
      </c>
      <c r="AJ45" s="6">
        <v>0.88214609020757995</v>
      </c>
      <c r="AK45" s="6">
        <v>1.40716066110086</v>
      </c>
      <c r="AL45" s="6">
        <v>3.2006390129005</v>
      </c>
      <c r="AM45" s="6">
        <v>0</v>
      </c>
      <c r="AN45" s="6">
        <v>4.8464836873566899</v>
      </c>
      <c r="AO45" s="6">
        <v>0</v>
      </c>
      <c r="AP45" s="6">
        <v>0</v>
      </c>
      <c r="AQ45" s="6">
        <v>0.45206130064311301</v>
      </c>
      <c r="AR45" s="6">
        <v>0</v>
      </c>
      <c r="AS45" s="6">
        <v>0</v>
      </c>
    </row>
    <row r="46" spans="1:45" x14ac:dyDescent="0.25">
      <c r="A46" s="6" t="s">
        <v>65</v>
      </c>
      <c r="B46" s="6" t="s">
        <v>66</v>
      </c>
      <c r="C46" s="6" t="s">
        <v>22</v>
      </c>
      <c r="D46" s="6">
        <v>0</v>
      </c>
      <c r="E46" s="6">
        <v>0</v>
      </c>
      <c r="F46" s="6">
        <v>76.2313987</v>
      </c>
      <c r="G46" s="6">
        <v>84.537301299999996</v>
      </c>
      <c r="H46" s="6">
        <v>0</v>
      </c>
      <c r="I46" s="6">
        <v>33.424314299999999</v>
      </c>
      <c r="J46" s="6">
        <v>19.054324999999999</v>
      </c>
      <c r="K46" s="6">
        <v>296.58585360000001</v>
      </c>
      <c r="L46" s="6">
        <v>62.6808038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12.2209907</v>
      </c>
      <c r="S46" s="6">
        <v>96.287094999999994</v>
      </c>
      <c r="T46" s="6">
        <v>0</v>
      </c>
      <c r="U46" s="6">
        <v>0</v>
      </c>
      <c r="V46" s="6">
        <v>69.072436999999994</v>
      </c>
      <c r="W46" s="6">
        <v>0</v>
      </c>
      <c r="X46" s="6">
        <v>0</v>
      </c>
      <c r="Y46" s="6">
        <v>0</v>
      </c>
      <c r="Z46" s="6">
        <v>0</v>
      </c>
      <c r="AA46" s="6">
        <v>10.162905704334101</v>
      </c>
      <c r="AB46" s="6">
        <v>11.270219834111201</v>
      </c>
      <c r="AC46" s="6">
        <v>0</v>
      </c>
      <c r="AD46" s="6">
        <v>4.45601366701574</v>
      </c>
      <c r="AE46" s="6">
        <v>2.5402565286360899</v>
      </c>
      <c r="AF46" s="6">
        <v>39.539797442759401</v>
      </c>
      <c r="AG46" s="6">
        <v>8.3563873857041795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1.62926009775082</v>
      </c>
      <c r="AN46" s="6">
        <v>12.8366615819324</v>
      </c>
      <c r="AO46" s="6">
        <v>0</v>
      </c>
      <c r="AP46" s="6">
        <v>0</v>
      </c>
      <c r="AQ46" s="6">
        <v>9.2084977577560494</v>
      </c>
      <c r="AR46" s="6">
        <v>0</v>
      </c>
      <c r="AS46" s="6">
        <v>0</v>
      </c>
    </row>
    <row r="47" spans="1:45" x14ac:dyDescent="0.25">
      <c r="A47" s="6" t="s">
        <v>67</v>
      </c>
      <c r="B47" s="6" t="s">
        <v>68</v>
      </c>
      <c r="C47" s="6" t="s">
        <v>22</v>
      </c>
      <c r="D47" s="6">
        <v>67.585959599999995</v>
      </c>
      <c r="E47" s="6">
        <v>305.2357801</v>
      </c>
      <c r="F47" s="6">
        <v>531.04948920000004</v>
      </c>
      <c r="G47" s="6">
        <v>158.6473235</v>
      </c>
      <c r="H47" s="6">
        <v>153.56856070000001</v>
      </c>
      <c r="I47" s="6">
        <v>367.66745320000001</v>
      </c>
      <c r="J47" s="6">
        <v>117.31643200000001</v>
      </c>
      <c r="K47" s="6">
        <v>19.647015499999998</v>
      </c>
      <c r="L47" s="6">
        <v>600.72907659999998</v>
      </c>
      <c r="M47" s="6">
        <v>82.074906400000003</v>
      </c>
      <c r="N47" s="6">
        <v>0</v>
      </c>
      <c r="O47" s="6">
        <v>55.526866900000002</v>
      </c>
      <c r="P47" s="6">
        <v>111.3083852</v>
      </c>
      <c r="Q47" s="6">
        <v>0</v>
      </c>
      <c r="R47" s="6">
        <v>20.542297900000001</v>
      </c>
      <c r="S47" s="6">
        <v>460.1075682</v>
      </c>
      <c r="T47" s="6">
        <v>66.765012400000003</v>
      </c>
      <c r="U47" s="6">
        <v>0</v>
      </c>
      <c r="V47" s="6">
        <v>91.999382199999999</v>
      </c>
      <c r="W47" s="6">
        <v>0</v>
      </c>
      <c r="X47" s="6">
        <v>0</v>
      </c>
      <c r="Y47" s="6">
        <v>2.1056314880314502</v>
      </c>
      <c r="Z47" s="6">
        <v>9.5095797064395509</v>
      </c>
      <c r="AA47" s="6">
        <v>16.544775464910899</v>
      </c>
      <c r="AB47" s="6">
        <v>4.9426360420206503</v>
      </c>
      <c r="AC47" s="6">
        <v>4.7844078695538599</v>
      </c>
      <c r="AD47" s="6">
        <v>11.4546300912808</v>
      </c>
      <c r="AE47" s="6">
        <v>3.6549776720592799</v>
      </c>
      <c r="AF47" s="6">
        <v>0.61210012741524999</v>
      </c>
      <c r="AG47" s="6">
        <v>18.7156336456754</v>
      </c>
      <c r="AH47" s="6">
        <v>2.55703267832383</v>
      </c>
      <c r="AI47" s="6">
        <v>0</v>
      </c>
      <c r="AJ47" s="6">
        <v>1.7299320756610399</v>
      </c>
      <c r="AK47" s="6">
        <v>3.46779778146486</v>
      </c>
      <c r="AL47" s="6">
        <v>0</v>
      </c>
      <c r="AM47" s="6">
        <v>0.63999253026456004</v>
      </c>
      <c r="AN47" s="6">
        <v>14.3345894504914</v>
      </c>
      <c r="AO47" s="6">
        <v>2.0800549883477601</v>
      </c>
      <c r="AP47" s="6">
        <v>0</v>
      </c>
      <c r="AQ47" s="6">
        <v>2.8662283880594601</v>
      </c>
      <c r="AR47" s="6">
        <v>0</v>
      </c>
      <c r="AS47" s="6">
        <v>0</v>
      </c>
    </row>
    <row r="48" spans="1:45" x14ac:dyDescent="0.25">
      <c r="A48" s="6" t="s">
        <v>69</v>
      </c>
      <c r="B48" s="6" t="s">
        <v>70</v>
      </c>
      <c r="C48" s="6" t="s">
        <v>22</v>
      </c>
      <c r="D48" s="6">
        <v>241.66207309999999</v>
      </c>
      <c r="E48" s="6">
        <v>289.41375010000002</v>
      </c>
      <c r="F48" s="6">
        <v>293.08290790000001</v>
      </c>
      <c r="G48" s="6">
        <v>500.7454702</v>
      </c>
      <c r="H48" s="6">
        <v>203.57976339999999</v>
      </c>
      <c r="I48" s="6">
        <v>313.84120899999999</v>
      </c>
      <c r="J48" s="6">
        <v>0</v>
      </c>
      <c r="K48" s="6">
        <v>317.4783506</v>
      </c>
      <c r="L48" s="6">
        <v>267.42120060000002</v>
      </c>
      <c r="M48" s="6">
        <v>198.63889090000001</v>
      </c>
      <c r="N48" s="6">
        <v>38.878369200000002</v>
      </c>
      <c r="O48" s="6">
        <v>74.026972700000002</v>
      </c>
      <c r="P48" s="6">
        <v>149.752658</v>
      </c>
      <c r="Q48" s="6">
        <v>0</v>
      </c>
      <c r="R48" s="6">
        <v>269.94545549999998</v>
      </c>
      <c r="S48" s="6">
        <v>0</v>
      </c>
      <c r="T48" s="6">
        <v>0</v>
      </c>
      <c r="U48" s="6">
        <v>43.315106800000002</v>
      </c>
      <c r="V48" s="6">
        <v>203.58283019999999</v>
      </c>
      <c r="W48" s="6">
        <v>48.473782399999997</v>
      </c>
      <c r="X48" s="6">
        <v>0</v>
      </c>
      <c r="Y48" s="6">
        <v>6.9969123561212498</v>
      </c>
      <c r="Z48" s="6">
        <v>8.3794805619669095</v>
      </c>
      <c r="AA48" s="6">
        <v>8.4857147559306192</v>
      </c>
      <c r="AB48" s="6">
        <v>14.498229377782</v>
      </c>
      <c r="AC48" s="6">
        <v>5.8943041566984702</v>
      </c>
      <c r="AD48" s="6">
        <v>9.0867358909209397</v>
      </c>
      <c r="AE48" s="6">
        <v>0</v>
      </c>
      <c r="AF48" s="6">
        <v>9.1920431105253702</v>
      </c>
      <c r="AG48" s="6">
        <v>7.7427238737319204</v>
      </c>
      <c r="AH48" s="6">
        <v>5.7512496367988399</v>
      </c>
      <c r="AI48" s="6">
        <v>1.12565674187839</v>
      </c>
      <c r="AJ48" s="6">
        <v>2.1433244916199499</v>
      </c>
      <c r="AK48" s="6">
        <v>4.3358323036839002</v>
      </c>
      <c r="AL48" s="6">
        <v>0</v>
      </c>
      <c r="AM48" s="6">
        <v>7.8158093607230903</v>
      </c>
      <c r="AN48" s="6">
        <v>0</v>
      </c>
      <c r="AO48" s="6">
        <v>0</v>
      </c>
      <c r="AP48" s="6">
        <v>1.25411489725249</v>
      </c>
      <c r="AQ48" s="6">
        <v>5.8943929506516897</v>
      </c>
      <c r="AR48" s="6">
        <v>1.40347553371416</v>
      </c>
      <c r="AS48" s="6">
        <v>0</v>
      </c>
    </row>
    <row r="49" spans="1:45" x14ac:dyDescent="0.25">
      <c r="A49" s="6" t="s">
        <v>71</v>
      </c>
      <c r="B49" s="6" t="s">
        <v>72</v>
      </c>
      <c r="C49" s="6" t="s">
        <v>22</v>
      </c>
      <c r="D49" s="6">
        <v>588.39483829999995</v>
      </c>
      <c r="E49" s="6">
        <v>360.38766570000001</v>
      </c>
      <c r="F49" s="6">
        <v>339.93143939999999</v>
      </c>
      <c r="G49" s="6">
        <v>386.6502218</v>
      </c>
      <c r="H49" s="6">
        <v>198.9345678</v>
      </c>
      <c r="I49" s="6">
        <v>284.6918005</v>
      </c>
      <c r="J49" s="6">
        <v>690.97362239999995</v>
      </c>
      <c r="K49" s="6">
        <v>342.86530010000001</v>
      </c>
      <c r="L49" s="6">
        <v>621.10306849999995</v>
      </c>
      <c r="M49" s="6">
        <v>289.65045379999998</v>
      </c>
      <c r="N49" s="6">
        <v>285.76339139999999</v>
      </c>
      <c r="O49" s="6">
        <v>18.81382</v>
      </c>
      <c r="P49" s="6">
        <v>0</v>
      </c>
      <c r="Q49" s="6">
        <v>24.2757893</v>
      </c>
      <c r="R49" s="6">
        <v>127.31728870000001</v>
      </c>
      <c r="S49" s="6">
        <v>662.58805849999999</v>
      </c>
      <c r="T49" s="6">
        <v>224.2599505</v>
      </c>
      <c r="U49" s="6">
        <v>101.19280449999999</v>
      </c>
      <c r="V49" s="6">
        <v>21.291271900000002</v>
      </c>
      <c r="W49" s="6">
        <v>57.490844799999998</v>
      </c>
      <c r="X49" s="6">
        <v>12.7980388</v>
      </c>
      <c r="Y49" s="6">
        <v>10.433690221706399</v>
      </c>
      <c r="Z49" s="6">
        <v>6.3905612675013499</v>
      </c>
      <c r="AA49" s="6">
        <v>6.0278219733634497</v>
      </c>
      <c r="AB49" s="6">
        <v>6.8562610951362704</v>
      </c>
      <c r="AC49" s="6">
        <v>3.5276000394754901</v>
      </c>
      <c r="AD49" s="6">
        <v>5.0482870714143901</v>
      </c>
      <c r="AE49" s="6">
        <v>12.2526648063764</v>
      </c>
      <c r="AF49" s="6">
        <v>6.07984655227696</v>
      </c>
      <c r="AG49" s="6">
        <v>11.013687732549799</v>
      </c>
      <c r="AH49" s="6">
        <v>5.1362162119869401</v>
      </c>
      <c r="AI49" s="6">
        <v>5.0672890183507402</v>
      </c>
      <c r="AJ49" s="6">
        <v>0.33361538373465499</v>
      </c>
      <c r="AK49" s="6">
        <v>0</v>
      </c>
      <c r="AL49" s="6">
        <v>0.43046955710117002</v>
      </c>
      <c r="AM49" s="6">
        <v>2.2576492241185702</v>
      </c>
      <c r="AN49" s="6">
        <v>11.749318819595301</v>
      </c>
      <c r="AO49" s="6">
        <v>3.9766814736386502</v>
      </c>
      <c r="AP49" s="6">
        <v>1.7943977514642699</v>
      </c>
      <c r="AQ49" s="6">
        <v>0.377546710084256</v>
      </c>
      <c r="AR49" s="6">
        <v>1.0194543292739899</v>
      </c>
      <c r="AS49" s="6">
        <v>0.22694076085095999</v>
      </c>
    </row>
    <row r="50" spans="1:45" x14ac:dyDescent="0.25">
      <c r="A50" s="6" t="s">
        <v>73</v>
      </c>
      <c r="B50" s="6" t="s">
        <v>74</v>
      </c>
      <c r="C50" s="6" t="s">
        <v>22</v>
      </c>
      <c r="D50" s="6">
        <v>92.897909100000007</v>
      </c>
      <c r="E50" s="6">
        <v>104.3979398</v>
      </c>
      <c r="F50" s="6">
        <v>84.485121300000003</v>
      </c>
      <c r="G50" s="6">
        <v>428.24430219999999</v>
      </c>
      <c r="H50" s="6">
        <v>255.66236520000001</v>
      </c>
      <c r="I50" s="6">
        <v>150.54329250000001</v>
      </c>
      <c r="J50" s="6">
        <v>30.899796500000001</v>
      </c>
      <c r="K50" s="6">
        <v>430.60829000000001</v>
      </c>
      <c r="L50" s="6">
        <v>188.95623950000001</v>
      </c>
      <c r="M50" s="6">
        <v>191.66701140000001</v>
      </c>
      <c r="N50" s="6">
        <v>60.738228800000002</v>
      </c>
      <c r="O50" s="6">
        <v>411.09653100000003</v>
      </c>
      <c r="P50" s="6">
        <v>140.87049440000001</v>
      </c>
      <c r="Q50" s="6">
        <v>147.41263710000001</v>
      </c>
      <c r="R50" s="6">
        <v>208.96608889999999</v>
      </c>
      <c r="S50" s="6">
        <v>161.09043449999999</v>
      </c>
      <c r="T50" s="6">
        <v>85.882766500000002</v>
      </c>
      <c r="U50" s="6">
        <v>221.4700967</v>
      </c>
      <c r="V50" s="6">
        <v>91.630762399999995</v>
      </c>
      <c r="W50" s="6">
        <v>23.095371199999999</v>
      </c>
      <c r="X50" s="6">
        <v>0</v>
      </c>
      <c r="Y50" s="6">
        <v>2.64619991461048</v>
      </c>
      <c r="Z50" s="6">
        <v>2.97377865724504</v>
      </c>
      <c r="AA50" s="6">
        <v>2.40656138481287</v>
      </c>
      <c r="AB50" s="6">
        <v>12.19855265735</v>
      </c>
      <c r="AC50" s="6">
        <v>7.2825506571207903</v>
      </c>
      <c r="AD50" s="6">
        <v>4.2882305061339601</v>
      </c>
      <c r="AE50" s="6">
        <v>0.88018169248312095</v>
      </c>
      <c r="AF50" s="6">
        <v>12.265890925510201</v>
      </c>
      <c r="AG50" s="6">
        <v>5.3824245311245296</v>
      </c>
      <c r="AH50" s="6">
        <v>5.4596409554746899</v>
      </c>
      <c r="AI50" s="6">
        <v>1.7301303917522901</v>
      </c>
      <c r="AJ50" s="6">
        <v>11.7100978457745</v>
      </c>
      <c r="AK50" s="6">
        <v>4.0127005426047404</v>
      </c>
      <c r="AL50" s="6">
        <v>4.1990536868447697</v>
      </c>
      <c r="AM50" s="6">
        <v>5.9524057318494101</v>
      </c>
      <c r="AN50" s="6">
        <v>4.5886661836446496</v>
      </c>
      <c r="AO50" s="6">
        <v>2.44637335307702</v>
      </c>
      <c r="AP50" s="6">
        <v>6.3085827943173198</v>
      </c>
      <c r="AQ50" s="6">
        <v>2.61010520029641</v>
      </c>
      <c r="AR50" s="6">
        <v>0.657872387973232</v>
      </c>
      <c r="AS50" s="6">
        <v>0</v>
      </c>
    </row>
    <row r="51" spans="1:45" x14ac:dyDescent="0.25">
      <c r="A51" s="6" t="s">
        <v>75</v>
      </c>
      <c r="B51" s="6" t="s">
        <v>76</v>
      </c>
      <c r="C51" s="6" t="s">
        <v>22</v>
      </c>
      <c r="D51" s="6">
        <v>0</v>
      </c>
      <c r="E51" s="6">
        <v>0</v>
      </c>
      <c r="F51" s="6">
        <v>0</v>
      </c>
      <c r="G51" s="6">
        <v>26.5867705</v>
      </c>
      <c r="H51" s="6">
        <v>315.14236620000003</v>
      </c>
      <c r="I51" s="6">
        <v>419.92906410000001</v>
      </c>
      <c r="J51" s="6">
        <v>0</v>
      </c>
      <c r="K51" s="6">
        <v>57.884611</v>
      </c>
      <c r="L51" s="6">
        <v>87.126577800000007</v>
      </c>
      <c r="M51" s="6">
        <v>241.81914330000001</v>
      </c>
      <c r="N51" s="6">
        <v>116.67980919999999</v>
      </c>
      <c r="O51" s="6">
        <v>96.597650999999999</v>
      </c>
      <c r="P51" s="6">
        <v>591.18745409999997</v>
      </c>
      <c r="Q51" s="6">
        <v>0</v>
      </c>
      <c r="R51" s="6">
        <v>27.062973</v>
      </c>
      <c r="S51" s="6">
        <v>36.166037899999999</v>
      </c>
      <c r="T51" s="6">
        <v>95.046296600000005</v>
      </c>
      <c r="U51" s="6">
        <v>313.56761979999999</v>
      </c>
      <c r="V51" s="6">
        <v>29.606933099999999</v>
      </c>
      <c r="W51" s="6">
        <v>22.433876900000001</v>
      </c>
      <c r="X51" s="6">
        <v>0</v>
      </c>
      <c r="Y51" s="6">
        <v>0</v>
      </c>
      <c r="Z51" s="6">
        <v>0</v>
      </c>
      <c r="AA51" s="6">
        <v>0</v>
      </c>
      <c r="AB51" s="6">
        <v>1.07341615615187</v>
      </c>
      <c r="AC51" s="6">
        <v>12.7235802244958</v>
      </c>
      <c r="AD51" s="6">
        <v>16.9542457908783</v>
      </c>
      <c r="AE51" s="6">
        <v>0</v>
      </c>
      <c r="AF51" s="6">
        <v>2.33703738631836</v>
      </c>
      <c r="AG51" s="6">
        <v>3.5176546260382602</v>
      </c>
      <c r="AH51" s="6">
        <v>9.7632232273198891</v>
      </c>
      <c r="AI51" s="6">
        <v>4.7108388847753098</v>
      </c>
      <c r="AJ51" s="6">
        <v>3.9000404065518</v>
      </c>
      <c r="AK51" s="6">
        <v>23.868644164406099</v>
      </c>
      <c r="AL51" s="6">
        <v>0</v>
      </c>
      <c r="AM51" s="6">
        <v>1.0926423896313999</v>
      </c>
      <c r="AN51" s="6">
        <v>1.46017017696304</v>
      </c>
      <c r="AO51" s="6">
        <v>3.8374059140745298</v>
      </c>
      <c r="AP51" s="6">
        <v>12.660001301752899</v>
      </c>
      <c r="AQ51" s="6">
        <v>1.19535241497825</v>
      </c>
      <c r="AR51" s="6">
        <v>0.90574693566419195</v>
      </c>
      <c r="AS51" s="6">
        <v>0</v>
      </c>
    </row>
    <row r="52" spans="1:45" x14ac:dyDescent="0.25">
      <c r="A52" s="6" t="s">
        <v>77</v>
      </c>
      <c r="B52" s="6" t="s">
        <v>78</v>
      </c>
      <c r="C52" s="6" t="s">
        <v>22</v>
      </c>
      <c r="D52" s="6">
        <v>0</v>
      </c>
      <c r="E52" s="6">
        <v>0</v>
      </c>
      <c r="F52" s="6">
        <v>68.112930300000002</v>
      </c>
      <c r="G52" s="6">
        <v>34.978651900000003</v>
      </c>
      <c r="H52" s="6">
        <v>171.57290699999999</v>
      </c>
      <c r="I52" s="6">
        <v>549.6325951</v>
      </c>
      <c r="J52" s="6">
        <v>0</v>
      </c>
      <c r="K52" s="6">
        <v>23.600191599999999</v>
      </c>
      <c r="L52" s="6">
        <v>0</v>
      </c>
      <c r="M52" s="6">
        <v>41.229255799999997</v>
      </c>
      <c r="N52" s="6">
        <v>0</v>
      </c>
      <c r="O52" s="6">
        <v>96.362667000000002</v>
      </c>
      <c r="P52" s="6">
        <v>0</v>
      </c>
      <c r="Q52" s="6">
        <v>194.2973308</v>
      </c>
      <c r="R52" s="6">
        <v>47.233590100000001</v>
      </c>
      <c r="S52" s="6">
        <v>46.945286299999999</v>
      </c>
      <c r="T52" s="6">
        <v>18.8801533</v>
      </c>
      <c r="U52" s="6">
        <v>107.1290881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4.8652974131612297</v>
      </c>
      <c r="AB52" s="6">
        <v>2.4985203815983401</v>
      </c>
      <c r="AC52" s="6">
        <v>12.2554295773067</v>
      </c>
      <c r="AD52" s="6">
        <v>39.260182044012403</v>
      </c>
      <c r="AE52" s="6">
        <v>0</v>
      </c>
      <c r="AF52" s="6">
        <v>1.6857584989496399</v>
      </c>
      <c r="AG52" s="6">
        <v>0</v>
      </c>
      <c r="AH52" s="6">
        <v>2.9450001740756502</v>
      </c>
      <c r="AI52" s="6">
        <v>0</v>
      </c>
      <c r="AJ52" s="6">
        <v>6.8831722907158097</v>
      </c>
      <c r="AK52" s="6">
        <v>0</v>
      </c>
      <c r="AL52" s="6">
        <v>13.8786321005686</v>
      </c>
      <c r="AM52" s="6">
        <v>3.3738889622819199</v>
      </c>
      <c r="AN52" s="6">
        <v>3.3532954607813101</v>
      </c>
      <c r="AO52" s="6">
        <v>1.3486068005883101</v>
      </c>
      <c r="AP52" s="6">
        <v>7.6522162959600601</v>
      </c>
      <c r="AQ52" s="6">
        <v>0</v>
      </c>
      <c r="AR52" s="6">
        <v>0</v>
      </c>
      <c r="AS52" s="6">
        <v>0</v>
      </c>
    </row>
    <row r="53" spans="1:45" x14ac:dyDescent="0.25">
      <c r="A53" s="6" t="s">
        <v>79</v>
      </c>
      <c r="B53" s="6" t="s">
        <v>80</v>
      </c>
      <c r="C53" s="6" t="s">
        <v>22</v>
      </c>
      <c r="D53" s="6">
        <v>0</v>
      </c>
      <c r="E53" s="6">
        <v>25.577274500000001</v>
      </c>
      <c r="F53" s="6">
        <v>94.377600299999997</v>
      </c>
      <c r="G53" s="6">
        <v>117.3503036</v>
      </c>
      <c r="H53" s="6">
        <v>258.76077909999998</v>
      </c>
      <c r="I53" s="6">
        <v>596.22229719999996</v>
      </c>
      <c r="J53" s="6">
        <v>0</v>
      </c>
      <c r="K53" s="6">
        <v>14.214106900000001</v>
      </c>
      <c r="L53" s="6">
        <v>238.35334950000001</v>
      </c>
      <c r="M53" s="6">
        <v>83.299145699999997</v>
      </c>
      <c r="N53" s="6">
        <v>0</v>
      </c>
      <c r="O53" s="6">
        <v>0</v>
      </c>
      <c r="P53" s="6">
        <v>0</v>
      </c>
      <c r="Q53" s="6">
        <v>83.962377200000006</v>
      </c>
      <c r="R53" s="6">
        <v>0</v>
      </c>
      <c r="S53" s="6">
        <v>43.848723100000001</v>
      </c>
      <c r="T53" s="6">
        <v>69.152476699999994</v>
      </c>
      <c r="U53" s="6">
        <v>46.385588599999998</v>
      </c>
      <c r="V53" s="6">
        <v>90.837620999999999</v>
      </c>
      <c r="W53" s="6">
        <v>0</v>
      </c>
      <c r="X53" s="6">
        <v>0</v>
      </c>
      <c r="Y53" s="6">
        <v>0</v>
      </c>
      <c r="Z53" s="6">
        <v>1.45132327751474</v>
      </c>
      <c r="AA53" s="6">
        <v>5.3552386197900796</v>
      </c>
      <c r="AB53" s="6">
        <v>6.6587715293160601</v>
      </c>
      <c r="AC53" s="6">
        <v>14.682781858390699</v>
      </c>
      <c r="AD53" s="6">
        <v>33.831255104982802</v>
      </c>
      <c r="AE53" s="6">
        <v>0</v>
      </c>
      <c r="AF53" s="6">
        <v>0.80654661672622197</v>
      </c>
      <c r="AG53" s="6">
        <v>13.5248094711169</v>
      </c>
      <c r="AH53" s="6">
        <v>4.7266173396036297</v>
      </c>
      <c r="AI53" s="6">
        <v>0</v>
      </c>
      <c r="AJ53" s="6">
        <v>0</v>
      </c>
      <c r="AK53" s="6">
        <v>0</v>
      </c>
      <c r="AL53" s="6">
        <v>4.7642508769193803</v>
      </c>
      <c r="AM53" s="6">
        <v>0</v>
      </c>
      <c r="AN53" s="6">
        <v>2.4880943637809501</v>
      </c>
      <c r="AO53" s="6">
        <v>3.92389733051915</v>
      </c>
      <c r="AP53" s="6">
        <v>2.6320429284364302</v>
      </c>
      <c r="AQ53" s="6">
        <v>5.1543706829029698</v>
      </c>
      <c r="AR53" s="6">
        <v>0</v>
      </c>
      <c r="AS53" s="6">
        <v>0</v>
      </c>
    </row>
    <row r="54" spans="1:45" x14ac:dyDescent="0.25">
      <c r="A54" s="6" t="s">
        <v>81</v>
      </c>
      <c r="B54" s="6" t="s">
        <v>82</v>
      </c>
      <c r="C54" s="6" t="s">
        <v>22</v>
      </c>
      <c r="D54" s="6">
        <v>18.970637499999999</v>
      </c>
      <c r="E54" s="6">
        <v>52.6378524</v>
      </c>
      <c r="F54" s="6">
        <v>0</v>
      </c>
      <c r="G54" s="6">
        <v>353.33999699999998</v>
      </c>
      <c r="H54" s="6">
        <v>972.62074670000004</v>
      </c>
      <c r="I54" s="6">
        <v>0</v>
      </c>
      <c r="J54" s="6">
        <v>0</v>
      </c>
      <c r="K54" s="6">
        <v>0</v>
      </c>
      <c r="L54" s="6">
        <v>239.34585609999999</v>
      </c>
      <c r="M54" s="6">
        <v>445.38584880000002</v>
      </c>
      <c r="N54" s="6">
        <v>0</v>
      </c>
      <c r="O54" s="6">
        <v>68.019474399999993</v>
      </c>
      <c r="P54" s="6">
        <v>778.6542882</v>
      </c>
      <c r="Q54" s="6">
        <v>160.04128929999999</v>
      </c>
      <c r="R54" s="6">
        <v>0</v>
      </c>
      <c r="S54" s="6">
        <v>47.182503099999998</v>
      </c>
      <c r="T54" s="6">
        <v>592.72207760000003</v>
      </c>
      <c r="U54" s="6">
        <v>163.2260684</v>
      </c>
      <c r="V54" s="6">
        <v>0</v>
      </c>
      <c r="W54" s="6">
        <v>0</v>
      </c>
      <c r="X54" s="6">
        <v>0</v>
      </c>
      <c r="Y54" s="6">
        <v>0.48740808754412801</v>
      </c>
      <c r="Z54" s="6">
        <v>1.35241185072005</v>
      </c>
      <c r="AA54" s="6">
        <v>0</v>
      </c>
      <c r="AB54" s="6">
        <v>9.0782806951331008</v>
      </c>
      <c r="AC54" s="6">
        <v>24.989314041491198</v>
      </c>
      <c r="AD54" s="6">
        <v>0</v>
      </c>
      <c r="AE54" s="6">
        <v>0</v>
      </c>
      <c r="AF54" s="6">
        <v>0</v>
      </c>
      <c r="AG54" s="6">
        <v>6.1494562838656899</v>
      </c>
      <c r="AH54" s="6">
        <v>11.443192922895999</v>
      </c>
      <c r="AI54" s="6">
        <v>0</v>
      </c>
      <c r="AJ54" s="6">
        <v>1.74760821469815</v>
      </c>
      <c r="AK54" s="6">
        <v>20.0057798516047</v>
      </c>
      <c r="AL54" s="6">
        <v>4.1119028680933596</v>
      </c>
      <c r="AM54" s="6">
        <v>0</v>
      </c>
      <c r="AN54" s="6">
        <v>1.21224885571272</v>
      </c>
      <c r="AO54" s="6">
        <v>15.228667686481201</v>
      </c>
      <c r="AP54" s="6">
        <v>4.1937286417597202</v>
      </c>
      <c r="AQ54" s="6">
        <v>0</v>
      </c>
      <c r="AR54" s="6">
        <v>0</v>
      </c>
      <c r="AS54" s="6">
        <v>0</v>
      </c>
    </row>
    <row r="55" spans="1:45" x14ac:dyDescent="0.25">
      <c r="A55" s="6" t="s">
        <v>83</v>
      </c>
      <c r="B55" s="6" t="s">
        <v>84</v>
      </c>
      <c r="C55" s="6" t="s">
        <v>22</v>
      </c>
      <c r="D55" s="6">
        <v>0</v>
      </c>
      <c r="E55" s="6">
        <v>115.995142</v>
      </c>
      <c r="F55" s="6">
        <v>832.01631699999996</v>
      </c>
      <c r="G55" s="6">
        <v>123.43230010000001</v>
      </c>
      <c r="H55" s="6">
        <v>623.94800169999996</v>
      </c>
      <c r="I55" s="6">
        <v>0</v>
      </c>
      <c r="J55" s="6">
        <v>0</v>
      </c>
      <c r="K55" s="6">
        <v>0</v>
      </c>
      <c r="L55" s="6">
        <v>92.325040400000006</v>
      </c>
      <c r="M55" s="6">
        <v>380.24417240000002</v>
      </c>
      <c r="N55" s="6">
        <v>0</v>
      </c>
      <c r="O55" s="6">
        <v>0</v>
      </c>
      <c r="P55" s="6">
        <v>0</v>
      </c>
      <c r="Q55" s="6">
        <v>328.99636559999999</v>
      </c>
      <c r="R55" s="6">
        <v>0</v>
      </c>
      <c r="S55" s="6">
        <v>248.48498219999999</v>
      </c>
      <c r="T55" s="6">
        <v>110.06183179999999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4.0621598070523204</v>
      </c>
      <c r="AA55" s="6">
        <v>29.137282678003</v>
      </c>
      <c r="AB55" s="6">
        <v>4.3226097206574403</v>
      </c>
      <c r="AC55" s="6">
        <v>21.850712456529902</v>
      </c>
      <c r="AD55" s="6">
        <v>0</v>
      </c>
      <c r="AE55" s="6">
        <v>0</v>
      </c>
      <c r="AF55" s="6">
        <v>0</v>
      </c>
      <c r="AG55" s="6">
        <v>3.2332308218335699</v>
      </c>
      <c r="AH55" s="6">
        <v>13.316183482832001</v>
      </c>
      <c r="AI55" s="6">
        <v>0</v>
      </c>
      <c r="AJ55" s="6">
        <v>0</v>
      </c>
      <c r="AK55" s="6">
        <v>0</v>
      </c>
      <c r="AL55" s="6">
        <v>11.521480899662199</v>
      </c>
      <c r="AM55" s="6">
        <v>0</v>
      </c>
      <c r="AN55" s="6">
        <v>8.7019653577298097</v>
      </c>
      <c r="AO55" s="6">
        <v>3.8543747756997702</v>
      </c>
      <c r="AP55" s="6">
        <v>0</v>
      </c>
      <c r="AQ55" s="6">
        <v>0</v>
      </c>
      <c r="AR55" s="6">
        <v>0</v>
      </c>
      <c r="AS55" s="6">
        <v>0</v>
      </c>
    </row>
    <row r="56" spans="1:45" x14ac:dyDescent="0.25">
      <c r="A56" s="6" t="s">
        <v>85</v>
      </c>
      <c r="B56" s="6" t="s">
        <v>86</v>
      </c>
      <c r="C56" s="6" t="s">
        <v>22</v>
      </c>
      <c r="D56" s="6">
        <v>0</v>
      </c>
      <c r="E56" s="6">
        <v>18.585839400000001</v>
      </c>
      <c r="F56" s="6">
        <v>704.5911274</v>
      </c>
      <c r="G56" s="6">
        <v>1331.6318474</v>
      </c>
      <c r="H56" s="6">
        <v>0</v>
      </c>
      <c r="I56" s="6">
        <v>463.15021059999998</v>
      </c>
      <c r="J56" s="6">
        <v>132.50002979999999</v>
      </c>
      <c r="K56" s="6">
        <v>109.8494297</v>
      </c>
      <c r="L56" s="6">
        <v>128.6937705</v>
      </c>
      <c r="M56" s="6">
        <v>748.05569560000004</v>
      </c>
      <c r="N56" s="6">
        <v>39.0352751</v>
      </c>
      <c r="O56" s="6">
        <v>147.03790430000001</v>
      </c>
      <c r="P56" s="6">
        <v>50.976937999999997</v>
      </c>
      <c r="Q56" s="6">
        <v>195.77767929999999</v>
      </c>
      <c r="R56" s="6">
        <v>53.125081799999997</v>
      </c>
      <c r="S56" s="6">
        <v>89.813813699999997</v>
      </c>
      <c r="T56" s="6">
        <v>71.030428200000003</v>
      </c>
      <c r="U56" s="6">
        <v>91.008649300000002</v>
      </c>
      <c r="V56" s="6">
        <v>54.916106499999998</v>
      </c>
      <c r="W56" s="6">
        <v>0</v>
      </c>
      <c r="X56" s="6">
        <v>0</v>
      </c>
      <c r="Y56" s="6">
        <v>0</v>
      </c>
      <c r="Z56" s="6">
        <v>0.41956576009479102</v>
      </c>
      <c r="AA56" s="6">
        <v>15.905782115153</v>
      </c>
      <c r="AB56" s="6">
        <v>30.060903691054801</v>
      </c>
      <c r="AC56" s="6">
        <v>0</v>
      </c>
      <c r="AD56" s="6">
        <v>10.455377665022301</v>
      </c>
      <c r="AE56" s="6">
        <v>2.99111998759762</v>
      </c>
      <c r="AF56" s="6">
        <v>2.4797943464452699</v>
      </c>
      <c r="AG56" s="6">
        <v>2.90519564261903</v>
      </c>
      <c r="AH56" s="6">
        <v>16.8869723751972</v>
      </c>
      <c r="AI56" s="6">
        <v>0.88120124764667696</v>
      </c>
      <c r="AJ56" s="6">
        <v>3.3193050231766601</v>
      </c>
      <c r="AK56" s="6">
        <v>1.15077814237839</v>
      </c>
      <c r="AL56" s="6">
        <v>4.4195803620846297</v>
      </c>
      <c r="AM56" s="6">
        <v>1.1992713832185</v>
      </c>
      <c r="AN56" s="6">
        <v>2.0275006256673298</v>
      </c>
      <c r="AO56" s="6">
        <v>1.60347536402319</v>
      </c>
      <c r="AP56" s="6">
        <v>2.0544734244693199</v>
      </c>
      <c r="AQ56" s="6">
        <v>1.2397028441512801</v>
      </c>
      <c r="AR56" s="6">
        <v>0</v>
      </c>
      <c r="AS56" s="6">
        <v>0</v>
      </c>
    </row>
    <row r="57" spans="1:45" x14ac:dyDescent="0.25">
      <c r="A57" s="6" t="s">
        <v>87</v>
      </c>
      <c r="B57" s="6" t="s">
        <v>88</v>
      </c>
      <c r="C57" s="6" t="s">
        <v>22</v>
      </c>
      <c r="D57" s="6">
        <v>12.524299900000001</v>
      </c>
      <c r="E57" s="6">
        <v>27.382854699999999</v>
      </c>
      <c r="F57" s="6">
        <v>46.161726600000001</v>
      </c>
      <c r="G57" s="6">
        <v>390.58639649999998</v>
      </c>
      <c r="H57" s="6">
        <v>501.72266389999999</v>
      </c>
      <c r="I57" s="6">
        <v>301.5211577</v>
      </c>
      <c r="J57" s="6">
        <v>150.7623246</v>
      </c>
      <c r="K57" s="6">
        <v>149.87767959999999</v>
      </c>
      <c r="L57" s="6">
        <v>0</v>
      </c>
      <c r="M57" s="6">
        <v>0</v>
      </c>
      <c r="N57" s="6">
        <v>229.0004375</v>
      </c>
      <c r="O57" s="6">
        <v>19.1579671</v>
      </c>
      <c r="P57" s="6">
        <v>205.4710422</v>
      </c>
      <c r="Q57" s="6">
        <v>132.0140744</v>
      </c>
      <c r="R57" s="6">
        <v>25.879370999999999</v>
      </c>
      <c r="S57" s="6">
        <v>79.830699800000005</v>
      </c>
      <c r="T57" s="6">
        <v>147.24534750000001</v>
      </c>
      <c r="U57" s="6">
        <v>145.22378499999999</v>
      </c>
      <c r="V57" s="6">
        <v>51.786454399999997</v>
      </c>
      <c r="W57" s="6">
        <v>27.149590700000001</v>
      </c>
      <c r="X57" s="6">
        <v>0</v>
      </c>
      <c r="Y57" s="6">
        <v>0.47381341419958001</v>
      </c>
      <c r="Z57" s="6">
        <v>1.03593526021666</v>
      </c>
      <c r="AA57" s="6">
        <v>1.7463686960812499</v>
      </c>
      <c r="AB57" s="6">
        <v>14.776480565239099</v>
      </c>
      <c r="AC57" s="6">
        <v>18.980935482371201</v>
      </c>
      <c r="AD57" s="6">
        <v>11.4070064054636</v>
      </c>
      <c r="AE57" s="6">
        <v>5.7035692471234603</v>
      </c>
      <c r="AF57" s="6">
        <v>5.6701017741987103</v>
      </c>
      <c r="AG57" s="6">
        <v>0</v>
      </c>
      <c r="AH57" s="6">
        <v>0</v>
      </c>
      <c r="AI57" s="6">
        <v>8.6634366800073703</v>
      </c>
      <c r="AJ57" s="6">
        <v>0.72477518689681297</v>
      </c>
      <c r="AK57" s="6">
        <v>7.7732836806253802</v>
      </c>
      <c r="AL57" s="6">
        <v>4.9942942769887999</v>
      </c>
      <c r="AM57" s="6">
        <v>0.97905617309975201</v>
      </c>
      <c r="AN57" s="6">
        <v>3.02011743029083</v>
      </c>
      <c r="AO57" s="6">
        <v>5.5705166261611696</v>
      </c>
      <c r="AP57" s="6">
        <v>5.4940378259255702</v>
      </c>
      <c r="AQ57" s="6">
        <v>1.95916074866228</v>
      </c>
      <c r="AR57" s="6">
        <v>1.0271105264485201</v>
      </c>
      <c r="AS57" s="6">
        <v>0</v>
      </c>
    </row>
    <row r="58" spans="1:45" x14ac:dyDescent="0.25">
      <c r="A58" s="6" t="s">
        <v>89</v>
      </c>
      <c r="B58" s="6" t="s">
        <v>90</v>
      </c>
      <c r="C58" s="6" t="s">
        <v>22</v>
      </c>
      <c r="D58" s="6">
        <v>18.7818866</v>
      </c>
      <c r="E58" s="6">
        <v>61.149987600000003</v>
      </c>
      <c r="F58" s="6">
        <v>203.784829</v>
      </c>
      <c r="G58" s="6">
        <v>1752.7320795000001</v>
      </c>
      <c r="H58" s="6">
        <v>210.58663050000001</v>
      </c>
      <c r="I58" s="6">
        <v>169.95347580000001</v>
      </c>
      <c r="J58" s="6">
        <v>117.51002939999999</v>
      </c>
      <c r="K58" s="6">
        <v>132.42898</v>
      </c>
      <c r="L58" s="6">
        <v>157.8660093</v>
      </c>
      <c r="M58" s="6">
        <v>0</v>
      </c>
      <c r="N58" s="6">
        <v>0</v>
      </c>
      <c r="O58" s="6">
        <v>26.098207500000001</v>
      </c>
      <c r="P58" s="6">
        <v>94.778974000000005</v>
      </c>
      <c r="Q58" s="6">
        <v>30.843336099999998</v>
      </c>
      <c r="R58" s="6">
        <v>16.149528499999999</v>
      </c>
      <c r="S58" s="6">
        <v>57.143591600000001</v>
      </c>
      <c r="T58" s="6">
        <v>62.947724000000001</v>
      </c>
      <c r="U58" s="6">
        <v>27.5624164</v>
      </c>
      <c r="V58" s="6">
        <v>62.267720400000002</v>
      </c>
      <c r="W58" s="6">
        <v>65.676247700000005</v>
      </c>
      <c r="X58" s="6">
        <v>0</v>
      </c>
      <c r="Y58" s="6">
        <v>0.57467512056715797</v>
      </c>
      <c r="Z58" s="6">
        <v>1.8710248467110999</v>
      </c>
      <c r="AA58" s="6">
        <v>6.23526665182467</v>
      </c>
      <c r="AB58" s="6">
        <v>53.6288787468553</v>
      </c>
      <c r="AC58" s="6">
        <v>6.4433834496913098</v>
      </c>
      <c r="AD58" s="6">
        <v>5.2001184053668199</v>
      </c>
      <c r="AE58" s="6">
        <v>3.5954902588590398</v>
      </c>
      <c r="AF58" s="6">
        <v>4.05196994683621</v>
      </c>
      <c r="AG58" s="6">
        <v>4.83027450117463</v>
      </c>
      <c r="AH58" s="6">
        <v>0</v>
      </c>
      <c r="AI58" s="6">
        <v>0</v>
      </c>
      <c r="AJ58" s="6">
        <v>0.79853482565746003</v>
      </c>
      <c r="AK58" s="6">
        <v>2.8999812143835202</v>
      </c>
      <c r="AL58" s="6">
        <v>0.94372297466436905</v>
      </c>
      <c r="AM58" s="6">
        <v>0.49413205582022002</v>
      </c>
      <c r="AN58" s="6">
        <v>1.7484399246862901</v>
      </c>
      <c r="AO58" s="6">
        <v>1.92603073639728</v>
      </c>
      <c r="AP58" s="6">
        <v>0.84333567256189301</v>
      </c>
      <c r="AQ58" s="6">
        <v>1.9052244585648801</v>
      </c>
      <c r="AR58" s="6">
        <v>2.0095162093778201</v>
      </c>
      <c r="AS58" s="6">
        <v>0</v>
      </c>
    </row>
    <row r="59" spans="1:45" x14ac:dyDescent="0.25">
      <c r="A59" s="6" t="s">
        <v>91</v>
      </c>
      <c r="B59" s="6" t="s">
        <v>92</v>
      </c>
      <c r="C59" s="6" t="s">
        <v>22</v>
      </c>
      <c r="D59" s="6">
        <v>16.2808797</v>
      </c>
      <c r="E59" s="6">
        <v>35.293294199999998</v>
      </c>
      <c r="F59" s="6">
        <v>174.65122360000001</v>
      </c>
      <c r="G59" s="6">
        <v>588.18535299999996</v>
      </c>
      <c r="H59" s="6">
        <v>365.36110489999999</v>
      </c>
      <c r="I59" s="6">
        <v>182.40293439999999</v>
      </c>
      <c r="J59" s="6">
        <v>99.7460272</v>
      </c>
      <c r="K59" s="6">
        <v>13.024703799999999</v>
      </c>
      <c r="L59" s="6">
        <v>48.781727600000004</v>
      </c>
      <c r="M59" s="6">
        <v>164.1351592</v>
      </c>
      <c r="N59" s="6">
        <v>178.09553729999999</v>
      </c>
      <c r="O59" s="6">
        <v>140.8886646</v>
      </c>
      <c r="P59" s="6">
        <v>191.89962220000001</v>
      </c>
      <c r="Q59" s="6">
        <v>512.13399570000001</v>
      </c>
      <c r="R59" s="6">
        <v>102.4077729</v>
      </c>
      <c r="S59" s="6">
        <v>25.512078299999999</v>
      </c>
      <c r="T59" s="6">
        <v>165.6004892</v>
      </c>
      <c r="U59" s="6">
        <v>0</v>
      </c>
      <c r="V59" s="6">
        <v>39.648944200000003</v>
      </c>
      <c r="W59" s="6">
        <v>43.807496</v>
      </c>
      <c r="X59" s="6">
        <v>0</v>
      </c>
      <c r="Y59" s="6">
        <v>0.52725497514358999</v>
      </c>
      <c r="Z59" s="6">
        <v>1.14297048433792</v>
      </c>
      <c r="AA59" s="6">
        <v>5.6560657811393096</v>
      </c>
      <c r="AB59" s="6">
        <v>19.0483351876765</v>
      </c>
      <c r="AC59" s="6">
        <v>11.832189895886501</v>
      </c>
      <c r="AD59" s="6">
        <v>5.9071043097990499</v>
      </c>
      <c r="AE59" s="6">
        <v>3.23026704091474</v>
      </c>
      <c r="AF59" s="6">
        <v>0.42180398141026898</v>
      </c>
      <c r="AG59" s="6">
        <v>1.5797923114190999</v>
      </c>
      <c r="AH59" s="6">
        <v>5.3155038842394502</v>
      </c>
      <c r="AI59" s="6">
        <v>5.7676096023420502</v>
      </c>
      <c r="AJ59" s="6">
        <v>4.5626680327161102</v>
      </c>
      <c r="AK59" s="6">
        <v>6.2146537777762303</v>
      </c>
      <c r="AL59" s="6">
        <v>16.585418119205901</v>
      </c>
      <c r="AM59" s="6">
        <v>3.3164674605942799</v>
      </c>
      <c r="AN59" s="6">
        <v>0.82620659680495101</v>
      </c>
      <c r="AO59" s="6">
        <v>5.3629584780306603</v>
      </c>
      <c r="AP59" s="6">
        <v>0</v>
      </c>
      <c r="AQ59" s="6">
        <v>1.28402785806719</v>
      </c>
      <c r="AR59" s="6">
        <v>1.4187022224961801</v>
      </c>
      <c r="AS59" s="6">
        <v>0</v>
      </c>
    </row>
    <row r="60" spans="1:45" x14ac:dyDescent="0.25">
      <c r="A60" s="6" t="s">
        <v>93</v>
      </c>
      <c r="B60" s="6" t="s">
        <v>94</v>
      </c>
      <c r="C60" s="6" t="s">
        <v>22</v>
      </c>
      <c r="D60" s="6">
        <v>0</v>
      </c>
      <c r="E60" s="6">
        <v>70.275878700000007</v>
      </c>
      <c r="F60" s="6">
        <v>115.52542099999999</v>
      </c>
      <c r="G60" s="6">
        <v>190.65391869999999</v>
      </c>
      <c r="H60" s="6">
        <v>324.56435900000002</v>
      </c>
      <c r="I60" s="6">
        <v>369.10247270000002</v>
      </c>
      <c r="J60" s="6">
        <v>46.421192599999998</v>
      </c>
      <c r="K60" s="6">
        <v>67.0385785</v>
      </c>
      <c r="L60" s="6">
        <v>93.609735400000005</v>
      </c>
      <c r="M60" s="6">
        <v>50.997919899999999</v>
      </c>
      <c r="N60" s="6">
        <v>25.524678000000002</v>
      </c>
      <c r="O60" s="6">
        <v>0</v>
      </c>
      <c r="P60" s="6">
        <v>75.522939500000007</v>
      </c>
      <c r="Q60" s="6">
        <v>441.6040016</v>
      </c>
      <c r="R60" s="6">
        <v>37.184723300000002</v>
      </c>
      <c r="S60" s="6">
        <v>89.890879200000001</v>
      </c>
      <c r="T60" s="6">
        <v>0</v>
      </c>
      <c r="U60" s="6">
        <v>208.788501</v>
      </c>
      <c r="V60" s="6">
        <v>47.036320500000002</v>
      </c>
      <c r="W60" s="6">
        <v>19.5016666</v>
      </c>
      <c r="X60" s="6">
        <v>0</v>
      </c>
      <c r="Y60" s="6">
        <v>0</v>
      </c>
      <c r="Z60" s="6">
        <v>3.0914369006632598</v>
      </c>
      <c r="AA60" s="6">
        <v>5.0819649081678202</v>
      </c>
      <c r="AB60" s="6">
        <v>8.3868685874607607</v>
      </c>
      <c r="AC60" s="6">
        <v>14.2775907553713</v>
      </c>
      <c r="AD60" s="6">
        <v>16.236823008672399</v>
      </c>
      <c r="AE60" s="6">
        <v>2.0420689208178699</v>
      </c>
      <c r="AF60" s="6">
        <v>2.9490280189539702</v>
      </c>
      <c r="AG60" s="6">
        <v>4.1178935878162699</v>
      </c>
      <c r="AH60" s="6">
        <v>2.2433992196518702</v>
      </c>
      <c r="AI60" s="6">
        <v>1.1228309472101701</v>
      </c>
      <c r="AJ60" s="6">
        <v>0</v>
      </c>
      <c r="AK60" s="6">
        <v>3.3222551796689102</v>
      </c>
      <c r="AL60" s="6">
        <v>19.426166293197799</v>
      </c>
      <c r="AM60" s="6">
        <v>1.63575650531955</v>
      </c>
      <c r="AN60" s="6">
        <v>3.9543010508375702</v>
      </c>
      <c r="AO60" s="6">
        <v>0</v>
      </c>
      <c r="AP60" s="6">
        <v>9.1846091200218307</v>
      </c>
      <c r="AQ60" s="6">
        <v>2.0691284058625898</v>
      </c>
      <c r="AR60" s="6">
        <v>0.85787859030601099</v>
      </c>
      <c r="AS60" s="6">
        <v>0</v>
      </c>
    </row>
    <row r="61" spans="1:45" x14ac:dyDescent="0.25">
      <c r="A61" t="s">
        <v>23</v>
      </c>
    </row>
    <row r="62" spans="1:45" x14ac:dyDescent="0.25">
      <c r="A62" t="s">
        <v>24</v>
      </c>
    </row>
    <row r="63" spans="1:45" x14ac:dyDescent="0.25">
      <c r="A63" t="s">
        <v>25</v>
      </c>
    </row>
    <row r="64" spans="1:4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1651</v>
      </c>
    </row>
    <row r="9" spans="1:9" x14ac:dyDescent="0.25">
      <c r="A9" t="s">
        <v>1652</v>
      </c>
    </row>
    <row r="10" spans="1:9" x14ac:dyDescent="0.25">
      <c r="A10" t="s">
        <v>4</v>
      </c>
    </row>
    <row r="11" spans="1:9" x14ac:dyDescent="0.25">
      <c r="A11" t="s">
        <v>1653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1654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418</v>
      </c>
      <c r="G16" s="5" t="s">
        <v>113</v>
      </c>
      <c r="H16" s="5" t="s">
        <v>114</v>
      </c>
      <c r="I16" s="5" t="s">
        <v>419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25551.375694999999</v>
      </c>
      <c r="E17" s="6">
        <v>179487.61465259999</v>
      </c>
      <c r="F17" s="6">
        <v>94266.169638899999</v>
      </c>
      <c r="G17" s="6">
        <v>8.5368978256681203</v>
      </c>
      <c r="H17" s="6">
        <v>59.968098999928898</v>
      </c>
      <c r="I17" s="6">
        <v>31.4950031744029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1655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418</v>
      </c>
      <c r="G27" s="5" t="s">
        <v>113</v>
      </c>
      <c r="H27" s="5" t="s">
        <v>114</v>
      </c>
      <c r="I27" s="5" t="s">
        <v>419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55.943604399999998</v>
      </c>
      <c r="F28" s="6">
        <v>1.8046324</v>
      </c>
      <c r="G28" s="6">
        <v>8.5714285714285694</v>
      </c>
      <c r="H28" s="6">
        <v>88.571428571428598</v>
      </c>
      <c r="I28" s="6">
        <v>2.8571428571428599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14.611864199999999</v>
      </c>
      <c r="E29" s="6">
        <v>386.19296459999998</v>
      </c>
      <c r="F29" s="6">
        <v>326.57838880000003</v>
      </c>
      <c r="G29" s="6">
        <v>2.00882613819602</v>
      </c>
      <c r="H29" s="6">
        <v>53.0934664500843</v>
      </c>
      <c r="I29" s="6">
        <v>44.897707411719601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1415.4219026999999</v>
      </c>
      <c r="E30" s="6">
        <v>13303.869347899999</v>
      </c>
      <c r="F30" s="6">
        <v>5082.8369407</v>
      </c>
      <c r="G30" s="6">
        <v>7.1478271882002096</v>
      </c>
      <c r="H30" s="6">
        <v>67.184038096193206</v>
      </c>
      <c r="I30" s="6">
        <v>25.668134715606602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317.31944570000002</v>
      </c>
      <c r="E31" s="6">
        <v>6154.3470673000002</v>
      </c>
      <c r="F31" s="6">
        <v>2694.9239034000002</v>
      </c>
      <c r="G31" s="6">
        <v>3.4616954754767</v>
      </c>
      <c r="H31" s="6">
        <v>67.138890118720894</v>
      </c>
      <c r="I31" s="6">
        <v>29.3994144058024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891.00691689999996</v>
      </c>
      <c r="E32" s="6">
        <v>4549.6267451000003</v>
      </c>
      <c r="F32" s="6">
        <v>2913.3906256</v>
      </c>
      <c r="G32" s="6">
        <v>10.6656012267349</v>
      </c>
      <c r="H32" s="6">
        <v>54.460300670337702</v>
      </c>
      <c r="I32" s="6">
        <v>34.874098102927299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768.75505620000001</v>
      </c>
      <c r="E33" s="6">
        <v>1763.6310434</v>
      </c>
      <c r="F33" s="6">
        <v>1479.8146875</v>
      </c>
      <c r="G33" s="6">
        <v>19.1604333131008</v>
      </c>
      <c r="H33" s="6">
        <v>43.956699501939497</v>
      </c>
      <c r="I33" s="6">
        <v>36.8828671849597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73.996178499999999</v>
      </c>
      <c r="E34" s="6">
        <v>302.44410040000002</v>
      </c>
      <c r="F34" s="6">
        <v>202.19521549999999</v>
      </c>
      <c r="G34" s="6">
        <v>12.788046916604801</v>
      </c>
      <c r="H34" s="6">
        <v>52.2685012113906</v>
      </c>
      <c r="I34" s="6">
        <v>34.943451872004601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959.04547920000005</v>
      </c>
      <c r="E35" s="6">
        <v>5481.6494724000004</v>
      </c>
      <c r="F35" s="6">
        <v>1459.1110487999999</v>
      </c>
      <c r="G35" s="6">
        <v>12.1401143161166</v>
      </c>
      <c r="H35" s="6">
        <v>69.389672001090204</v>
      </c>
      <c r="I35" s="6">
        <v>18.470213682793201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111.25281870000001</v>
      </c>
      <c r="E36" s="6">
        <v>4033.6509246000001</v>
      </c>
      <c r="F36" s="6">
        <v>1837.6040591000001</v>
      </c>
      <c r="G36" s="6">
        <v>1.85963516262141</v>
      </c>
      <c r="H36" s="6">
        <v>67.424081302189407</v>
      </c>
      <c r="I36" s="6">
        <v>30.716283535189199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1256.7399978999999</v>
      </c>
      <c r="E37" s="6">
        <v>8974.1735012999998</v>
      </c>
      <c r="F37" s="6">
        <v>2625.1044278999998</v>
      </c>
      <c r="G37" s="6">
        <v>9.7754997311480096</v>
      </c>
      <c r="H37" s="6">
        <v>69.805234810561203</v>
      </c>
      <c r="I37" s="6">
        <v>20.419265458290798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1684.8497365000001</v>
      </c>
      <c r="E38" s="6">
        <v>8544.5942448999995</v>
      </c>
      <c r="F38" s="6">
        <v>5912.4696697999998</v>
      </c>
      <c r="G38" s="6">
        <v>10.437732309234301</v>
      </c>
      <c r="H38" s="6">
        <v>52.934208604596201</v>
      </c>
      <c r="I38" s="6">
        <v>36.6280590861695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789.52075409999998</v>
      </c>
      <c r="E39" s="6">
        <v>7444.7915555</v>
      </c>
      <c r="F39" s="6">
        <v>4016.9814083000001</v>
      </c>
      <c r="G39" s="6">
        <v>6.4443867911390802</v>
      </c>
      <c r="H39" s="6">
        <v>60.7673909949823</v>
      </c>
      <c r="I39" s="6">
        <v>32.788222213878598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1463.1555086000001</v>
      </c>
      <c r="E40" s="6">
        <v>6354.8909090999996</v>
      </c>
      <c r="F40" s="6">
        <v>1753.6759219</v>
      </c>
      <c r="G40" s="6">
        <v>15.2862301755939</v>
      </c>
      <c r="H40" s="6">
        <v>66.392344905457904</v>
      </c>
      <c r="I40" s="6">
        <v>18.3214249189481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1275.6404017</v>
      </c>
      <c r="E41" s="6">
        <v>12136.0739103</v>
      </c>
      <c r="F41" s="6">
        <v>8815.4028799999996</v>
      </c>
      <c r="G41" s="6">
        <v>5.73911763131896</v>
      </c>
      <c r="H41" s="6">
        <v>54.600305588292997</v>
      </c>
      <c r="I41" s="6">
        <v>39.660576780388098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884.21886480000001</v>
      </c>
      <c r="E42" s="6">
        <v>6330.4631477000003</v>
      </c>
      <c r="F42" s="6">
        <v>1760.3616806</v>
      </c>
      <c r="G42" s="6">
        <v>9.8519728152386197</v>
      </c>
      <c r="H42" s="6">
        <v>70.534064949086002</v>
      </c>
      <c r="I42" s="6">
        <v>19.613962235675402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895.88440900000001</v>
      </c>
      <c r="E43" s="6">
        <v>9162.6835123000001</v>
      </c>
      <c r="F43" s="6">
        <v>2818.0313322000002</v>
      </c>
      <c r="G43" s="6">
        <v>6.95746129364466</v>
      </c>
      <c r="H43" s="6">
        <v>71.157635117125196</v>
      </c>
      <c r="I43" s="6">
        <v>21.884903589230099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727.70979520000003</v>
      </c>
      <c r="E44" s="6">
        <v>4003.9298758</v>
      </c>
      <c r="F44" s="6">
        <v>1839.6797958</v>
      </c>
      <c r="G44" s="6">
        <v>11.0740285703134</v>
      </c>
      <c r="H44" s="6">
        <v>60.930379294887203</v>
      </c>
      <c r="I44" s="6">
        <v>27.995592134799399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452.20158739999999</v>
      </c>
      <c r="E45" s="6">
        <v>5849.1734807000003</v>
      </c>
      <c r="F45" s="6">
        <v>3701.7135471000001</v>
      </c>
      <c r="G45" s="6">
        <v>4.5206196285501798</v>
      </c>
      <c r="H45" s="6">
        <v>58.473674539001898</v>
      </c>
      <c r="I45" s="6">
        <v>37.005705832447902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432.81198119999999</v>
      </c>
      <c r="E46" s="6">
        <v>2734.6860784</v>
      </c>
      <c r="F46" s="6">
        <v>1477.8321559000001</v>
      </c>
      <c r="G46" s="6">
        <v>9.3171413251924093</v>
      </c>
      <c r="H46" s="6">
        <v>58.8695733464806</v>
      </c>
      <c r="I46" s="6">
        <v>31.813285328326899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499.73980130000001</v>
      </c>
      <c r="E47" s="6">
        <v>9744.0349607999997</v>
      </c>
      <c r="F47" s="6">
        <v>6879.3184174999997</v>
      </c>
      <c r="G47" s="6">
        <v>2.9185135889780498</v>
      </c>
      <c r="H47" s="6">
        <v>56.905810524986101</v>
      </c>
      <c r="I47" s="6">
        <v>40.175675886035798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196.39458880000001</v>
      </c>
      <c r="E48" s="6">
        <v>3876.8712227999999</v>
      </c>
      <c r="F48" s="6">
        <v>2617.6591050000002</v>
      </c>
      <c r="G48" s="6">
        <v>2.9352382704631799</v>
      </c>
      <c r="H48" s="6">
        <v>57.9422317710006</v>
      </c>
      <c r="I48" s="6">
        <v>39.122529958536198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1274.3614405000001</v>
      </c>
      <c r="E49" s="6">
        <v>5804.7204097000003</v>
      </c>
      <c r="F49" s="6">
        <v>1814.1300639999999</v>
      </c>
      <c r="G49" s="6">
        <v>14.3295971443703</v>
      </c>
      <c r="H49" s="6">
        <v>65.271360512971299</v>
      </c>
      <c r="I49" s="6">
        <v>20.399042342658401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1583.8441405999999</v>
      </c>
      <c r="E50" s="6">
        <v>9856.9423757999994</v>
      </c>
      <c r="F50" s="6">
        <v>6887.1172104999996</v>
      </c>
      <c r="G50" s="6">
        <v>8.64170918944418</v>
      </c>
      <c r="H50" s="6">
        <v>53.781068051622803</v>
      </c>
      <c r="I50" s="6">
        <v>37.577222758932997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1163.3222467999999</v>
      </c>
      <c r="E51" s="6">
        <v>1668.7527017</v>
      </c>
      <c r="F51" s="6">
        <v>2459.1676041000001</v>
      </c>
      <c r="G51" s="6">
        <v>21.985804567367101</v>
      </c>
      <c r="H51" s="6">
        <v>31.538011820683099</v>
      </c>
      <c r="I51" s="6">
        <v>46.476183611949899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1735.2136493999999</v>
      </c>
      <c r="E52" s="6">
        <v>2965.8411064000002</v>
      </c>
      <c r="F52" s="6">
        <v>2763.0824471000001</v>
      </c>
      <c r="G52" s="6">
        <v>23.2473439626194</v>
      </c>
      <c r="H52" s="6">
        <v>39.734547018343903</v>
      </c>
      <c r="I52" s="6">
        <v>37.0181090190367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815.97395949999998</v>
      </c>
      <c r="E53" s="6">
        <v>11898.492995000001</v>
      </c>
      <c r="F53" s="6">
        <v>5805.9562476000001</v>
      </c>
      <c r="G53" s="6">
        <v>4.4058062312932398</v>
      </c>
      <c r="H53" s="6">
        <v>64.245254361416798</v>
      </c>
      <c r="I53" s="6">
        <v>31.348939407290001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1267.4031482</v>
      </c>
      <c r="E54" s="6">
        <v>3641.0056407000002</v>
      </c>
      <c r="F54" s="6">
        <v>1451.1751784999999</v>
      </c>
      <c r="G54" s="6">
        <v>19.929026091908899</v>
      </c>
      <c r="H54" s="6">
        <v>57.2522614586778</v>
      </c>
      <c r="I54" s="6">
        <v>22.8187124494134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1103.0196808999999</v>
      </c>
      <c r="E55" s="6">
        <v>9694.6068477999997</v>
      </c>
      <c r="F55" s="6">
        <v>5146.9702643999999</v>
      </c>
      <c r="G55" s="6">
        <v>6.9178273694404702</v>
      </c>
      <c r="H55" s="6">
        <v>60.801831326304402</v>
      </c>
      <c r="I55" s="6">
        <v>32.280341304255103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374.18654679999997</v>
      </c>
      <c r="E56" s="6">
        <v>6381.0169579000003</v>
      </c>
      <c r="F56" s="6">
        <v>2837.4932804</v>
      </c>
      <c r="G56" s="6">
        <v>3.9007440262389101</v>
      </c>
      <c r="H56" s="6">
        <v>66.519531481610201</v>
      </c>
      <c r="I56" s="6">
        <v>29.579724492150898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112.76615099999999</v>
      </c>
      <c r="E57" s="6">
        <v>599.76906659999997</v>
      </c>
      <c r="F57" s="6">
        <v>403.85332560000001</v>
      </c>
      <c r="G57" s="6">
        <v>10.1009770914317</v>
      </c>
      <c r="H57" s="6">
        <v>53.724043501990003</v>
      </c>
      <c r="I57" s="6">
        <v>36.174979406578402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275.4992987</v>
      </c>
      <c r="E58" s="6">
        <v>2409.4929001999999</v>
      </c>
      <c r="F58" s="6">
        <v>1378.5363221</v>
      </c>
      <c r="G58" s="6">
        <v>6.7798047257756702</v>
      </c>
      <c r="H58" s="6">
        <v>59.295582342979202</v>
      </c>
      <c r="I58" s="6">
        <v>33.9246129312451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533.38828269999999</v>
      </c>
      <c r="E59" s="6">
        <v>1310.6414264</v>
      </c>
      <c r="F59" s="6">
        <v>1316.6473249999999</v>
      </c>
      <c r="G59" s="6">
        <v>16.8757603812527</v>
      </c>
      <c r="H59" s="6">
        <v>41.467110124182703</v>
      </c>
      <c r="I59" s="6">
        <v>41.6571294945646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196.7061641</v>
      </c>
      <c r="E60" s="6">
        <v>2068.6105547000002</v>
      </c>
      <c r="F60" s="6">
        <v>1785.5505258000001</v>
      </c>
      <c r="G60" s="6">
        <v>4.8559025073511997</v>
      </c>
      <c r="H60" s="6">
        <v>51.065868857034403</v>
      </c>
      <c r="I60" s="6">
        <v>44.078228635614401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1656</v>
      </c>
    </row>
    <row r="9" spans="1:9" x14ac:dyDescent="0.25">
      <c r="A9" t="s">
        <v>1652</v>
      </c>
    </row>
    <row r="10" spans="1:9" x14ac:dyDescent="0.25">
      <c r="A10" t="s">
        <v>1657</v>
      </c>
    </row>
    <row r="11" spans="1:9" x14ac:dyDescent="0.25">
      <c r="A11" t="s">
        <v>1658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1659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1660</v>
      </c>
      <c r="E16" s="5" t="s">
        <v>1661</v>
      </c>
      <c r="F16" s="5" t="s">
        <v>1662</v>
      </c>
      <c r="G16" s="5" t="s">
        <v>1663</v>
      </c>
      <c r="H16" s="5" t="s">
        <v>1664</v>
      </c>
      <c r="I16" s="5" t="s">
        <v>1665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4580.9235292000003</v>
      </c>
      <c r="E17" s="6">
        <v>17253.737686600001</v>
      </c>
      <c r="F17" s="6">
        <v>3716.7144791999999</v>
      </c>
      <c r="G17" s="6">
        <v>17.928285286402101</v>
      </c>
      <c r="H17" s="6">
        <v>67.525670212646403</v>
      </c>
      <c r="I17" s="6">
        <v>14.546044500951499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1666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1661</v>
      </c>
      <c r="E27" s="5" t="s">
        <v>1660</v>
      </c>
      <c r="F27" s="5" t="s">
        <v>1662</v>
      </c>
      <c r="G27" s="5" t="s">
        <v>1664</v>
      </c>
      <c r="H27" s="5" t="s">
        <v>1663</v>
      </c>
      <c r="I27" s="5" t="s">
        <v>1665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0</v>
      </c>
      <c r="F28" s="6">
        <v>0</v>
      </c>
      <c r="G28" s="6">
        <v>100</v>
      </c>
      <c r="H28" s="6">
        <v>0</v>
      </c>
      <c r="I28" s="6">
        <v>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9.7375608000000007</v>
      </c>
      <c r="E29" s="6">
        <v>0</v>
      </c>
      <c r="F29" s="6">
        <v>4.8743033999999996</v>
      </c>
      <c r="G29" s="6">
        <v>66.641467965463306</v>
      </c>
      <c r="H29" s="6">
        <v>0</v>
      </c>
      <c r="I29" s="6">
        <v>33.358532034536701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981.23636339999996</v>
      </c>
      <c r="E30" s="6">
        <v>286.97641229999999</v>
      </c>
      <c r="F30" s="6">
        <v>147.209127</v>
      </c>
      <c r="G30" s="6">
        <v>69.324655887282404</v>
      </c>
      <c r="H30" s="6">
        <v>20.274973260804799</v>
      </c>
      <c r="I30" s="6">
        <v>10.4003708519128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275.9610849</v>
      </c>
      <c r="E31" s="6">
        <v>0</v>
      </c>
      <c r="F31" s="6">
        <v>41.3583608</v>
      </c>
      <c r="G31" s="6">
        <v>86.966332709688103</v>
      </c>
      <c r="H31" s="6">
        <v>0</v>
      </c>
      <c r="I31" s="6">
        <v>13.0336672903119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615.30007520000004</v>
      </c>
      <c r="E32" s="6">
        <v>67.294941600000001</v>
      </c>
      <c r="F32" s="6">
        <v>208.4119001</v>
      </c>
      <c r="G32" s="6">
        <v>69.0567114047507</v>
      </c>
      <c r="H32" s="6">
        <v>7.5526845329252001</v>
      </c>
      <c r="I32" s="6">
        <v>23.390604062324101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671.78011949999996</v>
      </c>
      <c r="E33" s="6">
        <v>20.147228399999999</v>
      </c>
      <c r="F33" s="6">
        <v>76.827708299999998</v>
      </c>
      <c r="G33" s="6">
        <v>87.385457055807507</v>
      </c>
      <c r="H33" s="6">
        <v>2.6207604408599101</v>
      </c>
      <c r="I33" s="6">
        <v>9.9937825033325591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27.0730498</v>
      </c>
      <c r="E34" s="6">
        <v>0</v>
      </c>
      <c r="F34" s="6">
        <v>46.923128699999999</v>
      </c>
      <c r="G34" s="6">
        <v>36.587091859074903</v>
      </c>
      <c r="H34" s="6">
        <v>0</v>
      </c>
      <c r="I34" s="6">
        <v>63.412908140925097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532.63621569999998</v>
      </c>
      <c r="E35" s="6">
        <v>188.98039739999999</v>
      </c>
      <c r="F35" s="6">
        <v>237.42886609999999</v>
      </c>
      <c r="G35" s="6">
        <v>55.538160311678404</v>
      </c>
      <c r="H35" s="6">
        <v>19.705050646570001</v>
      </c>
      <c r="I35" s="6">
        <v>24.756789041751599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0</v>
      </c>
      <c r="F36" s="6">
        <v>111.25281870000001</v>
      </c>
      <c r="G36" s="6">
        <v>0</v>
      </c>
      <c r="H36" s="6">
        <v>0</v>
      </c>
      <c r="I36" s="6">
        <v>100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356.30940509999999</v>
      </c>
      <c r="E37" s="6">
        <v>900.4305928</v>
      </c>
      <c r="F37" s="6">
        <v>0</v>
      </c>
      <c r="G37" s="6">
        <v>28.351879123397801</v>
      </c>
      <c r="H37" s="6">
        <v>71.648120876602206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868.51685559999999</v>
      </c>
      <c r="E38" s="6">
        <v>735.5078767</v>
      </c>
      <c r="F38" s="6">
        <v>80.825004199999995</v>
      </c>
      <c r="G38" s="6">
        <v>51.548623998019103</v>
      </c>
      <c r="H38" s="6">
        <v>43.654212050262601</v>
      </c>
      <c r="I38" s="6">
        <v>4.7971639517183702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432.68823320000001</v>
      </c>
      <c r="E39" s="6">
        <v>76.320951600000001</v>
      </c>
      <c r="F39" s="6">
        <v>280.51156930000002</v>
      </c>
      <c r="G39" s="6">
        <v>54.803908694361702</v>
      </c>
      <c r="H39" s="6">
        <v>9.6667441867314405</v>
      </c>
      <c r="I39" s="6">
        <v>35.529347118906799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1243.1368295</v>
      </c>
      <c r="E40" s="6">
        <v>159.69356529999999</v>
      </c>
      <c r="F40" s="6">
        <v>60.325113799999997</v>
      </c>
      <c r="G40" s="6">
        <v>84.962727624863206</v>
      </c>
      <c r="H40" s="6">
        <v>10.9143262190087</v>
      </c>
      <c r="I40" s="6">
        <v>4.12294615612808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750.86412959999996</v>
      </c>
      <c r="E41" s="6">
        <v>278.43484569999998</v>
      </c>
      <c r="F41" s="6">
        <v>246.34142639999999</v>
      </c>
      <c r="G41" s="6">
        <v>58.861739452540903</v>
      </c>
      <c r="H41" s="6">
        <v>21.8270639067985</v>
      </c>
      <c r="I41" s="6">
        <v>19.311196640660601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230.95238320000001</v>
      </c>
      <c r="E42" s="6">
        <v>608.18931259999999</v>
      </c>
      <c r="F42" s="6">
        <v>45.077168999999998</v>
      </c>
      <c r="G42" s="6">
        <v>26.119368449828201</v>
      </c>
      <c r="H42" s="6">
        <v>68.782666465453104</v>
      </c>
      <c r="I42" s="6">
        <v>5.0979650847186901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578.7882204</v>
      </c>
      <c r="E43" s="6">
        <v>0</v>
      </c>
      <c r="F43" s="6">
        <v>317.0961886</v>
      </c>
      <c r="G43" s="6">
        <v>64.605234178151704</v>
      </c>
      <c r="H43" s="6">
        <v>0</v>
      </c>
      <c r="I43" s="6">
        <v>35.394765821848303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727.70979520000003</v>
      </c>
      <c r="E44" s="6">
        <v>0</v>
      </c>
      <c r="F44" s="6">
        <v>0</v>
      </c>
      <c r="G44" s="6">
        <v>100</v>
      </c>
      <c r="H44" s="6">
        <v>0</v>
      </c>
      <c r="I44" s="6">
        <v>0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381.59456799999998</v>
      </c>
      <c r="E45" s="6">
        <v>0</v>
      </c>
      <c r="F45" s="6">
        <v>70.607019399999999</v>
      </c>
      <c r="G45" s="6">
        <v>84.385941719938302</v>
      </c>
      <c r="H45" s="6">
        <v>0</v>
      </c>
      <c r="I45" s="6">
        <v>15.6140582800617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191.4040487</v>
      </c>
      <c r="E46" s="6">
        <v>140.73351719999999</v>
      </c>
      <c r="F46" s="6">
        <v>100.67441530000001</v>
      </c>
      <c r="G46" s="6">
        <v>44.223371120485098</v>
      </c>
      <c r="H46" s="6">
        <v>32.5160862714121</v>
      </c>
      <c r="I46" s="6">
        <v>23.260542608102799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443.30591529999998</v>
      </c>
      <c r="E47" s="6">
        <v>25.483264399999999</v>
      </c>
      <c r="F47" s="6">
        <v>30.950621600000002</v>
      </c>
      <c r="G47" s="6">
        <v>88.707346132288194</v>
      </c>
      <c r="H47" s="6">
        <v>5.09930654586827</v>
      </c>
      <c r="I47" s="6">
        <v>6.1933473218435804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23.588431799999999</v>
      </c>
      <c r="E48" s="6">
        <v>0</v>
      </c>
      <c r="F48" s="6">
        <v>172.80615700000001</v>
      </c>
      <c r="G48" s="6">
        <v>12.010734075785299</v>
      </c>
      <c r="H48" s="6">
        <v>0</v>
      </c>
      <c r="I48" s="6">
        <v>87.989265924214706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1000.4782776</v>
      </c>
      <c r="E49" s="6">
        <v>196.6179052</v>
      </c>
      <c r="F49" s="6">
        <v>77.265257700000006</v>
      </c>
      <c r="G49" s="6">
        <v>78.508203858354307</v>
      </c>
      <c r="H49" s="6">
        <v>15.4287393632105</v>
      </c>
      <c r="I49" s="6">
        <v>6.0630567784352198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1417.895777</v>
      </c>
      <c r="E50" s="6">
        <v>61.821077899999999</v>
      </c>
      <c r="F50" s="6">
        <v>104.1272857</v>
      </c>
      <c r="G50" s="6">
        <v>89.522430942154799</v>
      </c>
      <c r="H50" s="6">
        <v>3.9032298895635398</v>
      </c>
      <c r="I50" s="6">
        <v>6.5743391682816696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835.72382860000005</v>
      </c>
      <c r="E51" s="6">
        <v>122.59890799999999</v>
      </c>
      <c r="F51" s="6">
        <v>204.9995102</v>
      </c>
      <c r="G51" s="6">
        <v>71.839409149000701</v>
      </c>
      <c r="H51" s="6">
        <v>10.5386885136288</v>
      </c>
      <c r="I51" s="6">
        <v>17.6219023373705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1462.2801199999999</v>
      </c>
      <c r="E52" s="6">
        <v>118.8033542</v>
      </c>
      <c r="F52" s="6">
        <v>154.1301752</v>
      </c>
      <c r="G52" s="6">
        <v>84.270897736749902</v>
      </c>
      <c r="H52" s="6">
        <v>6.8466124757075102</v>
      </c>
      <c r="I52" s="6">
        <v>8.8824897875425801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488.42233470000002</v>
      </c>
      <c r="E53" s="6">
        <v>119.40169539999999</v>
      </c>
      <c r="F53" s="6">
        <v>208.14992939999999</v>
      </c>
      <c r="G53" s="6">
        <v>59.857588470015401</v>
      </c>
      <c r="H53" s="6">
        <v>14.6330276854871</v>
      </c>
      <c r="I53" s="6">
        <v>25.509383844497599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876.99387049999996</v>
      </c>
      <c r="E54" s="6">
        <v>116.7550462</v>
      </c>
      <c r="F54" s="6">
        <v>273.65423149999998</v>
      </c>
      <c r="G54" s="6">
        <v>69.196125301213797</v>
      </c>
      <c r="H54" s="6">
        <v>9.2121474028069592</v>
      </c>
      <c r="I54" s="6">
        <v>21.5917272959793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714.35999170000002</v>
      </c>
      <c r="E55" s="6">
        <v>164.80211929999999</v>
      </c>
      <c r="F55" s="6">
        <v>223.85756989999999</v>
      </c>
      <c r="G55" s="6">
        <v>64.764029515513599</v>
      </c>
      <c r="H55" s="6">
        <v>14.9409953560875</v>
      </c>
      <c r="I55" s="6">
        <v>20.294975128398899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183.4950541</v>
      </c>
      <c r="E56" s="6">
        <v>135.04287719999999</v>
      </c>
      <c r="F56" s="6">
        <v>55.648615499999998</v>
      </c>
      <c r="G56" s="6">
        <v>49.0383889183693</v>
      </c>
      <c r="H56" s="6">
        <v>36.089720048695199</v>
      </c>
      <c r="I56" s="6">
        <v>14.8718910329354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45.475089699999998</v>
      </c>
      <c r="E57" s="6">
        <v>56.887639800000002</v>
      </c>
      <c r="F57" s="6">
        <v>10.4034215</v>
      </c>
      <c r="G57" s="6">
        <v>40.326897120040897</v>
      </c>
      <c r="H57" s="6">
        <v>50.447443045209603</v>
      </c>
      <c r="I57" s="6">
        <v>9.2256598347495196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270.1112746</v>
      </c>
      <c r="E58" s="6">
        <v>0</v>
      </c>
      <c r="F58" s="6">
        <v>5.3880241</v>
      </c>
      <c r="G58" s="6">
        <v>98.044269395448694</v>
      </c>
      <c r="H58" s="6">
        <v>0</v>
      </c>
      <c r="I58" s="6">
        <v>1.9557306045512599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413.79872189999998</v>
      </c>
      <c r="E59" s="6">
        <v>0</v>
      </c>
      <c r="F59" s="6">
        <v>119.5895608</v>
      </c>
      <c r="G59" s="6">
        <v>77.5792673594852</v>
      </c>
      <c r="H59" s="6">
        <v>0</v>
      </c>
      <c r="I59" s="6">
        <v>22.4207326405148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196.7061641</v>
      </c>
      <c r="E60" s="6">
        <v>0</v>
      </c>
      <c r="F60" s="6">
        <v>0</v>
      </c>
      <c r="G60" s="6">
        <v>100</v>
      </c>
      <c r="H60" s="6">
        <v>0</v>
      </c>
      <c r="I60" s="6">
        <v>0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1667</v>
      </c>
    </row>
    <row r="9" spans="1:7" x14ac:dyDescent="0.25">
      <c r="A9" t="s">
        <v>1668</v>
      </c>
    </row>
    <row r="10" spans="1:7" x14ac:dyDescent="0.25">
      <c r="A10" t="s">
        <v>1669</v>
      </c>
    </row>
    <row r="11" spans="1:7" x14ac:dyDescent="0.25">
      <c r="A11" t="s">
        <v>1670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67430.304848900007</v>
      </c>
      <c r="E17" s="6">
        <v>231874.85513760001</v>
      </c>
      <c r="F17" s="6">
        <v>22.528948332177599</v>
      </c>
      <c r="G17" s="6">
        <v>77.471051667822394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1672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10.8277944</v>
      </c>
      <c r="E28" s="6">
        <v>52.3343396</v>
      </c>
      <c r="F28" s="6">
        <v>17.1428571428571</v>
      </c>
      <c r="G28" s="6">
        <v>82.857142857142904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134.06652099999999</v>
      </c>
      <c r="E29" s="6">
        <v>593.3166966</v>
      </c>
      <c r="F29" s="6">
        <v>18.431346469932599</v>
      </c>
      <c r="G29" s="6">
        <v>81.568653530067394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2231.2384489999999</v>
      </c>
      <c r="E30" s="6">
        <v>17570.889742300002</v>
      </c>
      <c r="F30" s="6">
        <v>11.267669956708399</v>
      </c>
      <c r="G30" s="6">
        <v>88.732330043291597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1350.9227154</v>
      </c>
      <c r="E31" s="6">
        <v>7815.6677010000003</v>
      </c>
      <c r="F31" s="6">
        <v>14.737461302765899</v>
      </c>
      <c r="G31" s="6">
        <v>85.262538697234106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1027.0756999</v>
      </c>
      <c r="E32" s="6">
        <v>7326.9485876999997</v>
      </c>
      <c r="F32" s="6">
        <v>12.294382498079401</v>
      </c>
      <c r="G32" s="6">
        <v>87.705617501920599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174.1033424</v>
      </c>
      <c r="E33" s="6">
        <v>3838.0974446999999</v>
      </c>
      <c r="F33" s="6">
        <v>4.3393476956531103</v>
      </c>
      <c r="G33" s="6">
        <v>95.660652304346897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163.1850627</v>
      </c>
      <c r="E34" s="6">
        <v>415.45043170000002</v>
      </c>
      <c r="F34" s="6">
        <v>28.201702847353001</v>
      </c>
      <c r="G34" s="6">
        <v>71.798297152646995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4999.9126640000004</v>
      </c>
      <c r="E35" s="6">
        <v>2899.8933364</v>
      </c>
      <c r="F35" s="6">
        <v>63.291587967436598</v>
      </c>
      <c r="G35" s="6">
        <v>36.708412032563402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1989.0591178</v>
      </c>
      <c r="E36" s="6">
        <v>3993.4486846</v>
      </c>
      <c r="F36" s="6">
        <v>33.247915146922999</v>
      </c>
      <c r="G36" s="6">
        <v>66.752084853076994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2955.7216552</v>
      </c>
      <c r="E37" s="6">
        <v>9900.2962719000006</v>
      </c>
      <c r="F37" s="6">
        <v>22.990957790821401</v>
      </c>
      <c r="G37" s="6">
        <v>77.009042209178503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2392.9425194999999</v>
      </c>
      <c r="E38" s="6">
        <v>13748.9711317</v>
      </c>
      <c r="F38" s="6">
        <v>14.824404164261599</v>
      </c>
      <c r="G38" s="6">
        <v>85.175595835738406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2487.2972353999999</v>
      </c>
      <c r="E39" s="6">
        <v>9763.9964825000006</v>
      </c>
      <c r="F39" s="6">
        <v>20.302323107035502</v>
      </c>
      <c r="G39" s="6">
        <v>79.697676892964495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2471.4458794000002</v>
      </c>
      <c r="E40" s="6">
        <v>7100.2764601999997</v>
      </c>
      <c r="F40" s="6">
        <v>25.820283870700798</v>
      </c>
      <c r="G40" s="6">
        <v>74.179716129299194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3794.4584589999999</v>
      </c>
      <c r="E41" s="6">
        <v>18432.658733</v>
      </c>
      <c r="F41" s="6">
        <v>17.071302707513102</v>
      </c>
      <c r="G41" s="6">
        <v>82.928697292486902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1070.2769916</v>
      </c>
      <c r="E42" s="6">
        <v>7904.7667014999997</v>
      </c>
      <c r="F42" s="6">
        <v>11.925033773627501</v>
      </c>
      <c r="G42" s="6">
        <v>88.074966226372496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2705.8514650000002</v>
      </c>
      <c r="E43" s="6">
        <v>10170.747788500001</v>
      </c>
      <c r="F43" s="6">
        <v>21.0137118639032</v>
      </c>
      <c r="G43" s="6">
        <v>78.986288136096803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1152.8604751</v>
      </c>
      <c r="E44" s="6">
        <v>5418.4589917000003</v>
      </c>
      <c r="F44" s="6">
        <v>17.543820246824801</v>
      </c>
      <c r="G44" s="6">
        <v>82.456179753175206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1834.2343043999999</v>
      </c>
      <c r="E45" s="6">
        <v>8168.8543108000003</v>
      </c>
      <c r="F45" s="6">
        <v>18.336679549282699</v>
      </c>
      <c r="G45" s="6">
        <v>81.663320450717293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1036.3559379000001</v>
      </c>
      <c r="E46" s="6">
        <v>3608.9742775999998</v>
      </c>
      <c r="F46" s="6">
        <v>22.3096290214635</v>
      </c>
      <c r="G46" s="6">
        <v>77.690370978536507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2655.5442515999998</v>
      </c>
      <c r="E47" s="6">
        <v>14467.548928</v>
      </c>
      <c r="F47" s="6">
        <v>15.5085545803357</v>
      </c>
      <c r="G47" s="6">
        <v>84.491445419664302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960.51985349999995</v>
      </c>
      <c r="E48" s="6">
        <v>5730.4050631</v>
      </c>
      <c r="F48" s="6">
        <v>14.3555616820176</v>
      </c>
      <c r="G48" s="6">
        <v>85.644438317982406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2053.221149</v>
      </c>
      <c r="E49" s="6">
        <v>6839.9907652000002</v>
      </c>
      <c r="F49" s="6">
        <v>23.087509538837999</v>
      </c>
      <c r="G49" s="6">
        <v>76.912490461161994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2202.1575969999999</v>
      </c>
      <c r="E50" s="6">
        <v>16125.746129900001</v>
      </c>
      <c r="F50" s="6">
        <v>12.015327174421399</v>
      </c>
      <c r="G50" s="6">
        <v>87.984672825578599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3799.1598386000001</v>
      </c>
      <c r="E51" s="6">
        <v>1492.0827139999999</v>
      </c>
      <c r="F51" s="6">
        <v>71.800901221834494</v>
      </c>
      <c r="G51" s="6">
        <v>28.199098778165499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6020.308239</v>
      </c>
      <c r="E52" s="6">
        <v>1443.8289639</v>
      </c>
      <c r="F52" s="6">
        <v>80.6564519829695</v>
      </c>
      <c r="G52" s="6">
        <v>19.3435480170305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3258.7733816</v>
      </c>
      <c r="E53" s="6">
        <v>15261.649820500001</v>
      </c>
      <c r="F53" s="6">
        <v>17.595566505362001</v>
      </c>
      <c r="G53" s="6">
        <v>82.404433494637999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2885.6621974</v>
      </c>
      <c r="E54" s="6">
        <v>3473.9217699999999</v>
      </c>
      <c r="F54" s="6">
        <v>45.375015287041599</v>
      </c>
      <c r="G54" s="6">
        <v>54.624984712958302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2581.7139575000001</v>
      </c>
      <c r="E55" s="6">
        <v>13362.882835599999</v>
      </c>
      <c r="F55" s="6">
        <v>16.191779516288801</v>
      </c>
      <c r="G55" s="6">
        <v>83.808220483711196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3094.8462089</v>
      </c>
      <c r="E56" s="6">
        <v>6497.8505762000004</v>
      </c>
      <c r="F56" s="6">
        <v>32.262525108759</v>
      </c>
      <c r="G56" s="6">
        <v>67.737474891241007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656.5893542</v>
      </c>
      <c r="E57" s="6">
        <v>459.79918900000001</v>
      </c>
      <c r="F57" s="6">
        <v>58.813695124276499</v>
      </c>
      <c r="G57" s="6">
        <v>41.186304875723501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796.34376420000001</v>
      </c>
      <c r="E58" s="6">
        <v>3267.1847567999998</v>
      </c>
      <c r="F58" s="6">
        <v>19.597346495405599</v>
      </c>
      <c r="G58" s="6">
        <v>80.402653504594397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1687.4208601</v>
      </c>
      <c r="E59" s="6">
        <v>1473.2561740000001</v>
      </c>
      <c r="F59" s="6">
        <v>53.387955868148097</v>
      </c>
      <c r="G59" s="6">
        <v>46.612044131851903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796.20790720000002</v>
      </c>
      <c r="E60" s="6">
        <v>3254.6593373999999</v>
      </c>
      <c r="F60" s="6">
        <v>19.655245633176001</v>
      </c>
      <c r="G60" s="6">
        <v>80.344754366824006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1667</v>
      </c>
    </row>
    <row r="9" spans="1:7" x14ac:dyDescent="0.25">
      <c r="A9" t="s">
        <v>1673</v>
      </c>
    </row>
    <row r="10" spans="1:7" x14ac:dyDescent="0.25">
      <c r="A10" t="s">
        <v>1674</v>
      </c>
    </row>
    <row r="11" spans="1:7" x14ac:dyDescent="0.25">
      <c r="A11" t="s">
        <v>1675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17746.985797099998</v>
      </c>
      <c r="E17" s="6">
        <v>281558.17418939999</v>
      </c>
      <c r="F17" s="6">
        <v>5.9293952025085304</v>
      </c>
      <c r="G17" s="6">
        <v>94.070604797491498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1677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61.357501599999999</v>
      </c>
      <c r="F28" s="6">
        <v>2.8571428571428599</v>
      </c>
      <c r="G28" s="6">
        <v>97.142857142857096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25.901068599999999</v>
      </c>
      <c r="E29" s="6">
        <v>701.48214900000005</v>
      </c>
      <c r="F29" s="6">
        <v>3.5608559523081298</v>
      </c>
      <c r="G29" s="6">
        <v>96.439144047691897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676.45086240000001</v>
      </c>
      <c r="E30" s="6">
        <v>19125.677328900001</v>
      </c>
      <c r="F30" s="6">
        <v>3.4160513247116402</v>
      </c>
      <c r="G30" s="6">
        <v>96.583948675288397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241.96617699999999</v>
      </c>
      <c r="E31" s="6">
        <v>8924.6242394000001</v>
      </c>
      <c r="F31" s="6">
        <v>2.6396529790083898</v>
      </c>
      <c r="G31" s="6">
        <v>97.360347020991597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371.25950870000003</v>
      </c>
      <c r="E32" s="6">
        <v>7982.7647789000002</v>
      </c>
      <c r="F32" s="6">
        <v>4.4440798340874599</v>
      </c>
      <c r="G32" s="6">
        <v>95.555920165912497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27.2502545</v>
      </c>
      <c r="E33" s="6">
        <v>3984.9505325999999</v>
      </c>
      <c r="F33" s="6">
        <v>0.67918471547124004</v>
      </c>
      <c r="G33" s="6">
        <v>99.320815284528706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43.595582899999997</v>
      </c>
      <c r="E34" s="6">
        <v>535.03991150000002</v>
      </c>
      <c r="F34" s="6">
        <v>7.53420474926192</v>
      </c>
      <c r="G34" s="6">
        <v>92.465795250738097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918.18520390000003</v>
      </c>
      <c r="E35" s="6">
        <v>6981.6207965000003</v>
      </c>
      <c r="F35" s="6">
        <v>11.622882939827999</v>
      </c>
      <c r="G35" s="6">
        <v>88.377117060171997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626.15855859999999</v>
      </c>
      <c r="E36" s="6">
        <v>5356.3492438000003</v>
      </c>
      <c r="F36" s="6">
        <v>10.466489627456999</v>
      </c>
      <c r="G36" s="6">
        <v>89.533510372543006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526.80428740000002</v>
      </c>
      <c r="E37" s="6">
        <v>12329.213639699999</v>
      </c>
      <c r="F37" s="6">
        <v>4.0977252084373399</v>
      </c>
      <c r="G37" s="6">
        <v>95.902274791562604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295.16533729999998</v>
      </c>
      <c r="E38" s="6">
        <v>15846.7483139</v>
      </c>
      <c r="F38" s="6">
        <v>1.8285647146802599</v>
      </c>
      <c r="G38" s="6">
        <v>98.171435285319703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715.94355589999998</v>
      </c>
      <c r="E39" s="6">
        <v>11535.350162000001</v>
      </c>
      <c r="F39" s="6">
        <v>5.8438200273817298</v>
      </c>
      <c r="G39" s="6">
        <v>94.156179972618304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279.43029819999998</v>
      </c>
      <c r="E40" s="6">
        <v>9292.2920414</v>
      </c>
      <c r="F40" s="6">
        <v>2.9193314252748901</v>
      </c>
      <c r="G40" s="6">
        <v>97.080668574725095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673.14238620000003</v>
      </c>
      <c r="E41" s="6">
        <v>21553.9748058</v>
      </c>
      <c r="F41" s="6">
        <v>3.0284736449865699</v>
      </c>
      <c r="G41" s="6">
        <v>96.971526355013395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211.26925660000001</v>
      </c>
      <c r="E42" s="6">
        <v>8763.7744364999999</v>
      </c>
      <c r="F42" s="6">
        <v>2.3539635440708002</v>
      </c>
      <c r="G42" s="6">
        <v>97.646036455929206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742.15605909999999</v>
      </c>
      <c r="E43" s="6">
        <v>12134.443194400001</v>
      </c>
      <c r="F43" s="6">
        <v>5.7636029862331402</v>
      </c>
      <c r="G43" s="6">
        <v>94.236397013766904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210.12818569999999</v>
      </c>
      <c r="E44" s="6">
        <v>6361.1912811000002</v>
      </c>
      <c r="F44" s="6">
        <v>3.1976559161614602</v>
      </c>
      <c r="G44" s="6">
        <v>96.802344083838506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381.86221519999998</v>
      </c>
      <c r="E45" s="6">
        <v>9621.2263999999996</v>
      </c>
      <c r="F45" s="6">
        <v>3.8174430907244901</v>
      </c>
      <c r="G45" s="6">
        <v>96.182556909275505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26.806423200000001</v>
      </c>
      <c r="E46" s="6">
        <v>4618.5237923000004</v>
      </c>
      <c r="F46" s="6">
        <v>0.57706173633373603</v>
      </c>
      <c r="G46" s="6">
        <v>99.422938263666296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361.8897963</v>
      </c>
      <c r="E47" s="6">
        <v>16761.203383299999</v>
      </c>
      <c r="F47" s="6">
        <v>2.1134604157334498</v>
      </c>
      <c r="G47" s="6">
        <v>97.886539584266501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402.8480983</v>
      </c>
      <c r="E48" s="6">
        <v>6288.0768183</v>
      </c>
      <c r="F48" s="6">
        <v>6.0208133153690797</v>
      </c>
      <c r="G48" s="6">
        <v>93.979186684630903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273.31983810000003</v>
      </c>
      <c r="E49" s="6">
        <v>8619.8920761000008</v>
      </c>
      <c r="F49" s="6">
        <v>3.07335348282417</v>
      </c>
      <c r="G49" s="6">
        <v>96.926646517175797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776.52676039999994</v>
      </c>
      <c r="E50" s="6">
        <v>17551.3769665</v>
      </c>
      <c r="F50" s="6">
        <v>4.2368552998250797</v>
      </c>
      <c r="G50" s="6">
        <v>95.763144700174905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1616.2664006</v>
      </c>
      <c r="E51" s="6">
        <v>3674.9761520000002</v>
      </c>
      <c r="F51" s="6">
        <v>30.546065211200801</v>
      </c>
      <c r="G51" s="6">
        <v>69.453934788799202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3019.9993715999999</v>
      </c>
      <c r="E52" s="6">
        <v>4444.1378312999996</v>
      </c>
      <c r="F52" s="6">
        <v>40.460126730074798</v>
      </c>
      <c r="G52" s="6">
        <v>59.539873269925202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589.89896020000003</v>
      </c>
      <c r="E53" s="6">
        <v>17930.524241899999</v>
      </c>
      <c r="F53" s="6">
        <v>3.1851267855105601</v>
      </c>
      <c r="G53" s="6">
        <v>96.814873214489396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737.29001900000003</v>
      </c>
      <c r="E54" s="6">
        <v>5622.2939483999999</v>
      </c>
      <c r="F54" s="6">
        <v>11.5933687294552</v>
      </c>
      <c r="G54" s="6">
        <v>88.406631270544807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715.92941719999999</v>
      </c>
      <c r="E55" s="6">
        <v>15228.6673759</v>
      </c>
      <c r="F55" s="6">
        <v>4.4901067520868096</v>
      </c>
      <c r="G55" s="6">
        <v>95.509893247913197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872.97686650000003</v>
      </c>
      <c r="E56" s="6">
        <v>8719.7199185999998</v>
      </c>
      <c r="F56" s="6">
        <v>9.1004321939578503</v>
      </c>
      <c r="G56" s="6">
        <v>90.899567806042199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341.57779210000001</v>
      </c>
      <c r="E57" s="6">
        <v>774.81075109999995</v>
      </c>
      <c r="F57" s="6">
        <v>30.5966765944146</v>
      </c>
      <c r="G57" s="6">
        <v>69.403323405585397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140.00551970000001</v>
      </c>
      <c r="E58" s="6">
        <v>3923.5230013</v>
      </c>
      <c r="F58" s="6">
        <v>3.4454174242031899</v>
      </c>
      <c r="G58" s="6">
        <v>96.5545825757968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624.71102970000004</v>
      </c>
      <c r="E59" s="6">
        <v>2535.9660044000002</v>
      </c>
      <c r="F59" s="6">
        <v>19.765101684230999</v>
      </c>
      <c r="G59" s="6">
        <v>80.234898315769001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278.46607360000002</v>
      </c>
      <c r="E60" s="6">
        <v>3772.401171</v>
      </c>
      <c r="F60" s="6">
        <v>6.8742335106441397</v>
      </c>
      <c r="G60" s="6">
        <v>93.125766489355897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1667</v>
      </c>
    </row>
    <row r="9" spans="1:7" x14ac:dyDescent="0.25">
      <c r="A9" t="s">
        <v>1678</v>
      </c>
    </row>
    <row r="10" spans="1:7" x14ac:dyDescent="0.25">
      <c r="A10" t="s">
        <v>1679</v>
      </c>
    </row>
    <row r="11" spans="1:7" x14ac:dyDescent="0.25">
      <c r="A11" t="s">
        <v>1680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5731.8640826000001</v>
      </c>
      <c r="E17" s="6">
        <v>293573.2959039</v>
      </c>
      <c r="F17" s="6">
        <v>1.91505688804648</v>
      </c>
      <c r="G17" s="6">
        <v>98.084943111953507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1682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63.162134000000002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727.38321759999997</v>
      </c>
      <c r="E29" s="6">
        <v>0</v>
      </c>
      <c r="F29" s="6">
        <v>100</v>
      </c>
      <c r="G29" s="6">
        <v>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19450.881722900001</v>
      </c>
      <c r="E30" s="6">
        <v>351.24646840000003</v>
      </c>
      <c r="F30" s="6">
        <v>98.226218591220302</v>
      </c>
      <c r="G30" s="6">
        <v>1.7737814087796799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9108.5899540999999</v>
      </c>
      <c r="E31" s="6">
        <v>58.000462300000002</v>
      </c>
      <c r="F31" s="6">
        <v>99.367262420755395</v>
      </c>
      <c r="G31" s="6">
        <v>0.63273757924463403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8299.8016927000008</v>
      </c>
      <c r="E32" s="6">
        <v>54.222594899999997</v>
      </c>
      <c r="F32" s="6">
        <v>99.350940420648698</v>
      </c>
      <c r="G32" s="6">
        <v>0.64905957935127601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4001.8255064</v>
      </c>
      <c r="E33" s="6">
        <v>10.375280699999999</v>
      </c>
      <c r="F33" s="6">
        <v>99.741406742819095</v>
      </c>
      <c r="G33" s="6">
        <v>0.25859325718090997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578.63549439999997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7619.7625989999997</v>
      </c>
      <c r="E35" s="6">
        <v>280.04340139999999</v>
      </c>
      <c r="F35" s="6">
        <v>96.455059764938298</v>
      </c>
      <c r="G35" s="6">
        <v>3.5449402350617198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5724.1012597999998</v>
      </c>
      <c r="E36" s="6">
        <v>258.40654260000002</v>
      </c>
      <c r="F36" s="6">
        <v>95.680631749509203</v>
      </c>
      <c r="G36" s="6">
        <v>4.3193682504907898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12856.0179271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15887.626206000001</v>
      </c>
      <c r="E38" s="6">
        <v>254.28744520000001</v>
      </c>
      <c r="F38" s="6">
        <v>98.424675966587799</v>
      </c>
      <c r="G38" s="6">
        <v>1.5753240334122101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12117.497544899999</v>
      </c>
      <c r="E39" s="6">
        <v>133.79617300000001</v>
      </c>
      <c r="F39" s="6">
        <v>98.907901678950694</v>
      </c>
      <c r="G39" s="6">
        <v>1.0920983210492701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9420.9605776000008</v>
      </c>
      <c r="E40" s="6">
        <v>150.761762</v>
      </c>
      <c r="F40" s="6">
        <v>98.424925455931103</v>
      </c>
      <c r="G40" s="6">
        <v>1.57507454406894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22158.355679299999</v>
      </c>
      <c r="E41" s="6">
        <v>68.761512699999997</v>
      </c>
      <c r="F41" s="6">
        <v>99.690641336408902</v>
      </c>
      <c r="G41" s="6">
        <v>0.30935866359110498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8840.0927277999999</v>
      </c>
      <c r="E42" s="6">
        <v>134.95096530000001</v>
      </c>
      <c r="F42" s="6">
        <v>98.496375394765494</v>
      </c>
      <c r="G42" s="6">
        <v>1.5036246052345099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12564.2234097</v>
      </c>
      <c r="E43" s="6">
        <v>312.37584379999998</v>
      </c>
      <c r="F43" s="6">
        <v>97.574081186730297</v>
      </c>
      <c r="G43" s="6">
        <v>2.4259188132696798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6571.3194667999996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9925.6329241000003</v>
      </c>
      <c r="E45" s="6">
        <v>77.455691099999996</v>
      </c>
      <c r="F45" s="6">
        <v>99.225682245958495</v>
      </c>
      <c r="G45" s="6">
        <v>0.77431775404152403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4546.2762418000002</v>
      </c>
      <c r="E46" s="6">
        <v>99.0539737</v>
      </c>
      <c r="F46" s="6">
        <v>97.867665610304996</v>
      </c>
      <c r="G46" s="6">
        <v>2.1323343896950102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17102.712863500001</v>
      </c>
      <c r="E47" s="6">
        <v>20.380316100000002</v>
      </c>
      <c r="F47" s="6">
        <v>99.880977602082595</v>
      </c>
      <c r="G47" s="6">
        <v>0.119022397917454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6690.9249166</v>
      </c>
      <c r="E48" s="6">
        <v>0</v>
      </c>
      <c r="F48" s="6">
        <v>100</v>
      </c>
      <c r="G48" s="6">
        <v>0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8841.6931657999994</v>
      </c>
      <c r="E49" s="6">
        <v>51.5187484</v>
      </c>
      <c r="F49" s="6">
        <v>99.420695819496501</v>
      </c>
      <c r="G49" s="6">
        <v>0.57930418050354604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18104.9468714</v>
      </c>
      <c r="E50" s="6">
        <v>222.95685549999999</v>
      </c>
      <c r="F50" s="6">
        <v>98.7835114215885</v>
      </c>
      <c r="G50" s="6">
        <v>1.21648857841153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4456.3683528000001</v>
      </c>
      <c r="E51" s="6">
        <v>834.87419980000004</v>
      </c>
      <c r="F51" s="6">
        <v>84.2215851664225</v>
      </c>
      <c r="G51" s="6">
        <v>15.778414833577401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6650.6745000999999</v>
      </c>
      <c r="E52" s="6">
        <v>813.46270279999999</v>
      </c>
      <c r="F52" s="6">
        <v>89.101718247034</v>
      </c>
      <c r="G52" s="6">
        <v>10.898281752966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18046.830851399998</v>
      </c>
      <c r="E53" s="6">
        <v>473.5923507</v>
      </c>
      <c r="F53" s="6">
        <v>97.442864315075198</v>
      </c>
      <c r="G53" s="6">
        <v>2.5571356849248499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6110.7339426999997</v>
      </c>
      <c r="E54" s="6">
        <v>248.85002470000001</v>
      </c>
      <c r="F54" s="6">
        <v>96.0870077983774</v>
      </c>
      <c r="G54" s="6">
        <v>3.9129922016225498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15675.091802999999</v>
      </c>
      <c r="E55" s="6">
        <v>269.50499009999999</v>
      </c>
      <c r="F55" s="6">
        <v>98.309740951137599</v>
      </c>
      <c r="G55" s="6">
        <v>1.6902590488624201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9452.6860687000008</v>
      </c>
      <c r="E56" s="6">
        <v>140.01071640000001</v>
      </c>
      <c r="F56" s="6">
        <v>98.540444678523798</v>
      </c>
      <c r="G56" s="6">
        <v>1.4595553214761601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1070.6039616999999</v>
      </c>
      <c r="E57" s="6">
        <v>45.784581500000002</v>
      </c>
      <c r="F57" s="6">
        <v>95.898866771889004</v>
      </c>
      <c r="G57" s="6">
        <v>4.1011332281110402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3949.0307185000001</v>
      </c>
      <c r="E58" s="6">
        <v>114.49780250000001</v>
      </c>
      <c r="F58" s="6">
        <v>97.182305921853796</v>
      </c>
      <c r="G58" s="6">
        <v>2.8176940781462299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3023.2850770999999</v>
      </c>
      <c r="E59" s="6">
        <v>137.39195699999999</v>
      </c>
      <c r="F59" s="6">
        <v>95.653084591759907</v>
      </c>
      <c r="G59" s="6">
        <v>4.3469154082401298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3935.5665245999999</v>
      </c>
      <c r="E60" s="6">
        <v>115.30072</v>
      </c>
      <c r="F60" s="6">
        <v>97.153678137596302</v>
      </c>
      <c r="G60" s="6">
        <v>2.8463218624037001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1667</v>
      </c>
    </row>
    <row r="9" spans="1:7" x14ac:dyDescent="0.25">
      <c r="A9" t="s">
        <v>1683</v>
      </c>
    </row>
    <row r="10" spans="1:7" x14ac:dyDescent="0.25">
      <c r="A10" t="s">
        <v>1684</v>
      </c>
    </row>
    <row r="11" spans="1:7" x14ac:dyDescent="0.25">
      <c r="A11" t="s">
        <v>1685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198523.43664969999</v>
      </c>
      <c r="E17" s="6">
        <v>100781.7233368</v>
      </c>
      <c r="F17" s="6">
        <v>66.328103617944393</v>
      </c>
      <c r="G17" s="6">
        <v>33.6718963820556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1687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43.311177600000001</v>
      </c>
      <c r="E28" s="6">
        <v>19.850956400000001</v>
      </c>
      <c r="F28" s="6">
        <v>68.571428571428598</v>
      </c>
      <c r="G28" s="6">
        <v>31.428571428571399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391.97285210000001</v>
      </c>
      <c r="E29" s="6">
        <v>335.41036550000001</v>
      </c>
      <c r="F29" s="6">
        <v>53.888080260266896</v>
      </c>
      <c r="G29" s="6">
        <v>46.111919739733104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16144.7186449</v>
      </c>
      <c r="E30" s="6">
        <v>3657.4095464000002</v>
      </c>
      <c r="F30" s="6">
        <v>81.530219827549303</v>
      </c>
      <c r="G30" s="6">
        <v>18.469780172450701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6786.2279908999999</v>
      </c>
      <c r="E31" s="6">
        <v>2380.3624255</v>
      </c>
      <c r="F31" s="6">
        <v>74.032193897948403</v>
      </c>
      <c r="G31" s="6">
        <v>25.9678061020516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5029.2409023999999</v>
      </c>
      <c r="E32" s="6">
        <v>3324.7833851999999</v>
      </c>
      <c r="F32" s="6">
        <v>60.201415859718999</v>
      </c>
      <c r="G32" s="6">
        <v>39.798584140281001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3082.6294475999998</v>
      </c>
      <c r="E33" s="6">
        <v>929.57133950000002</v>
      </c>
      <c r="F33" s="6">
        <v>76.831385346198203</v>
      </c>
      <c r="G33" s="6">
        <v>23.1686146538018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494.01620809999997</v>
      </c>
      <c r="E34" s="6">
        <v>84.619286299999999</v>
      </c>
      <c r="F34" s="6">
        <v>85.376063667206694</v>
      </c>
      <c r="G34" s="6">
        <v>14.623936332793299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4376.4338938999999</v>
      </c>
      <c r="E35" s="6">
        <v>3523.3721065</v>
      </c>
      <c r="F35" s="6">
        <v>55.399257825804902</v>
      </c>
      <c r="G35" s="6">
        <v>44.600742174195098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3883.027294</v>
      </c>
      <c r="E36" s="6">
        <v>2099.4805084</v>
      </c>
      <c r="F36" s="6">
        <v>64.906347342200704</v>
      </c>
      <c r="G36" s="6">
        <v>35.093652657799304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8559.3902335999992</v>
      </c>
      <c r="E37" s="6">
        <v>4296.6276934999996</v>
      </c>
      <c r="F37" s="6">
        <v>66.578860438247602</v>
      </c>
      <c r="G37" s="6">
        <v>33.421139561752398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9302.3659915999997</v>
      </c>
      <c r="E38" s="6">
        <v>6839.5476595999999</v>
      </c>
      <c r="F38" s="6">
        <v>57.628644240135998</v>
      </c>
      <c r="G38" s="6">
        <v>42.371355759864002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8842.4532359000004</v>
      </c>
      <c r="E39" s="6">
        <v>3408.8404820000001</v>
      </c>
      <c r="F39" s="6">
        <v>72.175669276303097</v>
      </c>
      <c r="G39" s="6">
        <v>27.8243307236969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5696.4546031999998</v>
      </c>
      <c r="E40" s="6">
        <v>3875.2677364000001</v>
      </c>
      <c r="F40" s="6">
        <v>59.513370750765603</v>
      </c>
      <c r="G40" s="6">
        <v>40.486629249234397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16573.471329399999</v>
      </c>
      <c r="E41" s="6">
        <v>5653.6458626000003</v>
      </c>
      <c r="F41" s="6">
        <v>74.564196455333104</v>
      </c>
      <c r="G41" s="6">
        <v>25.4358035446669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6030.9091681</v>
      </c>
      <c r="E42" s="6">
        <v>2944.1345249999999</v>
      </c>
      <c r="F42" s="6">
        <v>67.196432399950893</v>
      </c>
      <c r="G42" s="6">
        <v>32.803567600049099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7159.6747658000004</v>
      </c>
      <c r="E43" s="6">
        <v>5716.9244877000001</v>
      </c>
      <c r="F43" s="6">
        <v>55.602217828235403</v>
      </c>
      <c r="G43" s="6">
        <v>44.397782171764597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4107.9729256999999</v>
      </c>
      <c r="E44" s="6">
        <v>2463.3465411000002</v>
      </c>
      <c r="F44" s="6">
        <v>62.513669384885901</v>
      </c>
      <c r="G44" s="6">
        <v>37.486330615114099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7126.7566956999999</v>
      </c>
      <c r="E45" s="6">
        <v>2876.3319194999999</v>
      </c>
      <c r="F45" s="6">
        <v>71.245561944444603</v>
      </c>
      <c r="G45" s="6">
        <v>28.754438055555401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3292.3222879</v>
      </c>
      <c r="E46" s="6">
        <v>1353.0079275999999</v>
      </c>
      <c r="F46" s="6">
        <v>70.873805201502407</v>
      </c>
      <c r="G46" s="6">
        <v>29.1261947984976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12387.129446499999</v>
      </c>
      <c r="E47" s="6">
        <v>4735.9637331000004</v>
      </c>
      <c r="F47" s="6">
        <v>72.341657646631901</v>
      </c>
      <c r="G47" s="6">
        <v>27.658342353368202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3757.0451339000001</v>
      </c>
      <c r="E48" s="6">
        <v>2933.8797826999999</v>
      </c>
      <c r="F48" s="6">
        <v>56.151356960812301</v>
      </c>
      <c r="G48" s="6">
        <v>43.848643039187699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7188.2372991000002</v>
      </c>
      <c r="E49" s="6">
        <v>1704.9746150999999</v>
      </c>
      <c r="F49" s="6">
        <v>80.828359522417003</v>
      </c>
      <c r="G49" s="6">
        <v>19.171640477583001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12619.0053159</v>
      </c>
      <c r="E50" s="6">
        <v>5708.8984110000001</v>
      </c>
      <c r="F50" s="6">
        <v>68.851329120520205</v>
      </c>
      <c r="G50" s="6">
        <v>31.148670879479798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3062.7704846000001</v>
      </c>
      <c r="E51" s="6">
        <v>2228.472068</v>
      </c>
      <c r="F51" s="6">
        <v>57.8837665095323</v>
      </c>
      <c r="G51" s="6">
        <v>42.1162334904677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5263.8247481999997</v>
      </c>
      <c r="E52" s="6">
        <v>2200.3124547000002</v>
      </c>
      <c r="F52" s="6">
        <v>70.521543282388706</v>
      </c>
      <c r="G52" s="6">
        <v>29.478456717611301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12831.2673562</v>
      </c>
      <c r="E53" s="6">
        <v>5689.1558458999998</v>
      </c>
      <c r="F53" s="6">
        <v>69.281717896948905</v>
      </c>
      <c r="G53" s="6">
        <v>30.718282103051099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3464.7425235000001</v>
      </c>
      <c r="E54" s="6">
        <v>2894.8414438999998</v>
      </c>
      <c r="F54" s="6">
        <v>54.480647496136399</v>
      </c>
      <c r="G54" s="6">
        <v>45.519352503863601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10298.0373445</v>
      </c>
      <c r="E55" s="6">
        <v>5646.5594486</v>
      </c>
      <c r="F55" s="6">
        <v>64.586376677499004</v>
      </c>
      <c r="G55" s="6">
        <v>35.413623322500897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4247.4150597999997</v>
      </c>
      <c r="E56" s="6">
        <v>5345.2817253000003</v>
      </c>
      <c r="F56" s="6">
        <v>44.277591119082999</v>
      </c>
      <c r="G56" s="6">
        <v>55.722408880917001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744.00720950000004</v>
      </c>
      <c r="E57" s="6">
        <v>372.38133370000003</v>
      </c>
      <c r="F57" s="6">
        <v>66.644110066499593</v>
      </c>
      <c r="G57" s="6">
        <v>33.3558899335004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1987.5950955999999</v>
      </c>
      <c r="E58" s="6">
        <v>2075.9334254</v>
      </c>
      <c r="F58" s="6">
        <v>48.913034209757903</v>
      </c>
      <c r="G58" s="6">
        <v>51.086965790242097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1727.3168797999999</v>
      </c>
      <c r="E59" s="6">
        <v>1433.3601543</v>
      </c>
      <c r="F59" s="6">
        <v>54.650217695901098</v>
      </c>
      <c r="G59" s="6">
        <v>45.349782304098902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2021.6931042000001</v>
      </c>
      <c r="E60" s="6">
        <v>2029.1741403999999</v>
      </c>
      <c r="F60" s="6">
        <v>49.907661301293302</v>
      </c>
      <c r="G60" s="6">
        <v>50.092338698706698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1667</v>
      </c>
    </row>
    <row r="9" spans="1:7" x14ac:dyDescent="0.25">
      <c r="A9" t="s">
        <v>1688</v>
      </c>
    </row>
    <row r="10" spans="1:7" x14ac:dyDescent="0.25">
      <c r="A10" t="s">
        <v>1689</v>
      </c>
    </row>
    <row r="11" spans="1:7" x14ac:dyDescent="0.25">
      <c r="A11" t="s">
        <v>1690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80223.710168799997</v>
      </c>
      <c r="E17" s="6">
        <v>219081.44981769999</v>
      </c>
      <c r="F17" s="6">
        <v>26.803316779576601</v>
      </c>
      <c r="G17" s="6">
        <v>73.196683220423395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1692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50.529707199999997</v>
      </c>
      <c r="F28" s="6">
        <v>20</v>
      </c>
      <c r="G28" s="6">
        <v>80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93.489029299999999</v>
      </c>
      <c r="E29" s="6">
        <v>633.8941883</v>
      </c>
      <c r="F29" s="6">
        <v>12.8527888790818</v>
      </c>
      <c r="G29" s="6">
        <v>87.1472111209182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3531.6130171</v>
      </c>
      <c r="E30" s="6">
        <v>16270.5151742</v>
      </c>
      <c r="F30" s="6">
        <v>17.834512447261101</v>
      </c>
      <c r="G30" s="6">
        <v>82.165487552738895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564.50447199999996</v>
      </c>
      <c r="E31" s="6">
        <v>8602.0859443999998</v>
      </c>
      <c r="F31" s="6">
        <v>6.1582818295234603</v>
      </c>
      <c r="G31" s="6">
        <v>93.841718170476497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1272.9219608000001</v>
      </c>
      <c r="E32" s="6">
        <v>7081.1023267999999</v>
      </c>
      <c r="F32" s="6">
        <v>15.237230788153401</v>
      </c>
      <c r="G32" s="6">
        <v>84.762769211846603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775.78968480000003</v>
      </c>
      <c r="E33" s="6">
        <v>3236.4111023</v>
      </c>
      <c r="F33" s="6">
        <v>19.335764234290401</v>
      </c>
      <c r="G33" s="6">
        <v>80.664235765709606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194.108439</v>
      </c>
      <c r="E34" s="6">
        <v>384.52705539999999</v>
      </c>
      <c r="F34" s="6">
        <v>33.545892168484301</v>
      </c>
      <c r="G34" s="6">
        <v>66.454107831515699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2797.5311688000002</v>
      </c>
      <c r="E35" s="6">
        <v>5102.2748315999997</v>
      </c>
      <c r="F35" s="6">
        <v>35.412656572305103</v>
      </c>
      <c r="G35" s="6">
        <v>64.587343427694904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1455.1396591</v>
      </c>
      <c r="E36" s="6">
        <v>4527.3681433000002</v>
      </c>
      <c r="F36" s="6">
        <v>24.323238801564798</v>
      </c>
      <c r="G36" s="6">
        <v>75.676761198435202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4671.5072753000004</v>
      </c>
      <c r="E37" s="6">
        <v>8184.5106518000002</v>
      </c>
      <c r="F37" s="6">
        <v>36.337124775259099</v>
      </c>
      <c r="G37" s="6">
        <v>63.662875224740901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6404.8630884000004</v>
      </c>
      <c r="E38" s="6">
        <v>9737.0505627999992</v>
      </c>
      <c r="F38" s="6">
        <v>39.678462088191502</v>
      </c>
      <c r="G38" s="6">
        <v>60.321537911808498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2489.0766426</v>
      </c>
      <c r="E39" s="6">
        <v>9762.2170752999991</v>
      </c>
      <c r="F39" s="6">
        <v>20.316847346197299</v>
      </c>
      <c r="G39" s="6">
        <v>79.683152653802694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3973.4873735000001</v>
      </c>
      <c r="E40" s="6">
        <v>5598.2349660999998</v>
      </c>
      <c r="F40" s="6">
        <v>41.512773067611299</v>
      </c>
      <c r="G40" s="6">
        <v>58.487226932388701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5432.8376096000002</v>
      </c>
      <c r="E41" s="6">
        <v>16794.279582399999</v>
      </c>
      <c r="F41" s="6">
        <v>24.4423852300351</v>
      </c>
      <c r="G41" s="6">
        <v>75.5576147699649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2160.4349308000001</v>
      </c>
      <c r="E42" s="6">
        <v>6814.6087623000003</v>
      </c>
      <c r="F42" s="6">
        <v>24.071581205347702</v>
      </c>
      <c r="G42" s="6">
        <v>75.928418794652302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3044.6882218000001</v>
      </c>
      <c r="E43" s="6">
        <v>9831.9110316999995</v>
      </c>
      <c r="F43" s="6">
        <v>23.645126806073598</v>
      </c>
      <c r="G43" s="6">
        <v>76.354873193926394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1571.0607580999999</v>
      </c>
      <c r="E44" s="6">
        <v>5000.2587087000002</v>
      </c>
      <c r="F44" s="6">
        <v>23.9078432579241</v>
      </c>
      <c r="G44" s="6">
        <v>76.0921567420759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2265.5871852</v>
      </c>
      <c r="E45" s="6">
        <v>7737.5014300000003</v>
      </c>
      <c r="F45" s="6">
        <v>22.648876485582399</v>
      </c>
      <c r="G45" s="6">
        <v>77.351123514417594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868.85752300000001</v>
      </c>
      <c r="E46" s="6">
        <v>3776.4726925</v>
      </c>
      <c r="F46" s="6">
        <v>18.703891493028799</v>
      </c>
      <c r="G46" s="6">
        <v>81.296108506971194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3504.3421195000001</v>
      </c>
      <c r="E47" s="6">
        <v>13618.751060099999</v>
      </c>
      <c r="F47" s="6">
        <v>20.4655904324283</v>
      </c>
      <c r="G47" s="6">
        <v>79.5344095675717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1310.7079784</v>
      </c>
      <c r="E48" s="6">
        <v>5380.2169382000002</v>
      </c>
      <c r="F48" s="6">
        <v>19.589339213001299</v>
      </c>
      <c r="G48" s="6">
        <v>80.410660786998704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2468.2828021</v>
      </c>
      <c r="E49" s="6">
        <v>6424.9291120999997</v>
      </c>
      <c r="F49" s="6">
        <v>27.754683301303501</v>
      </c>
      <c r="G49" s="6">
        <v>72.245316698696499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3890.4443093</v>
      </c>
      <c r="E50" s="6">
        <v>14437.459417599999</v>
      </c>
      <c r="F50" s="6">
        <v>21.226891887204602</v>
      </c>
      <c r="G50" s="6">
        <v>78.773108112795398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1096.0165959000001</v>
      </c>
      <c r="E51" s="6">
        <v>4195.2259567000001</v>
      </c>
      <c r="F51" s="6">
        <v>20.713784805828698</v>
      </c>
      <c r="G51" s="6">
        <v>79.286215194171305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1913.0663182999999</v>
      </c>
      <c r="E52" s="6">
        <v>5551.0708845999998</v>
      </c>
      <c r="F52" s="6">
        <v>25.630106552124001</v>
      </c>
      <c r="G52" s="6">
        <v>74.369893447875995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6150.6526302000002</v>
      </c>
      <c r="E53" s="6">
        <v>12369.770571900001</v>
      </c>
      <c r="F53" s="6">
        <v>33.210108446671903</v>
      </c>
      <c r="G53" s="6">
        <v>66.789891553328104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1809.0225900999999</v>
      </c>
      <c r="E54" s="6">
        <v>4550.5613772999995</v>
      </c>
      <c r="F54" s="6">
        <v>28.445612155972299</v>
      </c>
      <c r="G54" s="6">
        <v>71.554387844027701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5408.9557177999995</v>
      </c>
      <c r="E55" s="6">
        <v>10535.6410753</v>
      </c>
      <c r="F55" s="6">
        <v>33.923439946381798</v>
      </c>
      <c r="G55" s="6">
        <v>66.076560053618195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4132.6084940000001</v>
      </c>
      <c r="E56" s="6">
        <v>5460.0882910999999</v>
      </c>
      <c r="F56" s="6">
        <v>43.080778915258101</v>
      </c>
      <c r="G56" s="6">
        <v>56.919221084741899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298.90028430000001</v>
      </c>
      <c r="E57" s="6">
        <v>817.48825890000001</v>
      </c>
      <c r="F57" s="6">
        <v>26.7738580909507</v>
      </c>
      <c r="G57" s="6">
        <v>73.226141909049304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1766.215052</v>
      </c>
      <c r="E58" s="6">
        <v>2297.3134690000002</v>
      </c>
      <c r="F58" s="6">
        <v>43.465058578334997</v>
      </c>
      <c r="G58" s="6">
        <v>56.534941421665003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1075.3881140000001</v>
      </c>
      <c r="E59" s="6">
        <v>2085.2889200999998</v>
      </c>
      <c r="F59" s="6">
        <v>34.023979748573602</v>
      </c>
      <c r="G59" s="6">
        <v>65.976020251426405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1818.9766969</v>
      </c>
      <c r="E60" s="6">
        <v>2231.8905476999998</v>
      </c>
      <c r="F60" s="6">
        <v>44.903389498255798</v>
      </c>
      <c r="G60" s="6">
        <v>55.096610501744202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1693</v>
      </c>
    </row>
    <row r="9" spans="1:9" x14ac:dyDescent="0.25">
      <c r="A9" t="s">
        <v>1694</v>
      </c>
    </row>
    <row r="10" spans="1:9" x14ac:dyDescent="0.25">
      <c r="A10" t="s">
        <v>4</v>
      </c>
    </row>
    <row r="11" spans="1:9" x14ac:dyDescent="0.25">
      <c r="A11" t="s">
        <v>1695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1696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1697</v>
      </c>
      <c r="G16" s="5" t="s">
        <v>113</v>
      </c>
      <c r="H16" s="5" t="s">
        <v>114</v>
      </c>
      <c r="I16" s="5" t="s">
        <v>1698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19005.321872100001</v>
      </c>
      <c r="E17" s="6">
        <v>55985.393029799998</v>
      </c>
      <c r="F17" s="6">
        <v>20419.818224899998</v>
      </c>
      <c r="G17" s="6">
        <v>19.919521722871</v>
      </c>
      <c r="H17" s="6">
        <v>58.6784196619002</v>
      </c>
      <c r="I17" s="6">
        <v>21.4020586152288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1699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1697</v>
      </c>
      <c r="G27" s="5" t="s">
        <v>114</v>
      </c>
      <c r="H27" s="5" t="s">
        <v>113</v>
      </c>
      <c r="I27" s="5" t="s">
        <v>1698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0</v>
      </c>
      <c r="F28" s="6">
        <v>0</v>
      </c>
      <c r="G28" s="6">
        <v>100</v>
      </c>
      <c r="H28" s="6">
        <v>0</v>
      </c>
      <c r="I28" s="6">
        <v>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126.2309187</v>
      </c>
      <c r="E29" s="6">
        <v>46.338926100000002</v>
      </c>
      <c r="F29" s="6">
        <v>42.171098700000002</v>
      </c>
      <c r="G29" s="6">
        <v>58.782883525888899</v>
      </c>
      <c r="H29" s="6">
        <v>21.578989709524102</v>
      </c>
      <c r="I29" s="6">
        <v>19.6381267645869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3504.2075387</v>
      </c>
      <c r="E30" s="6">
        <v>1527.8401785000001</v>
      </c>
      <c r="F30" s="6">
        <v>948.78425619999996</v>
      </c>
      <c r="G30" s="6">
        <v>58.590636792424696</v>
      </c>
      <c r="H30" s="6">
        <v>25.545612805963</v>
      </c>
      <c r="I30" s="6">
        <v>15.8637504016123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2162.4820092999998</v>
      </c>
      <c r="E31" s="6">
        <v>559.75173740000002</v>
      </c>
      <c r="F31" s="6">
        <v>333.30833999999999</v>
      </c>
      <c r="G31" s="6">
        <v>70.772450450371295</v>
      </c>
      <c r="H31" s="6">
        <v>18.319228520414001</v>
      </c>
      <c r="I31" s="6">
        <v>10.9083210292146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1737.9344243</v>
      </c>
      <c r="E32" s="6">
        <v>381.87840119999998</v>
      </c>
      <c r="F32" s="6">
        <v>323.02021180000003</v>
      </c>
      <c r="G32" s="6">
        <v>71.1442164799316</v>
      </c>
      <c r="H32" s="6">
        <v>15.6326034308952</v>
      </c>
      <c r="I32" s="6">
        <v>13.223180089173299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731.50184539999998</v>
      </c>
      <c r="E33" s="6">
        <v>227.999044</v>
      </c>
      <c r="F33" s="6">
        <v>128.94348740000001</v>
      </c>
      <c r="G33" s="6">
        <v>67.2061761714087</v>
      </c>
      <c r="H33" s="6">
        <v>20.947238909011698</v>
      </c>
      <c r="I33" s="6">
        <v>11.846584919579501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149.7888677</v>
      </c>
      <c r="E34" s="6">
        <v>28.6613097</v>
      </c>
      <c r="F34" s="6">
        <v>23.4483943</v>
      </c>
      <c r="G34" s="6">
        <v>74.190157185743004</v>
      </c>
      <c r="H34" s="6">
        <v>14.195895225345</v>
      </c>
      <c r="I34" s="6">
        <v>11.613947588912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1886.9907290000001</v>
      </c>
      <c r="E35" s="6">
        <v>246.47154230000001</v>
      </c>
      <c r="F35" s="6">
        <v>442.51701550000001</v>
      </c>
      <c r="G35" s="6">
        <v>73.253334709228497</v>
      </c>
      <c r="H35" s="6">
        <v>9.5680715898215993</v>
      </c>
      <c r="I35" s="6">
        <v>17.1785937009499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593.11117320000005</v>
      </c>
      <c r="E36" s="6">
        <v>289.54144359999998</v>
      </c>
      <c r="F36" s="6">
        <v>457.09543830000001</v>
      </c>
      <c r="G36" s="6">
        <v>44.2703514994638</v>
      </c>
      <c r="H36" s="6">
        <v>21.611633806655401</v>
      </c>
      <c r="I36" s="6">
        <v>34.118014693880802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1256.7695643</v>
      </c>
      <c r="E37" s="6">
        <v>446.30662799999999</v>
      </c>
      <c r="F37" s="6">
        <v>583.101989</v>
      </c>
      <c r="G37" s="6">
        <v>54.972511529497602</v>
      </c>
      <c r="H37" s="6">
        <v>19.5219529103464</v>
      </c>
      <c r="I37" s="6">
        <v>25.505535560156002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2757.5081175</v>
      </c>
      <c r="E38" s="6">
        <v>673.32696639999995</v>
      </c>
      <c r="F38" s="6">
        <v>1110.4608453000001</v>
      </c>
      <c r="G38" s="6">
        <v>60.720731713816498</v>
      </c>
      <c r="H38" s="6">
        <v>14.826758196280201</v>
      </c>
      <c r="I38" s="6">
        <v>24.452510089903399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2212.5818487000001</v>
      </c>
      <c r="E39" s="6">
        <v>503.5658191</v>
      </c>
      <c r="F39" s="6">
        <v>1202.2356697</v>
      </c>
      <c r="G39" s="6">
        <v>56.4667021606841</v>
      </c>
      <c r="H39" s="6">
        <v>12.851366896156801</v>
      </c>
      <c r="I39" s="6">
        <v>30.681930943158999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1581.5415618</v>
      </c>
      <c r="E40" s="6">
        <v>869.80543669999997</v>
      </c>
      <c r="F40" s="6">
        <v>386.40223689999999</v>
      </c>
      <c r="G40" s="6">
        <v>55.732252239584199</v>
      </c>
      <c r="H40" s="6">
        <v>30.651243804401702</v>
      </c>
      <c r="I40" s="6">
        <v>13.6165039560141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3719.5401243000001</v>
      </c>
      <c r="E41" s="6">
        <v>1195.0409009</v>
      </c>
      <c r="F41" s="6">
        <v>1829.9984136999999</v>
      </c>
      <c r="G41" s="6">
        <v>55.1485849932644</v>
      </c>
      <c r="H41" s="6">
        <v>17.7185384459628</v>
      </c>
      <c r="I41" s="6">
        <v>27.1328765607728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1589.9539311999999</v>
      </c>
      <c r="E42" s="6">
        <v>472.63117820000002</v>
      </c>
      <c r="F42" s="6">
        <v>389.36737540000001</v>
      </c>
      <c r="G42" s="6">
        <v>64.844402208295193</v>
      </c>
      <c r="H42" s="6">
        <v>19.2757070591664</v>
      </c>
      <c r="I42" s="6">
        <v>15.879890732538399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2133.3772967999998</v>
      </c>
      <c r="E43" s="6">
        <v>970.16820280000002</v>
      </c>
      <c r="F43" s="6">
        <v>555.91865540000003</v>
      </c>
      <c r="G43" s="6">
        <v>58.2975322735468</v>
      </c>
      <c r="H43" s="6">
        <v>26.511209338515801</v>
      </c>
      <c r="I43" s="6">
        <v>15.191258387937401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1177.8208004999999</v>
      </c>
      <c r="E44" s="6">
        <v>597.81454900000006</v>
      </c>
      <c r="F44" s="6">
        <v>346.32108399999998</v>
      </c>
      <c r="G44" s="6">
        <v>55.506361106447301</v>
      </c>
      <c r="H44" s="6">
        <v>28.172800325308799</v>
      </c>
      <c r="I44" s="6">
        <v>16.3208385682439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1777.4869249999999</v>
      </c>
      <c r="E45" s="6">
        <v>532.48491009999998</v>
      </c>
      <c r="F45" s="6">
        <v>670.67503190000002</v>
      </c>
      <c r="G45" s="6">
        <v>59.634267469900898</v>
      </c>
      <c r="H45" s="6">
        <v>17.864743254068902</v>
      </c>
      <c r="I45" s="6">
        <v>22.5009892760302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1062.3523121000001</v>
      </c>
      <c r="E46" s="6">
        <v>498.15925540000001</v>
      </c>
      <c r="F46" s="6">
        <v>467.66063559999998</v>
      </c>
      <c r="G46" s="6">
        <v>52.379788583840501</v>
      </c>
      <c r="H46" s="6">
        <v>24.561980222319299</v>
      </c>
      <c r="I46" s="6">
        <v>23.0582311938402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2976.6609896999998</v>
      </c>
      <c r="E47" s="6">
        <v>820.35797260000004</v>
      </c>
      <c r="F47" s="6">
        <v>1552.0568579999999</v>
      </c>
      <c r="G47" s="6">
        <v>55.648136046294702</v>
      </c>
      <c r="H47" s="6">
        <v>15.336443156903901</v>
      </c>
      <c r="I47" s="6">
        <v>29.015420796801401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959.3060974</v>
      </c>
      <c r="E48" s="6">
        <v>140.73923869999999</v>
      </c>
      <c r="F48" s="6">
        <v>601.57194230000005</v>
      </c>
      <c r="G48" s="6">
        <v>56.376137547334899</v>
      </c>
      <c r="H48" s="6">
        <v>8.2709102973104809</v>
      </c>
      <c r="I48" s="6">
        <v>35.3529521553547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2066.490065</v>
      </c>
      <c r="E49" s="6">
        <v>1010.1832906</v>
      </c>
      <c r="F49" s="6">
        <v>360.42908540000002</v>
      </c>
      <c r="G49" s="6">
        <v>60.123028058447098</v>
      </c>
      <c r="H49" s="6">
        <v>29.390549392705701</v>
      </c>
      <c r="I49" s="6">
        <v>10.4864225488472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3635.6055824</v>
      </c>
      <c r="E50" s="6">
        <v>1636.7179725999999</v>
      </c>
      <c r="F50" s="6">
        <v>1823.4685566000001</v>
      </c>
      <c r="G50" s="6">
        <v>51.236078019487302</v>
      </c>
      <c r="H50" s="6">
        <v>23.066036136040999</v>
      </c>
      <c r="I50" s="6">
        <v>25.697885844471799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1650.3908171</v>
      </c>
      <c r="E51" s="6">
        <v>170.59099570000001</v>
      </c>
      <c r="F51" s="6">
        <v>687.08030900000006</v>
      </c>
      <c r="G51" s="6">
        <v>65.8034265879961</v>
      </c>
      <c r="H51" s="6">
        <v>6.8017053571850603</v>
      </c>
      <c r="I51" s="6">
        <v>27.394868054818801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2287.5716582999999</v>
      </c>
      <c r="E52" s="6">
        <v>207.8498429</v>
      </c>
      <c r="F52" s="6">
        <v>466.94613049999998</v>
      </c>
      <c r="G52" s="6">
        <v>77.221059054957394</v>
      </c>
      <c r="H52" s="6">
        <v>7.01634195147893</v>
      </c>
      <c r="I52" s="6">
        <v>15.762598993563699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2855.0686515000002</v>
      </c>
      <c r="E53" s="6">
        <v>1480.3033149</v>
      </c>
      <c r="F53" s="6">
        <v>1614.2900815999999</v>
      </c>
      <c r="G53" s="6">
        <v>47.987072685241699</v>
      </c>
      <c r="H53" s="6">
        <v>24.8804604859466</v>
      </c>
      <c r="I53" s="6">
        <v>27.132466828811701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1520.9508570999999</v>
      </c>
      <c r="E54" s="6">
        <v>450.43639039999999</v>
      </c>
      <c r="F54" s="6">
        <v>236.90009420000001</v>
      </c>
      <c r="G54" s="6">
        <v>68.874680770896902</v>
      </c>
      <c r="H54" s="6">
        <v>20.397544372701098</v>
      </c>
      <c r="I54" s="6">
        <v>10.727774856402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2932.7496302999998</v>
      </c>
      <c r="E55" s="6">
        <v>1712.6609695</v>
      </c>
      <c r="F55" s="6">
        <v>818.62096380000003</v>
      </c>
      <c r="G55" s="6">
        <v>53.673731495938597</v>
      </c>
      <c r="H55" s="6">
        <v>31.344272989001698</v>
      </c>
      <c r="I55" s="6">
        <v>14.981995515059699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1693.7593941</v>
      </c>
      <c r="E56" s="6">
        <v>867.88795830000004</v>
      </c>
      <c r="F56" s="6">
        <v>852.51381839999999</v>
      </c>
      <c r="G56" s="6">
        <v>49.609825352888102</v>
      </c>
      <c r="H56" s="6">
        <v>25.420239844642101</v>
      </c>
      <c r="I56" s="6">
        <v>24.969934802469801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303.38317430000001</v>
      </c>
      <c r="E57" s="6">
        <v>80.638942</v>
      </c>
      <c r="F57" s="6">
        <v>132.97337160000001</v>
      </c>
      <c r="G57" s="6">
        <v>58.681977193325501</v>
      </c>
      <c r="H57" s="6">
        <v>15.597610402278301</v>
      </c>
      <c r="I57" s="6">
        <v>25.7204124043961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988.23305370000003</v>
      </c>
      <c r="E58" s="6">
        <v>57.742460600000001</v>
      </c>
      <c r="F58" s="6">
        <v>254.98078219999999</v>
      </c>
      <c r="G58" s="6">
        <v>75.962048560637399</v>
      </c>
      <c r="H58" s="6">
        <v>4.4384627489290898</v>
      </c>
      <c r="I58" s="6">
        <v>19.5994886904335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1008.4797551</v>
      </c>
      <c r="E59" s="6">
        <v>102.5853303</v>
      </c>
      <c r="F59" s="6">
        <v>365.97067550000003</v>
      </c>
      <c r="G59" s="6">
        <v>68.277274105097106</v>
      </c>
      <c r="H59" s="6">
        <v>6.9453518334242501</v>
      </c>
      <c r="I59" s="6">
        <v>24.7773740614786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929.32162370000003</v>
      </c>
      <c r="E60" s="6">
        <v>198.8407636</v>
      </c>
      <c r="F60" s="6">
        <v>410.58537669999998</v>
      </c>
      <c r="G60" s="6">
        <v>60.394669317615303</v>
      </c>
      <c r="H60" s="6">
        <v>12.9222454941614</v>
      </c>
      <c r="I60" s="6">
        <v>26.683085188223199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1700</v>
      </c>
    </row>
    <row r="9" spans="1:15" x14ac:dyDescent="0.25">
      <c r="A9" t="s">
        <v>1701</v>
      </c>
    </row>
    <row r="10" spans="1:15" x14ac:dyDescent="0.25">
      <c r="A10" t="s">
        <v>4</v>
      </c>
    </row>
    <row r="11" spans="1:15" x14ac:dyDescent="0.25">
      <c r="A11" t="s">
        <v>1702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1703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1704</v>
      </c>
      <c r="E16" s="5" t="s">
        <v>1705</v>
      </c>
      <c r="F16" s="5" t="s">
        <v>1706</v>
      </c>
      <c r="G16" s="5" t="s">
        <v>1707</v>
      </c>
      <c r="H16" s="5" t="s">
        <v>1708</v>
      </c>
      <c r="I16" s="5" t="s">
        <v>1344</v>
      </c>
      <c r="J16" s="5" t="s">
        <v>1709</v>
      </c>
      <c r="K16" s="5" t="s">
        <v>1710</v>
      </c>
      <c r="L16" s="5" t="s">
        <v>1711</v>
      </c>
      <c r="M16" s="5" t="s">
        <v>1712</v>
      </c>
      <c r="N16" s="5" t="s">
        <v>1713</v>
      </c>
      <c r="O16" s="5" t="s">
        <v>1349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76967.433497699996</v>
      </c>
      <c r="E17" s="6">
        <v>632.84192399999995</v>
      </c>
      <c r="F17" s="6">
        <v>884.71538750000002</v>
      </c>
      <c r="G17" s="6">
        <v>983.00115860000005</v>
      </c>
      <c r="H17" s="6">
        <v>52320.014506200001</v>
      </c>
      <c r="I17" s="6">
        <v>7725666.9934564997</v>
      </c>
      <c r="J17" s="6">
        <v>0.97954660253709103</v>
      </c>
      <c r="K17" s="6">
        <v>8.0540317953535501E-3</v>
      </c>
      <c r="L17" s="6">
        <v>1.12595667109494E-2</v>
      </c>
      <c r="M17" s="6">
        <v>1.25104268316993E-2</v>
      </c>
      <c r="N17" s="6">
        <v>0.66586464073498097</v>
      </c>
      <c r="O17" s="6">
        <v>98.322764731389896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1714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1704</v>
      </c>
      <c r="E27" s="5" t="s">
        <v>1708</v>
      </c>
      <c r="F27" s="5" t="s">
        <v>1344</v>
      </c>
      <c r="G27" s="5" t="s">
        <v>1706</v>
      </c>
      <c r="H27" s="5" t="s">
        <v>1707</v>
      </c>
      <c r="I27" s="5" t="s">
        <v>1705</v>
      </c>
      <c r="J27" s="5" t="s">
        <v>1709</v>
      </c>
      <c r="K27" s="5" t="s">
        <v>1713</v>
      </c>
      <c r="L27" s="5" t="s">
        <v>1349</v>
      </c>
      <c r="M27" s="5" t="s">
        <v>1711</v>
      </c>
      <c r="N27" s="5" t="s">
        <v>1712</v>
      </c>
      <c r="O27" s="5" t="s">
        <v>1710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21.6555888</v>
      </c>
      <c r="E28" s="6">
        <v>1.8046324</v>
      </c>
      <c r="F28" s="6">
        <v>3560.5397251999998</v>
      </c>
      <c r="G28" s="6">
        <v>0</v>
      </c>
      <c r="H28" s="6">
        <v>0</v>
      </c>
      <c r="I28" s="6">
        <v>0</v>
      </c>
      <c r="J28" s="6">
        <v>0.60422960725075503</v>
      </c>
      <c r="K28" s="6">
        <v>5.0352467270896303E-2</v>
      </c>
      <c r="L28" s="6">
        <v>99.345417925478301</v>
      </c>
      <c r="M28" s="6">
        <v>0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57.183252500000002</v>
      </c>
      <c r="E29" s="6">
        <v>29.1110176</v>
      </c>
      <c r="F29" s="6">
        <v>26002.2493545</v>
      </c>
      <c r="G29" s="6">
        <v>5.4225396999999997</v>
      </c>
      <c r="H29" s="6">
        <v>3.9061067</v>
      </c>
      <c r="I29" s="6">
        <v>0</v>
      </c>
      <c r="J29" s="6">
        <v>0.21911078384555599</v>
      </c>
      <c r="K29" s="6">
        <v>0.111545559337986</v>
      </c>
      <c r="L29" s="6">
        <v>99.633598802587997</v>
      </c>
      <c r="M29" s="6">
        <v>2.07777080203796E-2</v>
      </c>
      <c r="N29" s="6">
        <v>1.49671462080856E-2</v>
      </c>
      <c r="O29" s="6">
        <v>0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4299.1550877</v>
      </c>
      <c r="E30" s="6">
        <v>4983.8646367000001</v>
      </c>
      <c r="F30" s="6">
        <v>414230.60248509998</v>
      </c>
      <c r="G30" s="6">
        <v>58.910233099999999</v>
      </c>
      <c r="H30" s="6">
        <v>181.0098902</v>
      </c>
      <c r="I30" s="6">
        <v>0</v>
      </c>
      <c r="J30" s="6">
        <v>1.0145413921575199</v>
      </c>
      <c r="K30" s="6">
        <v>1.1761234158099101</v>
      </c>
      <c r="L30" s="6">
        <v>97.752717347145804</v>
      </c>
      <c r="M30" s="6">
        <v>1.39020036919796E-2</v>
      </c>
      <c r="N30" s="6">
        <v>4.2715841194748499E-2</v>
      </c>
      <c r="O30" s="6">
        <v>0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19926.551065</v>
      </c>
      <c r="E31" s="6">
        <v>1333.4812007999999</v>
      </c>
      <c r="F31" s="6">
        <v>204640.5091355</v>
      </c>
      <c r="G31" s="6">
        <v>0</v>
      </c>
      <c r="H31" s="6">
        <v>35.5443894</v>
      </c>
      <c r="I31" s="6">
        <v>74.519926400000003</v>
      </c>
      <c r="J31" s="6">
        <v>8.8166442463068702</v>
      </c>
      <c r="K31" s="6">
        <v>0.59000824167921295</v>
      </c>
      <c r="L31" s="6">
        <v>90.544648772655705</v>
      </c>
      <c r="M31" s="6">
        <v>0</v>
      </c>
      <c r="N31" s="6">
        <v>1.5726867899505299E-2</v>
      </c>
      <c r="O31" s="6">
        <v>3.2971871458668402E-2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2306.9287800000002</v>
      </c>
      <c r="E32" s="6">
        <v>2594.7113534</v>
      </c>
      <c r="F32" s="6">
        <v>266895.20626280003</v>
      </c>
      <c r="G32" s="6">
        <v>17.325052299999999</v>
      </c>
      <c r="H32" s="6">
        <v>9.0427905000000006</v>
      </c>
      <c r="I32" s="6">
        <v>44.8276781</v>
      </c>
      <c r="J32" s="6">
        <v>0.84854724510188895</v>
      </c>
      <c r="K32" s="6">
        <v>0.95440101569245805</v>
      </c>
      <c r="L32" s="6">
        <v>98.170864210727501</v>
      </c>
      <c r="M32" s="6">
        <v>6.3725961234100802E-3</v>
      </c>
      <c r="N32" s="6">
        <v>3.3261689885409201E-3</v>
      </c>
      <c r="O32" s="6">
        <v>1.6488763366188201E-2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127.0509315</v>
      </c>
      <c r="E33" s="6">
        <v>112.0466</v>
      </c>
      <c r="F33" s="6">
        <v>36195.236159300002</v>
      </c>
      <c r="G33" s="6">
        <v>6.1786085000000002</v>
      </c>
      <c r="H33" s="6">
        <v>0</v>
      </c>
      <c r="I33" s="6">
        <v>6.6385329999999998</v>
      </c>
      <c r="J33" s="6">
        <v>0.34858947434488002</v>
      </c>
      <c r="K33" s="6">
        <v>0.30742210966104599</v>
      </c>
      <c r="L33" s="6">
        <v>99.308822041648497</v>
      </c>
      <c r="M33" s="6">
        <v>1.69522400486911E-2</v>
      </c>
      <c r="N33" s="6">
        <v>0</v>
      </c>
      <c r="O33" s="6">
        <v>1.8214134296930699E-2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89.824829600000001</v>
      </c>
      <c r="E34" s="6">
        <v>77.911490200000003</v>
      </c>
      <c r="F34" s="6">
        <v>12422.8234166</v>
      </c>
      <c r="G34" s="6">
        <v>0</v>
      </c>
      <c r="H34" s="6">
        <v>1.7873625</v>
      </c>
      <c r="I34" s="6">
        <v>0</v>
      </c>
      <c r="J34" s="6">
        <v>0.71332872970001404</v>
      </c>
      <c r="K34" s="6">
        <v>0.61872095478376699</v>
      </c>
      <c r="L34" s="6">
        <v>98.6537562777728</v>
      </c>
      <c r="M34" s="6">
        <v>0</v>
      </c>
      <c r="N34" s="6">
        <v>1.4194037743417501E-2</v>
      </c>
      <c r="O34" s="6">
        <v>0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7870.0844043999996</v>
      </c>
      <c r="E35" s="6">
        <v>2087.7571852000001</v>
      </c>
      <c r="F35" s="6">
        <v>260686.09585010001</v>
      </c>
      <c r="G35" s="6">
        <v>48.9267824</v>
      </c>
      <c r="H35" s="6">
        <v>0</v>
      </c>
      <c r="I35" s="6">
        <v>25.505668499999999</v>
      </c>
      <c r="J35" s="6">
        <v>2.90711133033949</v>
      </c>
      <c r="K35" s="6">
        <v>0.77119154715791305</v>
      </c>
      <c r="L35" s="6">
        <v>96.294202700557705</v>
      </c>
      <c r="M35" s="6">
        <v>1.8072945112580199E-2</v>
      </c>
      <c r="N35" s="6">
        <v>0</v>
      </c>
      <c r="O35" s="6">
        <v>9.4214768322914699E-3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1517.9511745</v>
      </c>
      <c r="E36" s="6">
        <v>561.38855699999999</v>
      </c>
      <c r="F36" s="6">
        <v>179298.66026460001</v>
      </c>
      <c r="G36" s="6">
        <v>0</v>
      </c>
      <c r="H36" s="6">
        <v>0</v>
      </c>
      <c r="I36" s="6">
        <v>0</v>
      </c>
      <c r="J36" s="6">
        <v>0.83689927914776796</v>
      </c>
      <c r="K36" s="6">
        <v>0.30951303742023301</v>
      </c>
      <c r="L36" s="6">
        <v>98.853587683431996</v>
      </c>
      <c r="M36" s="6">
        <v>0</v>
      </c>
      <c r="N36" s="6">
        <v>0</v>
      </c>
      <c r="O36" s="6">
        <v>0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308.83225420000002</v>
      </c>
      <c r="E37" s="6">
        <v>802.89995680000004</v>
      </c>
      <c r="F37" s="6">
        <v>295990.26778509998</v>
      </c>
      <c r="G37" s="6">
        <v>0</v>
      </c>
      <c r="H37" s="6">
        <v>0</v>
      </c>
      <c r="I37" s="6">
        <v>0</v>
      </c>
      <c r="J37" s="6">
        <v>0.103948224584168</v>
      </c>
      <c r="K37" s="6">
        <v>0.27024387476709699</v>
      </c>
      <c r="L37" s="6">
        <v>99.625807900648695</v>
      </c>
      <c r="M37" s="6">
        <v>0</v>
      </c>
      <c r="N37" s="6">
        <v>0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646.82365549999997</v>
      </c>
      <c r="E38" s="6">
        <v>968.55590719999998</v>
      </c>
      <c r="F38" s="6">
        <v>394914.65991859999</v>
      </c>
      <c r="G38" s="6">
        <v>0</v>
      </c>
      <c r="H38" s="6">
        <v>0</v>
      </c>
      <c r="I38" s="6">
        <v>0</v>
      </c>
      <c r="J38" s="6">
        <v>0.16312097220833699</v>
      </c>
      <c r="K38" s="6">
        <v>0.24425788988571101</v>
      </c>
      <c r="L38" s="6">
        <v>99.592621137905994</v>
      </c>
      <c r="M38" s="6">
        <v>0</v>
      </c>
      <c r="N38" s="6">
        <v>0</v>
      </c>
      <c r="O38" s="6">
        <v>0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1024.9543358999999</v>
      </c>
      <c r="E39" s="6">
        <v>1691.8808073</v>
      </c>
      <c r="F39" s="6">
        <v>243099.1379039</v>
      </c>
      <c r="G39" s="6">
        <v>30.116877899999999</v>
      </c>
      <c r="H39" s="6">
        <v>0</v>
      </c>
      <c r="I39" s="6">
        <v>0</v>
      </c>
      <c r="J39" s="6">
        <v>0.41690894340141099</v>
      </c>
      <c r="K39" s="6">
        <v>0.68818699041182196</v>
      </c>
      <c r="L39" s="6">
        <v>98.882653768486605</v>
      </c>
      <c r="M39" s="6">
        <v>1.2250297700153699E-2</v>
      </c>
      <c r="N39" s="6">
        <v>0</v>
      </c>
      <c r="O39" s="6">
        <v>0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1108.3203203999999</v>
      </c>
      <c r="E40" s="6">
        <v>2066.8215068999998</v>
      </c>
      <c r="F40" s="6">
        <v>264667.45539419999</v>
      </c>
      <c r="G40" s="6">
        <v>0</v>
      </c>
      <c r="H40" s="6">
        <v>65.305216000000001</v>
      </c>
      <c r="I40" s="6">
        <v>0</v>
      </c>
      <c r="J40" s="6">
        <v>0.41369452349714098</v>
      </c>
      <c r="K40" s="6">
        <v>0.77146716767048995</v>
      </c>
      <c r="L40" s="6">
        <v>98.790462314169304</v>
      </c>
      <c r="M40" s="6">
        <v>0</v>
      </c>
      <c r="N40" s="6">
        <v>2.4375994663029799E-2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1026.5387129999999</v>
      </c>
      <c r="E41" s="6">
        <v>3811.1549632000001</v>
      </c>
      <c r="F41" s="6">
        <v>265357.7399018</v>
      </c>
      <c r="G41" s="6">
        <v>84.381555000000006</v>
      </c>
      <c r="H41" s="6">
        <v>135.28242220000001</v>
      </c>
      <c r="I41" s="6">
        <v>0</v>
      </c>
      <c r="J41" s="6">
        <v>0.379615902470258</v>
      </c>
      <c r="K41" s="6">
        <v>1.40937210890085</v>
      </c>
      <c r="L41" s="6">
        <v>98.129779846198304</v>
      </c>
      <c r="M41" s="6">
        <v>3.12044541014487E-2</v>
      </c>
      <c r="N41" s="6">
        <v>5.00276883291935E-2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2418.5759475999998</v>
      </c>
      <c r="E42" s="6">
        <v>2805.7470352</v>
      </c>
      <c r="F42" s="6">
        <v>256212.8362934</v>
      </c>
      <c r="G42" s="6">
        <v>0</v>
      </c>
      <c r="H42" s="6">
        <v>0</v>
      </c>
      <c r="I42" s="6">
        <v>53.190206799999999</v>
      </c>
      <c r="J42" s="6">
        <v>0.92491977328487796</v>
      </c>
      <c r="K42" s="6">
        <v>1.0729830147641499</v>
      </c>
      <c r="L42" s="6">
        <v>97.981756038020393</v>
      </c>
      <c r="M42" s="6">
        <v>0</v>
      </c>
      <c r="N42" s="6">
        <v>0</v>
      </c>
      <c r="O42" s="6">
        <v>2.0341173930572901E-2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1401.8035623999999</v>
      </c>
      <c r="E43" s="6">
        <v>3862.4668354999999</v>
      </c>
      <c r="F43" s="6">
        <v>283396.92589219997</v>
      </c>
      <c r="G43" s="6">
        <v>0</v>
      </c>
      <c r="H43" s="6">
        <v>0</v>
      </c>
      <c r="I43" s="6">
        <v>0</v>
      </c>
      <c r="J43" s="6">
        <v>0.48562244611194999</v>
      </c>
      <c r="K43" s="6">
        <v>1.33806236693424</v>
      </c>
      <c r="L43" s="6">
        <v>98.176315186953801</v>
      </c>
      <c r="M43" s="6">
        <v>0</v>
      </c>
      <c r="N43" s="6">
        <v>0</v>
      </c>
      <c r="O43" s="6">
        <v>0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3595.9823075999998</v>
      </c>
      <c r="E44" s="6">
        <v>2389.6517945000001</v>
      </c>
      <c r="F44" s="6">
        <v>346494.17726289999</v>
      </c>
      <c r="G44" s="6">
        <v>0</v>
      </c>
      <c r="H44" s="6">
        <v>97.742190600000001</v>
      </c>
      <c r="I44" s="6">
        <v>0</v>
      </c>
      <c r="J44" s="6">
        <v>1.0199124338279599</v>
      </c>
      <c r="K44" s="6">
        <v>0.67776628727533605</v>
      </c>
      <c r="L44" s="6">
        <v>98.274599097035093</v>
      </c>
      <c r="M44" s="6">
        <v>0</v>
      </c>
      <c r="N44" s="6">
        <v>2.77221818616387E-2</v>
      </c>
      <c r="O44" s="6">
        <v>0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1335.4400161000001</v>
      </c>
      <c r="E45" s="6">
        <v>1348.3508936000001</v>
      </c>
      <c r="F45" s="6">
        <v>314824.00134269998</v>
      </c>
      <c r="G45" s="6">
        <v>0</v>
      </c>
      <c r="H45" s="6">
        <v>43.838212400000003</v>
      </c>
      <c r="I45" s="6">
        <v>0</v>
      </c>
      <c r="J45" s="6">
        <v>0.42054264188324803</v>
      </c>
      <c r="K45" s="6">
        <v>0.42460839883782697</v>
      </c>
      <c r="L45" s="6">
        <v>99.141043893206401</v>
      </c>
      <c r="M45" s="6">
        <v>0</v>
      </c>
      <c r="N45" s="6">
        <v>1.3805066072510501E-2</v>
      </c>
      <c r="O45" s="6">
        <v>0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825.55610679999995</v>
      </c>
      <c r="E46" s="6">
        <v>772.0340741</v>
      </c>
      <c r="F46" s="6">
        <v>162507.84944620001</v>
      </c>
      <c r="G46" s="6">
        <v>0</v>
      </c>
      <c r="H46" s="6">
        <v>0</v>
      </c>
      <c r="I46" s="6">
        <v>0</v>
      </c>
      <c r="J46" s="6">
        <v>0.50306443752012597</v>
      </c>
      <c r="K46" s="6">
        <v>0.47045002033711297</v>
      </c>
      <c r="L46" s="6">
        <v>99.026485542142794</v>
      </c>
      <c r="M46" s="6">
        <v>0</v>
      </c>
      <c r="N46" s="6">
        <v>0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4882.4465358999996</v>
      </c>
      <c r="E47" s="6">
        <v>4325.9972244000001</v>
      </c>
      <c r="F47" s="6">
        <v>427747.9699431</v>
      </c>
      <c r="G47" s="6">
        <v>68.283489399999993</v>
      </c>
      <c r="H47" s="6">
        <v>0</v>
      </c>
      <c r="I47" s="6">
        <v>61.617723099999999</v>
      </c>
      <c r="J47" s="6">
        <v>1.1170440183741399</v>
      </c>
      <c r="K47" s="6">
        <v>0.989735225462817</v>
      </c>
      <c r="L47" s="6">
        <v>97.863500948411797</v>
      </c>
      <c r="M47" s="6">
        <v>1.56224267541157E-2</v>
      </c>
      <c r="N47" s="6">
        <v>0</v>
      </c>
      <c r="O47" s="6">
        <v>1.4097380997127699E-2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2462.2390171000002</v>
      </c>
      <c r="E48" s="6">
        <v>2661.9142843999998</v>
      </c>
      <c r="F48" s="6">
        <v>316793.68048380001</v>
      </c>
      <c r="G48" s="6">
        <v>50.904774699999997</v>
      </c>
      <c r="H48" s="6">
        <v>15.458305599999999</v>
      </c>
      <c r="I48" s="6">
        <v>0</v>
      </c>
      <c r="J48" s="6">
        <v>0.76470803258949005</v>
      </c>
      <c r="K48" s="6">
        <v>0.82672202869357403</v>
      </c>
      <c r="L48" s="6">
        <v>98.387959274918501</v>
      </c>
      <c r="M48" s="6">
        <v>1.5809712152192401E-2</v>
      </c>
      <c r="N48" s="6">
        <v>4.8009516462239497E-3</v>
      </c>
      <c r="O48" s="6">
        <v>0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1222.4815326999999</v>
      </c>
      <c r="E49" s="6">
        <v>1636.4984772</v>
      </c>
      <c r="F49" s="6">
        <v>219966.7213337</v>
      </c>
      <c r="G49" s="6">
        <v>31.909387800000001</v>
      </c>
      <c r="H49" s="6">
        <v>24.743038299999998</v>
      </c>
      <c r="I49" s="6">
        <v>0</v>
      </c>
      <c r="J49" s="6">
        <v>0.54848735757841405</v>
      </c>
      <c r="K49" s="6">
        <v>0.73424317785649496</v>
      </c>
      <c r="L49" s="6">
        <v>98.691851379579106</v>
      </c>
      <c r="M49" s="6">
        <v>1.4316695449551499E-2</v>
      </c>
      <c r="N49" s="6">
        <v>1.11013895364576E-2</v>
      </c>
      <c r="O49" s="6">
        <v>0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3709.3160720000001</v>
      </c>
      <c r="E50" s="6">
        <v>1539.4818561</v>
      </c>
      <c r="F50" s="6">
        <v>208790.08867960001</v>
      </c>
      <c r="G50" s="6">
        <v>173.0376449</v>
      </c>
      <c r="H50" s="6">
        <v>18.5092718</v>
      </c>
      <c r="I50" s="6">
        <v>16.589468100000001</v>
      </c>
      <c r="J50" s="6">
        <v>1.7313267742020599</v>
      </c>
      <c r="K50" s="6">
        <v>0.71855460794612402</v>
      </c>
      <c r="L50" s="6">
        <v>97.452970763989995</v>
      </c>
      <c r="M50" s="6">
        <v>8.0765483918092698E-2</v>
      </c>
      <c r="N50" s="6">
        <v>8.6392200654512395E-3</v>
      </c>
      <c r="O50" s="6">
        <v>7.7431498782509298E-3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379.40635479999997</v>
      </c>
      <c r="E51" s="6">
        <v>715.97252619999995</v>
      </c>
      <c r="F51" s="6">
        <v>144310.10385459999</v>
      </c>
      <c r="G51" s="6">
        <v>45.640928099999996</v>
      </c>
      <c r="H51" s="6">
        <v>0</v>
      </c>
      <c r="I51" s="6">
        <v>25.638445399999998</v>
      </c>
      <c r="J51" s="6">
        <v>0.26080203415268799</v>
      </c>
      <c r="K51" s="6">
        <v>0.49215594011025499</v>
      </c>
      <c r="L51" s="6">
        <v>99.198044940246106</v>
      </c>
      <c r="M51" s="6">
        <v>3.1373346119548402E-2</v>
      </c>
      <c r="N51" s="6">
        <v>0</v>
      </c>
      <c r="O51" s="6">
        <v>1.76237393713592E-2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312.74855480000002</v>
      </c>
      <c r="E52" s="6">
        <v>866.38047329999995</v>
      </c>
      <c r="F52" s="6">
        <v>269753.97906149999</v>
      </c>
      <c r="G52" s="6">
        <v>0</v>
      </c>
      <c r="H52" s="6">
        <v>110.61836220000001</v>
      </c>
      <c r="I52" s="6">
        <v>0</v>
      </c>
      <c r="J52" s="6">
        <v>0.11538675286609799</v>
      </c>
      <c r="K52" s="6">
        <v>0.31964601602910397</v>
      </c>
      <c r="L52" s="6">
        <v>99.524155232373801</v>
      </c>
      <c r="M52" s="6">
        <v>0</v>
      </c>
      <c r="N52" s="6">
        <v>4.0811998731013398E-2</v>
      </c>
      <c r="O52" s="6">
        <v>0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730.57401949999996</v>
      </c>
      <c r="E53" s="6">
        <v>1034.5156947</v>
      </c>
      <c r="F53" s="6">
        <v>285575.1058739</v>
      </c>
      <c r="G53" s="6">
        <v>75.485586900000001</v>
      </c>
      <c r="H53" s="6">
        <v>0</v>
      </c>
      <c r="I53" s="6">
        <v>215.77874159999999</v>
      </c>
      <c r="J53" s="6">
        <v>0.25399656202831</v>
      </c>
      <c r="K53" s="6">
        <v>0.359667087529286</v>
      </c>
      <c r="L53" s="6">
        <v>99.285073321501002</v>
      </c>
      <c r="M53" s="6">
        <v>2.6243856260329601E-2</v>
      </c>
      <c r="N53" s="6">
        <v>0</v>
      </c>
      <c r="O53" s="6">
        <v>7.5019172681098895E-2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5218.1124927999999</v>
      </c>
      <c r="E54" s="6">
        <v>636.31464459999995</v>
      </c>
      <c r="F54" s="6">
        <v>209831.7704525</v>
      </c>
      <c r="G54" s="6">
        <v>0</v>
      </c>
      <c r="H54" s="6">
        <v>0</v>
      </c>
      <c r="I54" s="6">
        <v>32.393992500000003</v>
      </c>
      <c r="J54" s="6">
        <v>2.4189442618379</v>
      </c>
      <c r="K54" s="6">
        <v>0.29497441084346299</v>
      </c>
      <c r="L54" s="6">
        <v>97.2710645444524</v>
      </c>
      <c r="M54" s="6">
        <v>0</v>
      </c>
      <c r="N54" s="6">
        <v>0</v>
      </c>
      <c r="O54" s="6">
        <v>1.50167828662214E-2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2415.0125005</v>
      </c>
      <c r="E55" s="6">
        <v>1500.6736949000001</v>
      </c>
      <c r="F55" s="6">
        <v>284968.76735649997</v>
      </c>
      <c r="G55" s="6">
        <v>0</v>
      </c>
      <c r="H55" s="6">
        <v>99.546444100000002</v>
      </c>
      <c r="I55" s="6">
        <v>0</v>
      </c>
      <c r="J55" s="6">
        <v>0.83569073046723297</v>
      </c>
      <c r="K55" s="6">
        <v>0.51929300408353796</v>
      </c>
      <c r="L55" s="6">
        <v>98.610569221979205</v>
      </c>
      <c r="M55" s="6">
        <v>0</v>
      </c>
      <c r="N55" s="6">
        <v>3.4447043470011401E-2</v>
      </c>
      <c r="O55" s="6">
        <v>0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1650.2937279</v>
      </c>
      <c r="E56" s="6">
        <v>1783.2595805999999</v>
      </c>
      <c r="F56" s="6">
        <v>373532.54155849997</v>
      </c>
      <c r="G56" s="6">
        <v>65.595600200000007</v>
      </c>
      <c r="H56" s="6">
        <v>120.5139805</v>
      </c>
      <c r="I56" s="6">
        <v>0</v>
      </c>
      <c r="J56" s="6">
        <v>0.43756703750855303</v>
      </c>
      <c r="K56" s="6">
        <v>0.472822261031564</v>
      </c>
      <c r="L56" s="6">
        <v>99.040264687170406</v>
      </c>
      <c r="M56" s="6">
        <v>1.7392341719454599E-2</v>
      </c>
      <c r="N56" s="6">
        <v>3.1953672570064998E-2</v>
      </c>
      <c r="O56" s="6">
        <v>0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503.56849099999999</v>
      </c>
      <c r="E57" s="6">
        <v>391.61703849999998</v>
      </c>
      <c r="F57" s="6">
        <v>189430.4846389</v>
      </c>
      <c r="G57" s="6">
        <v>42.995970800000002</v>
      </c>
      <c r="H57" s="6">
        <v>0</v>
      </c>
      <c r="I57" s="6">
        <v>0</v>
      </c>
      <c r="J57" s="6">
        <v>0.26452278161774001</v>
      </c>
      <c r="K57" s="6">
        <v>0.205715071940276</v>
      </c>
      <c r="L57" s="6">
        <v>99.507176512118903</v>
      </c>
      <c r="M57" s="6">
        <v>2.25856343231195E-2</v>
      </c>
      <c r="N57" s="6">
        <v>0</v>
      </c>
      <c r="O57" s="6">
        <v>0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867.67618860000005</v>
      </c>
      <c r="E58" s="6">
        <v>1819.8894792999999</v>
      </c>
      <c r="F58" s="6">
        <v>251236.57271800001</v>
      </c>
      <c r="G58" s="6">
        <v>0</v>
      </c>
      <c r="H58" s="6">
        <v>6.8143326000000002</v>
      </c>
      <c r="I58" s="6">
        <v>59.047276099999998</v>
      </c>
      <c r="J58" s="6">
        <v>0.341618248206011</v>
      </c>
      <c r="K58" s="6">
        <v>0.71652013045343999</v>
      </c>
      <c r="L58" s="6">
        <v>98.915930833238093</v>
      </c>
      <c r="M58" s="6">
        <v>0</v>
      </c>
      <c r="N58" s="6">
        <v>2.6829137368183302E-3</v>
      </c>
      <c r="O58" s="6">
        <v>2.3247874365626701E-2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420.88545909999999</v>
      </c>
      <c r="E59" s="6">
        <v>686.78322649999996</v>
      </c>
      <c r="F59" s="6">
        <v>167208.30872999999</v>
      </c>
      <c r="G59" s="6">
        <v>53.589475100000001</v>
      </c>
      <c r="H59" s="6">
        <v>13.338843000000001</v>
      </c>
      <c r="I59" s="6">
        <v>17.0942644</v>
      </c>
      <c r="J59" s="6">
        <v>0.2499319828413</v>
      </c>
      <c r="K59" s="6">
        <v>0.40782851930388903</v>
      </c>
      <c r="L59" s="6">
        <v>99.292344852664201</v>
      </c>
      <c r="M59" s="6">
        <v>3.1822728682069298E-2</v>
      </c>
      <c r="N59" s="6">
        <v>7.9209281473577794E-3</v>
      </c>
      <c r="O59" s="6">
        <v>1.0150988361159701E-2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2283.4602175</v>
      </c>
      <c r="E60" s="6">
        <v>419.07585790000002</v>
      </c>
      <c r="F60" s="6">
        <v>145123.92497719999</v>
      </c>
      <c r="G60" s="6">
        <v>26.010880700000001</v>
      </c>
      <c r="H60" s="6">
        <v>0</v>
      </c>
      <c r="I60" s="6">
        <v>0</v>
      </c>
      <c r="J60" s="6">
        <v>1.54441801861123</v>
      </c>
      <c r="K60" s="6">
        <v>0.28344190152536403</v>
      </c>
      <c r="L60" s="6">
        <v>98.154547624113505</v>
      </c>
      <c r="M60" s="6">
        <v>1.75924557499006E-2</v>
      </c>
      <c r="N60" s="6">
        <v>0</v>
      </c>
      <c r="O60" s="6">
        <v>0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1715</v>
      </c>
    </row>
    <row r="9" spans="1:9" x14ac:dyDescent="0.25">
      <c r="A9" t="s">
        <v>1716</v>
      </c>
    </row>
    <row r="10" spans="1:9" x14ac:dyDescent="0.25">
      <c r="A10" t="s">
        <v>4</v>
      </c>
    </row>
    <row r="11" spans="1:9" x14ac:dyDescent="0.25">
      <c r="A11" t="s">
        <v>1717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1718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1719</v>
      </c>
      <c r="G16" s="5" t="s">
        <v>113</v>
      </c>
      <c r="H16" s="5" t="s">
        <v>114</v>
      </c>
      <c r="I16" s="5" t="s">
        <v>1720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1800211.1308885</v>
      </c>
      <c r="E17" s="6">
        <v>3865163.14383</v>
      </c>
      <c r="F17" s="6">
        <v>2192080.7252119998</v>
      </c>
      <c r="G17" s="6">
        <v>22.910867843397401</v>
      </c>
      <c r="H17" s="6">
        <v>49.191031241848499</v>
      </c>
      <c r="I17" s="6">
        <v>27.898100914754099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1721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1719</v>
      </c>
      <c r="G27" s="5" t="s">
        <v>113</v>
      </c>
      <c r="H27" s="5" t="s">
        <v>114</v>
      </c>
      <c r="I27" s="5" t="s">
        <v>1720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999.76634960000001</v>
      </c>
      <c r="E28" s="6">
        <v>1449.1198171999999</v>
      </c>
      <c r="F28" s="6">
        <v>1135.1137796</v>
      </c>
      <c r="G28" s="6">
        <v>27.895266868076501</v>
      </c>
      <c r="H28" s="6">
        <v>40.433031218529699</v>
      </c>
      <c r="I28" s="6">
        <v>31.6717019133938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7064.8958634999999</v>
      </c>
      <c r="E29" s="6">
        <v>13420.890574499999</v>
      </c>
      <c r="F29" s="6">
        <v>5612.0858330000001</v>
      </c>
      <c r="G29" s="6">
        <v>27.070773395387199</v>
      </c>
      <c r="H29" s="6">
        <v>51.425228980882501</v>
      </c>
      <c r="I29" s="6">
        <v>21.503997623730299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103575.5469987</v>
      </c>
      <c r="E30" s="6">
        <v>214261.4908457</v>
      </c>
      <c r="F30" s="6">
        <v>105916.50448839999</v>
      </c>
      <c r="G30" s="6">
        <v>24.442402635387499</v>
      </c>
      <c r="H30" s="6">
        <v>50.562761001635998</v>
      </c>
      <c r="I30" s="6">
        <v>24.994836362976599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56300.199918400001</v>
      </c>
      <c r="E31" s="6">
        <v>114347.7876107</v>
      </c>
      <c r="F31" s="6">
        <v>55362.618188</v>
      </c>
      <c r="G31" s="6">
        <v>24.910423889076998</v>
      </c>
      <c r="H31" s="6">
        <v>50.5939919270118</v>
      </c>
      <c r="I31" s="6">
        <v>24.495584183911301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64931.033001399999</v>
      </c>
      <c r="E32" s="6">
        <v>139628.6055641</v>
      </c>
      <c r="F32" s="6">
        <v>67308.403351600005</v>
      </c>
      <c r="G32" s="6">
        <v>23.883290048927201</v>
      </c>
      <c r="H32" s="6">
        <v>51.358962450862997</v>
      </c>
      <c r="I32" s="6">
        <v>24.7577475002097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9023.6252731000004</v>
      </c>
      <c r="E33" s="6">
        <v>18772.296442300001</v>
      </c>
      <c r="F33" s="6">
        <v>8651.2291169</v>
      </c>
      <c r="G33" s="6">
        <v>24.758108842634499</v>
      </c>
      <c r="H33" s="6">
        <v>51.505525160731402</v>
      </c>
      <c r="I33" s="6">
        <v>23.736365996634099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3862.0610348999999</v>
      </c>
      <c r="E34" s="6">
        <v>5671.0396338999999</v>
      </c>
      <c r="F34" s="6">
        <v>3059.2464301</v>
      </c>
      <c r="G34" s="6">
        <v>30.669906130822699</v>
      </c>
      <c r="H34" s="6">
        <v>45.035604477543302</v>
      </c>
      <c r="I34" s="6">
        <v>24.294489391634102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62273.724818199997</v>
      </c>
      <c r="E35" s="6">
        <v>124224.5266291</v>
      </c>
      <c r="F35" s="6">
        <v>84220.118443300002</v>
      </c>
      <c r="G35" s="6">
        <v>23.003139699520698</v>
      </c>
      <c r="H35" s="6">
        <v>45.8869956550419</v>
      </c>
      <c r="I35" s="6">
        <v>31.109864645437298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44028.474756199998</v>
      </c>
      <c r="E36" s="6">
        <v>84739.750006500006</v>
      </c>
      <c r="F36" s="6">
        <v>52609.775233400003</v>
      </c>
      <c r="G36" s="6">
        <v>24.274429510275102</v>
      </c>
      <c r="H36" s="6">
        <v>46.719971555713499</v>
      </c>
      <c r="I36" s="6">
        <v>29.005598934011399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77193.958712499996</v>
      </c>
      <c r="E37" s="6">
        <v>147695.36325630001</v>
      </c>
      <c r="F37" s="6">
        <v>72212.678027300004</v>
      </c>
      <c r="G37" s="6">
        <v>25.982308672951799</v>
      </c>
      <c r="H37" s="6">
        <v>49.712005728079497</v>
      </c>
      <c r="I37" s="6">
        <v>24.305685598968701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91269.826306999996</v>
      </c>
      <c r="E38" s="6">
        <v>196703.888015</v>
      </c>
      <c r="F38" s="6">
        <v>108556.3251593</v>
      </c>
      <c r="G38" s="6">
        <v>23.017127889324598</v>
      </c>
      <c r="H38" s="6">
        <v>49.606301775347902</v>
      </c>
      <c r="I38" s="6">
        <v>27.3765703353275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55978.3200984</v>
      </c>
      <c r="E39" s="6">
        <v>122387.8413072</v>
      </c>
      <c r="F39" s="6">
        <v>67479.928519399997</v>
      </c>
      <c r="G39" s="6">
        <v>22.769660528453901</v>
      </c>
      <c r="H39" s="6">
        <v>49.782301335171397</v>
      </c>
      <c r="I39" s="6">
        <v>27.448038136374699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57096.354592399999</v>
      </c>
      <c r="E40" s="6">
        <v>143542.0950269</v>
      </c>
      <c r="F40" s="6">
        <v>67269.452818200007</v>
      </c>
      <c r="G40" s="6">
        <v>21.3119337178641</v>
      </c>
      <c r="H40" s="6">
        <v>53.578895478974097</v>
      </c>
      <c r="I40" s="6">
        <v>25.109170803161799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66213.920983799995</v>
      </c>
      <c r="E41" s="6">
        <v>139420.87302689999</v>
      </c>
      <c r="F41" s="6">
        <v>64780.303544499999</v>
      </c>
      <c r="G41" s="6">
        <v>24.486029656788599</v>
      </c>
      <c r="H41" s="6">
        <v>51.558095049940697</v>
      </c>
      <c r="I41" s="6">
        <v>23.955875293270701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65720.027117499994</v>
      </c>
      <c r="E42" s="6">
        <v>131214.245291</v>
      </c>
      <c r="F42" s="6">
        <v>64556.077074499997</v>
      </c>
      <c r="G42" s="6">
        <v>25.132869051357702</v>
      </c>
      <c r="H42" s="6">
        <v>50.1793835032258</v>
      </c>
      <c r="I42" s="6">
        <v>24.687747445416498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76079.803122900004</v>
      </c>
      <c r="E43" s="6">
        <v>148317.03209590001</v>
      </c>
      <c r="F43" s="6">
        <v>64264.361071300002</v>
      </c>
      <c r="G43" s="6">
        <v>26.3560894573585</v>
      </c>
      <c r="H43" s="6">
        <v>51.381007908954899</v>
      </c>
      <c r="I43" s="6">
        <v>22.2629026336866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84131.691385500002</v>
      </c>
      <c r="E44" s="6">
        <v>187914.10515819999</v>
      </c>
      <c r="F44" s="6">
        <v>80531.757011900001</v>
      </c>
      <c r="G44" s="6">
        <v>23.861896634390501</v>
      </c>
      <c r="H44" s="6">
        <v>53.297240071911403</v>
      </c>
      <c r="I44" s="6">
        <v>22.840863293698199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70945.941133500004</v>
      </c>
      <c r="E45" s="6">
        <v>143956.3861416</v>
      </c>
      <c r="F45" s="6">
        <v>102649.3031897</v>
      </c>
      <c r="G45" s="6">
        <v>22.341545225151702</v>
      </c>
      <c r="H45" s="6">
        <v>45.333222169538601</v>
      </c>
      <c r="I45" s="6">
        <v>32.325232605309701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34298.979449600003</v>
      </c>
      <c r="E46" s="6">
        <v>78388.995272</v>
      </c>
      <c r="F46" s="6">
        <v>51417.464905499997</v>
      </c>
      <c r="G46" s="6">
        <v>20.900574367027801</v>
      </c>
      <c r="H46" s="6">
        <v>47.767456977736302</v>
      </c>
      <c r="I46" s="6">
        <v>31.331968655235901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105328.5697359</v>
      </c>
      <c r="E47" s="6">
        <v>228686.10889890001</v>
      </c>
      <c r="F47" s="6">
        <v>103071.6362811</v>
      </c>
      <c r="G47" s="6">
        <v>24.097887795038002</v>
      </c>
      <c r="H47" s="6">
        <v>52.320583165112701</v>
      </c>
      <c r="I47" s="6">
        <v>23.5815290398493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77097.095011800004</v>
      </c>
      <c r="E48" s="6">
        <v>146313.0827074</v>
      </c>
      <c r="F48" s="6">
        <v>98574.019146399994</v>
      </c>
      <c r="G48" s="6">
        <v>23.9443723519081</v>
      </c>
      <c r="H48" s="6">
        <v>45.441075721015203</v>
      </c>
      <c r="I48" s="6">
        <v>30.6145519270767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50139.174501000001</v>
      </c>
      <c r="E49" s="6">
        <v>98879.829910200002</v>
      </c>
      <c r="F49" s="6">
        <v>73863.349358499996</v>
      </c>
      <c r="G49" s="6">
        <v>22.495802674808399</v>
      </c>
      <c r="H49" s="6">
        <v>44.364135714562003</v>
      </c>
      <c r="I49" s="6">
        <v>33.140061610629601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41839.656285700003</v>
      </c>
      <c r="E50" s="6">
        <v>110264.7518716</v>
      </c>
      <c r="F50" s="6">
        <v>62142.614835200002</v>
      </c>
      <c r="G50" s="6">
        <v>19.528699022886599</v>
      </c>
      <c r="H50" s="6">
        <v>51.466176907139499</v>
      </c>
      <c r="I50" s="6">
        <v>29.0051240699738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22617.297656800001</v>
      </c>
      <c r="E51" s="6">
        <v>80812.080658899999</v>
      </c>
      <c r="F51" s="6">
        <v>42047.383793399997</v>
      </c>
      <c r="G51" s="6">
        <v>15.5470174953703</v>
      </c>
      <c r="H51" s="6">
        <v>55.549820801136001</v>
      </c>
      <c r="I51" s="6">
        <v>28.903161703493701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48188.227150899998</v>
      </c>
      <c r="E52" s="6">
        <v>128682.42928729999</v>
      </c>
      <c r="F52" s="6">
        <v>94173.070013599994</v>
      </c>
      <c r="G52" s="6">
        <v>17.778764991806401</v>
      </c>
      <c r="H52" s="6">
        <v>47.476630790118598</v>
      </c>
      <c r="I52" s="6">
        <v>34.744604218075096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67308.761503999995</v>
      </c>
      <c r="E53" s="6">
        <v>142052.19572389999</v>
      </c>
      <c r="F53" s="6">
        <v>78270.502688699999</v>
      </c>
      <c r="G53" s="6">
        <v>23.401042960848699</v>
      </c>
      <c r="H53" s="6">
        <v>49.386877139617702</v>
      </c>
      <c r="I53" s="6">
        <v>27.212079899533499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47609.302605700002</v>
      </c>
      <c r="E54" s="6">
        <v>90194.545367300001</v>
      </c>
      <c r="F54" s="6">
        <v>77914.7436094</v>
      </c>
      <c r="G54" s="6">
        <v>22.070097091058699</v>
      </c>
      <c r="H54" s="6">
        <v>41.811206306178597</v>
      </c>
      <c r="I54" s="6">
        <v>36.118696602762803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66552.290559700006</v>
      </c>
      <c r="E55" s="6">
        <v>141253.56098119999</v>
      </c>
      <c r="F55" s="6">
        <v>81178.148455100003</v>
      </c>
      <c r="G55" s="6">
        <v>23.029749245847899</v>
      </c>
      <c r="H55" s="6">
        <v>48.879370824390001</v>
      </c>
      <c r="I55" s="6">
        <v>28.090879929762099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81510.801258799998</v>
      </c>
      <c r="E56" s="6">
        <v>179065.84909890001</v>
      </c>
      <c r="F56" s="6">
        <v>116575.55409000001</v>
      </c>
      <c r="G56" s="6">
        <v>21.612176807547499</v>
      </c>
      <c r="H56" s="6">
        <v>47.478404470980898</v>
      </c>
      <c r="I56" s="6">
        <v>30.9094187214715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42192.936870400001</v>
      </c>
      <c r="E57" s="6">
        <v>90294.874029600003</v>
      </c>
      <c r="F57" s="6">
        <v>57880.855239199998</v>
      </c>
      <c r="G57" s="6">
        <v>22.163803385346998</v>
      </c>
      <c r="H57" s="6">
        <v>47.431584126126701</v>
      </c>
      <c r="I57" s="6">
        <v>30.404612488526201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57283.495593200001</v>
      </c>
      <c r="E58" s="6">
        <v>113426.4004215</v>
      </c>
      <c r="F58" s="6">
        <v>83280.103979899999</v>
      </c>
      <c r="G58" s="6">
        <v>22.5534452515524</v>
      </c>
      <c r="H58" s="6">
        <v>44.657821340962798</v>
      </c>
      <c r="I58" s="6">
        <v>32.788733407484798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28751.7182674</v>
      </c>
      <c r="E59" s="6">
        <v>87225.317009899998</v>
      </c>
      <c r="F59" s="6">
        <v>52422.964720800002</v>
      </c>
      <c r="G59" s="6">
        <v>17.0734669048245</v>
      </c>
      <c r="H59" s="6">
        <v>51.796506538529798</v>
      </c>
      <c r="I59" s="6">
        <v>31.130026556645799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32803.652970100004</v>
      </c>
      <c r="E60" s="6">
        <v>71955.786148400002</v>
      </c>
      <c r="F60" s="6">
        <v>43093.032814799997</v>
      </c>
      <c r="G60" s="6">
        <v>22.186746383853901</v>
      </c>
      <c r="H60" s="6">
        <v>48.667286523867602</v>
      </c>
      <c r="I60" s="6">
        <v>29.1459670922785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dimension ref="A1:Y65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1722</v>
      </c>
    </row>
    <row r="9" spans="1:25" x14ac:dyDescent="0.25">
      <c r="A9" t="s">
        <v>1723</v>
      </c>
    </row>
    <row r="10" spans="1:25" x14ac:dyDescent="0.25">
      <c r="A10" t="s">
        <v>4</v>
      </c>
    </row>
    <row r="11" spans="1:25" x14ac:dyDescent="0.25">
      <c r="A11" t="s">
        <v>1724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1725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1726</v>
      </c>
      <c r="E16" s="5" t="s">
        <v>1727</v>
      </c>
      <c r="F16" s="5" t="s">
        <v>1728</v>
      </c>
      <c r="G16" s="5" t="s">
        <v>1729</v>
      </c>
      <c r="H16" s="5" t="s">
        <v>1730</v>
      </c>
      <c r="I16" s="5" t="s">
        <v>1731</v>
      </c>
      <c r="J16" s="5" t="s">
        <v>1732</v>
      </c>
      <c r="K16" s="5" t="s">
        <v>1733</v>
      </c>
      <c r="L16" s="5" t="s">
        <v>1734</v>
      </c>
      <c r="M16" s="5" t="s">
        <v>1735</v>
      </c>
      <c r="N16" s="5" t="s">
        <v>418</v>
      </c>
      <c r="O16" s="5" t="s">
        <v>1736</v>
      </c>
      <c r="P16" s="5" t="s">
        <v>1737</v>
      </c>
      <c r="Q16" s="5" t="s">
        <v>1738</v>
      </c>
      <c r="R16" s="5" t="s">
        <v>1739</v>
      </c>
      <c r="S16" s="5" t="s">
        <v>1740</v>
      </c>
      <c r="T16" s="5" t="s">
        <v>1741</v>
      </c>
      <c r="U16" s="5" t="s">
        <v>1742</v>
      </c>
      <c r="V16" s="5" t="s">
        <v>1743</v>
      </c>
      <c r="W16" s="5" t="s">
        <v>1744</v>
      </c>
      <c r="X16" s="5" t="s">
        <v>1745</v>
      </c>
      <c r="Y16" s="5" t="s">
        <v>419</v>
      </c>
    </row>
    <row r="17" spans="1:25" x14ac:dyDescent="0.25">
      <c r="A17" s="6" t="s">
        <v>20</v>
      </c>
      <c r="B17" s="6" t="s">
        <v>21</v>
      </c>
      <c r="C17" s="6" t="s">
        <v>22</v>
      </c>
      <c r="D17" s="6">
        <v>1901418.000269</v>
      </c>
      <c r="E17" s="6">
        <v>418751.23433770001</v>
      </c>
      <c r="F17" s="6">
        <v>996710.02036820003</v>
      </c>
      <c r="G17" s="6">
        <v>170608.2171414</v>
      </c>
      <c r="H17" s="6">
        <v>62611.745101400003</v>
      </c>
      <c r="I17" s="6">
        <v>440853.07067390002</v>
      </c>
      <c r="J17" s="6">
        <v>51936.9644014</v>
      </c>
      <c r="K17" s="6">
        <v>22263.530119999999</v>
      </c>
      <c r="L17" s="6">
        <v>6470.3090761000003</v>
      </c>
      <c r="M17" s="6">
        <v>630204.86654760002</v>
      </c>
      <c r="N17" s="6">
        <v>1355415.9110053</v>
      </c>
      <c r="O17" s="6">
        <v>31.390811421461301</v>
      </c>
      <c r="P17" s="6">
        <v>6.9132305614752898</v>
      </c>
      <c r="Q17" s="6">
        <v>16.454843851711001</v>
      </c>
      <c r="R17" s="6">
        <v>2.8165981233372901</v>
      </c>
      <c r="S17" s="6">
        <v>1.03366723306953</v>
      </c>
      <c r="T17" s="6">
        <v>7.2781132839484703</v>
      </c>
      <c r="U17" s="6">
        <v>0.85743558496703298</v>
      </c>
      <c r="V17" s="6">
        <v>0.36755215080222903</v>
      </c>
      <c r="W17" s="6">
        <v>0.106819359035041</v>
      </c>
      <c r="X17" s="6">
        <v>10.404152122197299</v>
      </c>
      <c r="Y17" s="6">
        <v>22.376776307995499</v>
      </c>
    </row>
    <row r="18" spans="1:25" x14ac:dyDescent="0.25">
      <c r="A18" t="s">
        <v>23</v>
      </c>
    </row>
    <row r="19" spans="1:25" x14ac:dyDescent="0.25">
      <c r="A19" t="s">
        <v>24</v>
      </c>
    </row>
    <row r="20" spans="1:25" x14ac:dyDescent="0.25">
      <c r="A20" t="s">
        <v>25</v>
      </c>
    </row>
    <row r="21" spans="1:25" x14ac:dyDescent="0.25">
      <c r="A21" t="s">
        <v>26</v>
      </c>
    </row>
    <row r="25" spans="1:25" x14ac:dyDescent="0.25">
      <c r="L25" s="7" t="str">
        <f>HYPERLINK("#'Indice'!A1", "Ir al índice")</f>
        <v>Ir al índice</v>
      </c>
    </row>
    <row r="26" spans="1:25" ht="17.25" x14ac:dyDescent="0.3">
      <c r="A26" s="4" t="s">
        <v>1746</v>
      </c>
    </row>
    <row r="27" spans="1:25" x14ac:dyDescent="0.25">
      <c r="A27" s="5" t="s">
        <v>28</v>
      </c>
      <c r="B27" s="5" t="s">
        <v>29</v>
      </c>
      <c r="C27" s="5" t="s">
        <v>11</v>
      </c>
      <c r="D27" s="5" t="s">
        <v>1726</v>
      </c>
      <c r="E27" s="5" t="s">
        <v>1727</v>
      </c>
      <c r="F27" s="5" t="s">
        <v>1728</v>
      </c>
      <c r="G27" s="5" t="s">
        <v>1729</v>
      </c>
      <c r="H27" s="5" t="s">
        <v>1730</v>
      </c>
      <c r="I27" s="5" t="s">
        <v>1731</v>
      </c>
      <c r="J27" s="5" t="s">
        <v>1735</v>
      </c>
      <c r="K27" s="5" t="s">
        <v>418</v>
      </c>
      <c r="L27" s="5" t="s">
        <v>1732</v>
      </c>
      <c r="M27" s="5" t="s">
        <v>1733</v>
      </c>
      <c r="N27" s="5" t="s">
        <v>1734</v>
      </c>
      <c r="O27" s="5" t="s">
        <v>1736</v>
      </c>
      <c r="P27" s="5" t="s">
        <v>1737</v>
      </c>
      <c r="Q27" s="5" t="s">
        <v>1738</v>
      </c>
      <c r="R27" s="5" t="s">
        <v>1739</v>
      </c>
      <c r="S27" s="5" t="s">
        <v>1740</v>
      </c>
      <c r="T27" s="5" t="s">
        <v>1741</v>
      </c>
      <c r="U27" s="5" t="s">
        <v>1745</v>
      </c>
      <c r="V27" s="5" t="s">
        <v>419</v>
      </c>
      <c r="W27" s="5" t="s">
        <v>1742</v>
      </c>
      <c r="X27" s="5" t="s">
        <v>1743</v>
      </c>
      <c r="Y27" s="5" t="s">
        <v>1744</v>
      </c>
    </row>
    <row r="28" spans="1:25" x14ac:dyDescent="0.25">
      <c r="A28" s="6" t="s">
        <v>30</v>
      </c>
      <c r="B28" s="6" t="s">
        <v>5063</v>
      </c>
      <c r="C28" s="6" t="s">
        <v>22</v>
      </c>
      <c r="D28" s="6">
        <v>1082.77944</v>
      </c>
      <c r="E28" s="6">
        <v>57.748236800000001</v>
      </c>
      <c r="F28" s="6">
        <v>180.46324000000001</v>
      </c>
      <c r="G28" s="6">
        <v>9.0231619999999992</v>
      </c>
      <c r="H28" s="6">
        <v>1.8046324</v>
      </c>
      <c r="I28" s="6">
        <v>14.4370592</v>
      </c>
      <c r="J28" s="6">
        <v>683.95567960000005</v>
      </c>
      <c r="K28" s="6">
        <v>554.02214679999997</v>
      </c>
      <c r="L28" s="6">
        <v>0</v>
      </c>
      <c r="M28" s="6">
        <v>0</v>
      </c>
      <c r="N28" s="6">
        <v>0</v>
      </c>
      <c r="O28" s="6">
        <v>41.899441340782097</v>
      </c>
      <c r="P28" s="6">
        <v>2.2346368715083802</v>
      </c>
      <c r="Q28" s="6">
        <v>6.9832402234636897</v>
      </c>
      <c r="R28" s="6">
        <v>0.34916201117318402</v>
      </c>
      <c r="S28" s="6">
        <v>6.9832402234636895E-2</v>
      </c>
      <c r="T28" s="6">
        <v>0.55865921787709505</v>
      </c>
      <c r="U28" s="6">
        <v>26.466480446927399</v>
      </c>
      <c r="V28" s="6">
        <v>21.438547486033499</v>
      </c>
      <c r="W28" s="6">
        <v>0</v>
      </c>
      <c r="X28" s="6">
        <v>0</v>
      </c>
      <c r="Y28" s="6">
        <v>0</v>
      </c>
    </row>
    <row r="29" spans="1:25" x14ac:dyDescent="0.25">
      <c r="A29" s="6" t="s">
        <v>31</v>
      </c>
      <c r="B29" s="6" t="s">
        <v>32</v>
      </c>
      <c r="C29" s="6" t="s">
        <v>22</v>
      </c>
      <c r="D29" s="6">
        <v>8288.4574759999996</v>
      </c>
      <c r="E29" s="6">
        <v>1059.0199375</v>
      </c>
      <c r="F29" s="6">
        <v>1601.9216424000001</v>
      </c>
      <c r="G29" s="6">
        <v>89.474958099999995</v>
      </c>
      <c r="H29" s="6">
        <v>9.9249694000000002</v>
      </c>
      <c r="I29" s="6">
        <v>20.659775</v>
      </c>
      <c r="J29" s="6">
        <v>2740.9640101</v>
      </c>
      <c r="K29" s="6">
        <v>5222.5536389999997</v>
      </c>
      <c r="L29" s="6">
        <v>0</v>
      </c>
      <c r="M29" s="6">
        <v>0</v>
      </c>
      <c r="N29" s="6">
        <v>0</v>
      </c>
      <c r="O29" s="6">
        <v>43.547878684565099</v>
      </c>
      <c r="P29" s="6">
        <v>5.5641320349805596</v>
      </c>
      <c r="Q29" s="6">
        <v>8.4165587562476993</v>
      </c>
      <c r="R29" s="6">
        <v>0.47010491782432001</v>
      </c>
      <c r="S29" s="6">
        <v>5.2146176128758499E-2</v>
      </c>
      <c r="T29" s="6">
        <v>0.10854726322184099</v>
      </c>
      <c r="U29" s="6">
        <v>14.4011317589818</v>
      </c>
      <c r="V29" s="6">
        <v>27.439500408049899</v>
      </c>
      <c r="W29" s="6">
        <v>0</v>
      </c>
      <c r="X29" s="6">
        <v>0</v>
      </c>
      <c r="Y29" s="6">
        <v>0</v>
      </c>
    </row>
    <row r="30" spans="1:25" x14ac:dyDescent="0.25">
      <c r="A30" s="6" t="s">
        <v>33</v>
      </c>
      <c r="B30" s="6" t="s">
        <v>34</v>
      </c>
      <c r="C30" s="6" t="s">
        <v>22</v>
      </c>
      <c r="D30" s="6">
        <v>102546.2214044</v>
      </c>
      <c r="E30" s="6">
        <v>22710.604382099998</v>
      </c>
      <c r="F30" s="6">
        <v>48476.271542399998</v>
      </c>
      <c r="G30" s="6">
        <v>6297.2397444999997</v>
      </c>
      <c r="H30" s="6">
        <v>2109.0140274999999</v>
      </c>
      <c r="I30" s="6">
        <v>8156.9180908999997</v>
      </c>
      <c r="J30" s="6">
        <v>45989.565715099998</v>
      </c>
      <c r="K30" s="6">
        <v>83413.989161899997</v>
      </c>
      <c r="L30" s="6">
        <v>276.12103080000003</v>
      </c>
      <c r="M30" s="6">
        <v>91.566257899999997</v>
      </c>
      <c r="N30" s="6">
        <v>110.48397660000001</v>
      </c>
      <c r="O30" s="6">
        <v>32.027879148095401</v>
      </c>
      <c r="P30" s="6">
        <v>7.0931184257062698</v>
      </c>
      <c r="Q30" s="6">
        <v>15.140413222906201</v>
      </c>
      <c r="R30" s="6">
        <v>1.96679341999407</v>
      </c>
      <c r="S30" s="6">
        <v>0.658700491050074</v>
      </c>
      <c r="T30" s="6">
        <v>2.5476198270241501</v>
      </c>
      <c r="U30" s="6">
        <v>14.363749659657501</v>
      </c>
      <c r="V30" s="6">
        <v>26.0523803563886</v>
      </c>
      <c r="W30" s="6">
        <v>8.6239852464524494E-2</v>
      </c>
      <c r="X30" s="6">
        <v>2.8598548068380601E-2</v>
      </c>
      <c r="Y30" s="6">
        <v>3.4507048644836398E-2</v>
      </c>
    </row>
    <row r="31" spans="1:25" x14ac:dyDescent="0.25">
      <c r="A31" s="6" t="s">
        <v>35</v>
      </c>
      <c r="B31" s="6" t="s">
        <v>36</v>
      </c>
      <c r="C31" s="6" t="s">
        <v>22</v>
      </c>
      <c r="D31" s="6">
        <v>60744.9831098</v>
      </c>
      <c r="E31" s="6">
        <v>13826.0022254</v>
      </c>
      <c r="F31" s="6">
        <v>15959.435976500001</v>
      </c>
      <c r="G31" s="6">
        <v>1492.7403784999999</v>
      </c>
      <c r="H31" s="6">
        <v>250.55001519999999</v>
      </c>
      <c r="I31" s="6">
        <v>1332.4601580999999</v>
      </c>
      <c r="J31" s="6">
        <v>24865.190153200001</v>
      </c>
      <c r="K31" s="6">
        <v>51145.6779523</v>
      </c>
      <c r="L31" s="6">
        <v>93.365829700000006</v>
      </c>
      <c r="M31" s="6">
        <v>0</v>
      </c>
      <c r="N31" s="6">
        <v>0</v>
      </c>
      <c r="O31" s="6">
        <v>35.793316752687502</v>
      </c>
      <c r="P31" s="6">
        <v>8.1468205560710008</v>
      </c>
      <c r="Q31" s="6">
        <v>9.4039230543294394</v>
      </c>
      <c r="R31" s="6">
        <v>0.87958093758292999</v>
      </c>
      <c r="S31" s="6">
        <v>0.147633855461513</v>
      </c>
      <c r="T31" s="6">
        <v>0.78513757116371596</v>
      </c>
      <c r="U31" s="6">
        <v>14.651541274784</v>
      </c>
      <c r="V31" s="6">
        <v>30.137031204183099</v>
      </c>
      <c r="W31" s="6">
        <v>5.5014793736775799E-2</v>
      </c>
      <c r="X31" s="6">
        <v>0</v>
      </c>
      <c r="Y31" s="6">
        <v>0</v>
      </c>
    </row>
    <row r="32" spans="1:25" x14ac:dyDescent="0.25">
      <c r="A32" s="6" t="s">
        <v>37</v>
      </c>
      <c r="B32" s="6" t="s">
        <v>38</v>
      </c>
      <c r="C32" s="6" t="s">
        <v>22</v>
      </c>
      <c r="D32" s="6">
        <v>70034.299007299996</v>
      </c>
      <c r="E32" s="6">
        <v>17045.922406199999</v>
      </c>
      <c r="F32" s="6">
        <v>28434.776512299999</v>
      </c>
      <c r="G32" s="6">
        <v>1371.8688612000001</v>
      </c>
      <c r="H32" s="6">
        <v>461.31209100000001</v>
      </c>
      <c r="I32" s="6">
        <v>1703.2754543000001</v>
      </c>
      <c r="J32" s="6">
        <v>32657.925092599999</v>
      </c>
      <c r="K32" s="6">
        <v>55166.8779125</v>
      </c>
      <c r="L32" s="6">
        <v>52.133783600000001</v>
      </c>
      <c r="M32" s="6">
        <v>8.6177946999999993</v>
      </c>
      <c r="N32" s="6">
        <v>0</v>
      </c>
      <c r="O32" s="6">
        <v>33.8432933646151</v>
      </c>
      <c r="P32" s="6">
        <v>8.237251758647</v>
      </c>
      <c r="Q32" s="6">
        <v>13.7407883980209</v>
      </c>
      <c r="R32" s="6">
        <v>0.66294031618039795</v>
      </c>
      <c r="S32" s="6">
        <v>0.22292391941739401</v>
      </c>
      <c r="T32" s="6">
        <v>0.82308885357179595</v>
      </c>
      <c r="U32" s="6">
        <v>15.7815778162252</v>
      </c>
      <c r="V32" s="6">
        <v>26.658778051137901</v>
      </c>
      <c r="W32" s="6">
        <v>2.5193069076028699E-2</v>
      </c>
      <c r="X32" s="6">
        <v>4.1644531082937596E-3</v>
      </c>
      <c r="Y32" s="6">
        <v>0</v>
      </c>
    </row>
    <row r="33" spans="1:25" x14ac:dyDescent="0.25">
      <c r="A33" s="6" t="s">
        <v>39</v>
      </c>
      <c r="B33" s="6" t="s">
        <v>40</v>
      </c>
      <c r="C33" s="6" t="s">
        <v>22</v>
      </c>
      <c r="D33" s="6">
        <v>9223.4399063000001</v>
      </c>
      <c r="E33" s="6">
        <v>1753.0345416</v>
      </c>
      <c r="F33" s="6">
        <v>4480.1766148999995</v>
      </c>
      <c r="G33" s="6">
        <v>321.80121309999998</v>
      </c>
      <c r="H33" s="6">
        <v>89.019400599999997</v>
      </c>
      <c r="I33" s="6">
        <v>1127.3868299000001</v>
      </c>
      <c r="J33" s="6">
        <v>3860.9142482000002</v>
      </c>
      <c r="K33" s="6">
        <v>6449.2080698999998</v>
      </c>
      <c r="L33" s="6">
        <v>88.981301799999997</v>
      </c>
      <c r="M33" s="6">
        <v>27.864940399999998</v>
      </c>
      <c r="N33" s="6">
        <v>1.6984925</v>
      </c>
      <c r="O33" s="6">
        <v>33.633311976569502</v>
      </c>
      <c r="P33" s="6">
        <v>6.3924477464273197</v>
      </c>
      <c r="Q33" s="6">
        <v>16.336982658296499</v>
      </c>
      <c r="R33" s="6">
        <v>1.1734494618692199</v>
      </c>
      <c r="S33" s="6">
        <v>0.324609614499898</v>
      </c>
      <c r="T33" s="6">
        <v>4.11102076378282</v>
      </c>
      <c r="U33" s="6">
        <v>14.0788398627497</v>
      </c>
      <c r="V33" s="6">
        <v>23.5170640477203</v>
      </c>
      <c r="W33" s="6">
        <v>0.32447068706725302</v>
      </c>
      <c r="X33" s="6">
        <v>0.101609621052724</v>
      </c>
      <c r="Y33" s="6">
        <v>6.1935599649046297E-3</v>
      </c>
    </row>
    <row r="34" spans="1:25" x14ac:dyDescent="0.25">
      <c r="A34" s="6" t="s">
        <v>41</v>
      </c>
      <c r="B34" s="6" t="s">
        <v>42</v>
      </c>
      <c r="C34" s="6" t="s">
        <v>22</v>
      </c>
      <c r="D34" s="6">
        <v>3147.6775029999999</v>
      </c>
      <c r="E34" s="6">
        <v>496.76700649999998</v>
      </c>
      <c r="F34" s="6">
        <v>1212.2239838</v>
      </c>
      <c r="G34" s="6">
        <v>79.205389699999998</v>
      </c>
      <c r="H34" s="6">
        <v>32.6261625</v>
      </c>
      <c r="I34" s="6">
        <v>1101.6195822</v>
      </c>
      <c r="J34" s="6">
        <v>770.68077400000004</v>
      </c>
      <c r="K34" s="6">
        <v>1692.1269385000001</v>
      </c>
      <c r="L34" s="6">
        <v>138.4537479</v>
      </c>
      <c r="M34" s="6">
        <v>30.459328899999999</v>
      </c>
      <c r="N34" s="6">
        <v>28.445647000000001</v>
      </c>
      <c r="O34" s="6">
        <v>36.054689158236002</v>
      </c>
      <c r="P34" s="6">
        <v>5.6901572624115602</v>
      </c>
      <c r="Q34" s="6">
        <v>13.885272199712899</v>
      </c>
      <c r="R34" s="6">
        <v>0.90724850387903599</v>
      </c>
      <c r="S34" s="6">
        <v>0.373712410576516</v>
      </c>
      <c r="T34" s="6">
        <v>12.618367532567</v>
      </c>
      <c r="U34" s="6">
        <v>8.82766920064579</v>
      </c>
      <c r="V34" s="6">
        <v>19.382262231676599</v>
      </c>
      <c r="W34" s="6">
        <v>1.5859016174845</v>
      </c>
      <c r="X34" s="6">
        <v>0.348892678621396</v>
      </c>
      <c r="Y34" s="6">
        <v>0.32582720418862099</v>
      </c>
    </row>
    <row r="35" spans="1:25" x14ac:dyDescent="0.25">
      <c r="A35" s="6" t="s">
        <v>43</v>
      </c>
      <c r="B35" s="6" t="s">
        <v>44</v>
      </c>
      <c r="C35" s="6" t="s">
        <v>22</v>
      </c>
      <c r="D35" s="6">
        <v>52374.283333699997</v>
      </c>
      <c r="E35" s="6">
        <v>13653.2993981</v>
      </c>
      <c r="F35" s="6">
        <v>36634.904820099997</v>
      </c>
      <c r="G35" s="6">
        <v>11965.176942300001</v>
      </c>
      <c r="H35" s="6">
        <v>4563.0607005000002</v>
      </c>
      <c r="I35" s="6">
        <v>43313.832703100001</v>
      </c>
      <c r="J35" s="6">
        <v>9137.3430239000008</v>
      </c>
      <c r="K35" s="6">
        <v>28141.1331708</v>
      </c>
      <c r="L35" s="6">
        <v>5829.5522061000001</v>
      </c>
      <c r="M35" s="6">
        <v>2445.7400173999999</v>
      </c>
      <c r="N35" s="6">
        <v>386.31875639999998</v>
      </c>
      <c r="O35" s="6">
        <v>25.126231146647399</v>
      </c>
      <c r="P35" s="6">
        <v>6.5500840251174299</v>
      </c>
      <c r="Q35" s="6">
        <v>17.5753638609308</v>
      </c>
      <c r="R35" s="6">
        <v>5.74021795481677</v>
      </c>
      <c r="S35" s="6">
        <v>2.18909950836832</v>
      </c>
      <c r="T35" s="6">
        <v>20.779537266623301</v>
      </c>
      <c r="U35" s="6">
        <v>4.3835825193428599</v>
      </c>
      <c r="V35" s="6">
        <v>13.5005306377747</v>
      </c>
      <c r="W35" s="6">
        <v>2.79669079724989</v>
      </c>
      <c r="X35" s="6">
        <v>1.1733283033250901</v>
      </c>
      <c r="Y35" s="6">
        <v>0.18533397980352001</v>
      </c>
    </row>
    <row r="36" spans="1:25" x14ac:dyDescent="0.25">
      <c r="A36" s="6" t="s">
        <v>45</v>
      </c>
      <c r="B36" s="6" t="s">
        <v>46</v>
      </c>
      <c r="C36" s="6" t="s">
        <v>22</v>
      </c>
      <c r="D36" s="6">
        <v>48124.950593900001</v>
      </c>
      <c r="E36" s="6">
        <v>6924.4474837999996</v>
      </c>
      <c r="F36" s="6">
        <v>28128.172513099998</v>
      </c>
      <c r="G36" s="6">
        <v>5666.9029460000002</v>
      </c>
      <c r="H36" s="6">
        <v>2187.6549960000002</v>
      </c>
      <c r="I36" s="6">
        <v>12710.6604477</v>
      </c>
      <c r="J36" s="6">
        <v>10982.905729</v>
      </c>
      <c r="K36" s="6">
        <v>21438.707836000001</v>
      </c>
      <c r="L36" s="6">
        <v>647.90415489999998</v>
      </c>
      <c r="M36" s="6">
        <v>370.23688140000002</v>
      </c>
      <c r="N36" s="6">
        <v>166.9816581</v>
      </c>
      <c r="O36" s="6">
        <v>35.038308658033699</v>
      </c>
      <c r="P36" s="6">
        <v>5.0414790089048296</v>
      </c>
      <c r="Q36" s="6">
        <v>20.479264463397499</v>
      </c>
      <c r="R36" s="6">
        <v>4.1258991875668798</v>
      </c>
      <c r="S36" s="6">
        <v>1.59276487645586</v>
      </c>
      <c r="T36" s="6">
        <v>9.2542441814043901</v>
      </c>
      <c r="U36" s="6">
        <v>7.9963186693341903</v>
      </c>
      <c r="V36" s="6">
        <v>15.608869268790199</v>
      </c>
      <c r="W36" s="6">
        <v>0.47171925331983899</v>
      </c>
      <c r="X36" s="6">
        <v>0.269558180673235</v>
      </c>
      <c r="Y36" s="6">
        <v>0.121574252119433</v>
      </c>
    </row>
    <row r="37" spans="1:25" x14ac:dyDescent="0.25">
      <c r="A37" s="6" t="s">
        <v>47</v>
      </c>
      <c r="B37" s="6" t="s">
        <v>48</v>
      </c>
      <c r="C37" s="6" t="s">
        <v>22</v>
      </c>
      <c r="D37" s="6">
        <v>77057.110724900005</v>
      </c>
      <c r="E37" s="6">
        <v>13180.008147099999</v>
      </c>
      <c r="F37" s="6">
        <v>48093.902735399999</v>
      </c>
      <c r="G37" s="6">
        <v>5473.8093202999999</v>
      </c>
      <c r="H37" s="6">
        <v>1542.6746115000001</v>
      </c>
      <c r="I37" s="6">
        <v>5025.2826484999996</v>
      </c>
      <c r="J37" s="6">
        <v>26443.770876800001</v>
      </c>
      <c r="K37" s="6">
        <v>42790.747994500001</v>
      </c>
      <c r="L37" s="6">
        <v>129.61682540000001</v>
      </c>
      <c r="M37" s="6">
        <v>70.639931099999998</v>
      </c>
      <c r="N37" s="6">
        <v>100.4774681</v>
      </c>
      <c r="O37" s="6">
        <v>35.0406061893502</v>
      </c>
      <c r="P37" s="6">
        <v>5.9934180078947898</v>
      </c>
      <c r="Q37" s="6">
        <v>21.870006414807101</v>
      </c>
      <c r="R37" s="6">
        <v>2.4891355897444498</v>
      </c>
      <c r="S37" s="6">
        <v>0.70150895915194</v>
      </c>
      <c r="T37" s="6">
        <v>2.2851745753213502</v>
      </c>
      <c r="U37" s="6">
        <v>12.0249222004107</v>
      </c>
      <c r="V37" s="6">
        <v>19.458473525902502</v>
      </c>
      <c r="W37" s="6">
        <v>5.89413759694409E-2</v>
      </c>
      <c r="X37" s="6">
        <v>3.2122486602889001E-2</v>
      </c>
      <c r="Y37" s="6">
        <v>4.5690674844591599E-2</v>
      </c>
    </row>
    <row r="38" spans="1:25" x14ac:dyDescent="0.25">
      <c r="A38" s="6" t="s">
        <v>49</v>
      </c>
      <c r="B38" s="6" t="s">
        <v>50</v>
      </c>
      <c r="C38" s="6" t="s">
        <v>22</v>
      </c>
      <c r="D38" s="6">
        <v>103792.16471870001</v>
      </c>
      <c r="E38" s="6">
        <v>26187.931777900001</v>
      </c>
      <c r="F38" s="6">
        <v>49763.862543700001</v>
      </c>
      <c r="G38" s="6">
        <v>9118.0309742999998</v>
      </c>
      <c r="H38" s="6">
        <v>3583.6282630999999</v>
      </c>
      <c r="I38" s="6">
        <v>14246.060454500001</v>
      </c>
      <c r="J38" s="6">
        <v>20708.4763633</v>
      </c>
      <c r="K38" s="6">
        <v>76327.733083200001</v>
      </c>
      <c r="L38" s="6">
        <v>842.00031799999999</v>
      </c>
      <c r="M38" s="6">
        <v>601.12191080000002</v>
      </c>
      <c r="N38" s="6">
        <v>89.202766800000006</v>
      </c>
      <c r="O38" s="6">
        <v>34.001209538380301</v>
      </c>
      <c r="P38" s="6">
        <v>8.5788879938136606</v>
      </c>
      <c r="Q38" s="6">
        <v>16.3021122295048</v>
      </c>
      <c r="R38" s="6">
        <v>2.9869699950362398</v>
      </c>
      <c r="S38" s="6">
        <v>1.17395851422465</v>
      </c>
      <c r="T38" s="6">
        <v>4.6668579263441901</v>
      </c>
      <c r="U38" s="6">
        <v>6.7838766631128902</v>
      </c>
      <c r="V38" s="6">
        <v>25.004153764256799</v>
      </c>
      <c r="W38" s="6">
        <v>0.275830351176236</v>
      </c>
      <c r="X38" s="6">
        <v>0.19692114624081899</v>
      </c>
      <c r="Y38" s="6">
        <v>2.9221877909476002E-2</v>
      </c>
    </row>
    <row r="39" spans="1:25" x14ac:dyDescent="0.25">
      <c r="A39" s="6" t="s">
        <v>51</v>
      </c>
      <c r="B39" s="6" t="s">
        <v>52</v>
      </c>
      <c r="C39" s="6" t="s">
        <v>22</v>
      </c>
      <c r="D39" s="6">
        <v>71566.557717500007</v>
      </c>
      <c r="E39" s="6">
        <v>13383.1644361</v>
      </c>
      <c r="F39" s="6">
        <v>35447.6471781</v>
      </c>
      <c r="G39" s="6">
        <v>5243.4244037999997</v>
      </c>
      <c r="H39" s="6">
        <v>1733.7695269999999</v>
      </c>
      <c r="I39" s="6">
        <v>7958.4614812</v>
      </c>
      <c r="J39" s="6">
        <v>20085.8496696</v>
      </c>
      <c r="K39" s="6">
        <v>34107.422857600002</v>
      </c>
      <c r="L39" s="6">
        <v>327.55626960000001</v>
      </c>
      <c r="M39" s="6">
        <v>13.916286100000001</v>
      </c>
      <c r="N39" s="6">
        <v>0</v>
      </c>
      <c r="O39" s="6">
        <v>37.692841593314903</v>
      </c>
      <c r="P39" s="6">
        <v>7.04867626997589</v>
      </c>
      <c r="Q39" s="6">
        <v>18.6696495200176</v>
      </c>
      <c r="R39" s="6">
        <v>2.7616189986266</v>
      </c>
      <c r="S39" s="6">
        <v>0.91314577960408705</v>
      </c>
      <c r="T39" s="6">
        <v>4.1915810611080504</v>
      </c>
      <c r="U39" s="6">
        <v>10.5788621670459</v>
      </c>
      <c r="V39" s="6">
        <v>17.9637770479683</v>
      </c>
      <c r="W39" s="6">
        <v>0.17251810030693801</v>
      </c>
      <c r="X39" s="6">
        <v>7.3294620317652104E-3</v>
      </c>
      <c r="Y39" s="6">
        <v>0</v>
      </c>
    </row>
    <row r="40" spans="1:25" x14ac:dyDescent="0.25">
      <c r="A40" s="6" t="s">
        <v>53</v>
      </c>
      <c r="B40" s="6" t="s">
        <v>54</v>
      </c>
      <c r="C40" s="6" t="s">
        <v>22</v>
      </c>
      <c r="D40" s="6">
        <v>77958.361377499998</v>
      </c>
      <c r="E40" s="6">
        <v>13817.7495973</v>
      </c>
      <c r="F40" s="6">
        <v>41206.198017499999</v>
      </c>
      <c r="G40" s="6">
        <v>8220.7033783000006</v>
      </c>
      <c r="H40" s="6">
        <v>2716.040019</v>
      </c>
      <c r="I40" s="6">
        <v>15778.1701913</v>
      </c>
      <c r="J40" s="6">
        <v>19472.3814699</v>
      </c>
      <c r="K40" s="6">
        <v>29367.076473100002</v>
      </c>
      <c r="L40" s="6">
        <v>1401.0647431</v>
      </c>
      <c r="M40" s="6">
        <v>873.80257810000001</v>
      </c>
      <c r="N40" s="6">
        <v>0</v>
      </c>
      <c r="O40" s="6">
        <v>36.9801190562778</v>
      </c>
      <c r="P40" s="6">
        <v>6.5545506109812397</v>
      </c>
      <c r="Q40" s="6">
        <v>19.5464614907042</v>
      </c>
      <c r="R40" s="6">
        <v>3.8995507894759198</v>
      </c>
      <c r="S40" s="6">
        <v>1.2883734533345801</v>
      </c>
      <c r="T40" s="6">
        <v>7.48449046201846</v>
      </c>
      <c r="U40" s="6">
        <v>9.23686660856354</v>
      </c>
      <c r="V40" s="6">
        <v>13.9304875720937</v>
      </c>
      <c r="W40" s="6">
        <v>0.66460531096212705</v>
      </c>
      <c r="X40" s="6">
        <v>0.41449464558841498</v>
      </c>
      <c r="Y40" s="6">
        <v>0</v>
      </c>
    </row>
    <row r="41" spans="1:25" x14ac:dyDescent="0.25">
      <c r="A41" s="6" t="s">
        <v>55</v>
      </c>
      <c r="B41" s="6" t="s">
        <v>56</v>
      </c>
      <c r="C41" s="6" t="s">
        <v>22</v>
      </c>
      <c r="D41" s="6">
        <v>69087.913374800002</v>
      </c>
      <c r="E41" s="6">
        <v>12088.938654600001</v>
      </c>
      <c r="F41" s="6">
        <v>28282.9167758</v>
      </c>
      <c r="G41" s="6">
        <v>2734.8040552000002</v>
      </c>
      <c r="H41" s="6">
        <v>818.46542450000004</v>
      </c>
      <c r="I41" s="6">
        <v>3832.4954748999999</v>
      </c>
      <c r="J41" s="6">
        <v>34589.197885200003</v>
      </c>
      <c r="K41" s="6">
        <v>52708.384126199999</v>
      </c>
      <c r="L41" s="6">
        <v>58.060800200000003</v>
      </c>
      <c r="M41" s="6">
        <v>0</v>
      </c>
      <c r="N41" s="6">
        <v>0</v>
      </c>
      <c r="O41" s="6">
        <v>33.833259207810201</v>
      </c>
      <c r="P41" s="6">
        <v>5.9201121450801404</v>
      </c>
      <c r="Q41" s="6">
        <v>13.850516069828201</v>
      </c>
      <c r="R41" s="6">
        <v>1.3392694895877699</v>
      </c>
      <c r="S41" s="6">
        <v>0.400813275536549</v>
      </c>
      <c r="T41" s="6">
        <v>1.8768234048641499</v>
      </c>
      <c r="U41" s="6">
        <v>16.938784813076602</v>
      </c>
      <c r="V41" s="6">
        <v>25.811988457260501</v>
      </c>
      <c r="W41" s="6">
        <v>2.8433136955848402E-2</v>
      </c>
      <c r="X41" s="6">
        <v>0</v>
      </c>
      <c r="Y41" s="6">
        <v>0</v>
      </c>
    </row>
    <row r="42" spans="1:25" x14ac:dyDescent="0.25">
      <c r="A42" s="6" t="s">
        <v>57</v>
      </c>
      <c r="B42" s="6" t="s">
        <v>58</v>
      </c>
      <c r="C42" s="6" t="s">
        <v>22</v>
      </c>
      <c r="D42" s="6">
        <v>60693.659952599999</v>
      </c>
      <c r="E42" s="6">
        <v>11077.8806418</v>
      </c>
      <c r="F42" s="6">
        <v>32494.703333500001</v>
      </c>
      <c r="G42" s="6">
        <v>3584.2207342000002</v>
      </c>
      <c r="H42" s="6">
        <v>1199.4494677</v>
      </c>
      <c r="I42" s="6">
        <v>3227.2374232000002</v>
      </c>
      <c r="J42" s="6">
        <v>28594.520609399999</v>
      </c>
      <c r="K42" s="6">
        <v>54826.763997499998</v>
      </c>
      <c r="L42" s="6">
        <v>71.886205599999997</v>
      </c>
      <c r="M42" s="6">
        <v>0</v>
      </c>
      <c r="N42" s="6">
        <v>0</v>
      </c>
      <c r="O42" s="6">
        <v>31.0024825107485</v>
      </c>
      <c r="P42" s="6">
        <v>5.6586108190176896</v>
      </c>
      <c r="Q42" s="6">
        <v>16.5983806640686</v>
      </c>
      <c r="R42" s="6">
        <v>1.8308294591804</v>
      </c>
      <c r="S42" s="6">
        <v>0.61268196997737301</v>
      </c>
      <c r="T42" s="6">
        <v>1.6484814369232099</v>
      </c>
      <c r="U42" s="6">
        <v>14.6061569822695</v>
      </c>
      <c r="V42" s="6">
        <v>28.005656493295898</v>
      </c>
      <c r="W42" s="6">
        <v>3.6719664518807697E-2</v>
      </c>
      <c r="X42" s="6">
        <v>0</v>
      </c>
      <c r="Y42" s="6">
        <v>0</v>
      </c>
    </row>
    <row r="43" spans="1:25" x14ac:dyDescent="0.25">
      <c r="A43" s="6" t="s">
        <v>59</v>
      </c>
      <c r="B43" s="6" t="s">
        <v>60</v>
      </c>
      <c r="C43" s="6" t="s">
        <v>22</v>
      </c>
      <c r="D43" s="6">
        <v>72407.123467099998</v>
      </c>
      <c r="E43" s="6">
        <v>11957.1448425</v>
      </c>
      <c r="F43" s="6">
        <v>24941.690386099999</v>
      </c>
      <c r="G43" s="6">
        <v>2502.0298886999999</v>
      </c>
      <c r="H43" s="6">
        <v>896.80631970000002</v>
      </c>
      <c r="I43" s="6">
        <v>4249.5592937000001</v>
      </c>
      <c r="J43" s="6">
        <v>35440.525626499999</v>
      </c>
      <c r="K43" s="6">
        <v>59952.0270122</v>
      </c>
      <c r="L43" s="6">
        <v>185.1640348</v>
      </c>
      <c r="M43" s="6">
        <v>49.3222959</v>
      </c>
      <c r="N43" s="6">
        <v>0</v>
      </c>
      <c r="O43" s="6">
        <v>34.060894224241999</v>
      </c>
      <c r="P43" s="6">
        <v>5.6247372662081698</v>
      </c>
      <c r="Q43" s="6">
        <v>11.732772099429599</v>
      </c>
      <c r="R43" s="6">
        <v>1.1769750171559501</v>
      </c>
      <c r="S43" s="6">
        <v>0.42186491787390001</v>
      </c>
      <c r="T43" s="6">
        <v>1.99902692817411</v>
      </c>
      <c r="U43" s="6">
        <v>16.671508779992401</v>
      </c>
      <c r="V43" s="6">
        <v>28.201916507832099</v>
      </c>
      <c r="W43" s="6">
        <v>8.7102653737133204E-2</v>
      </c>
      <c r="X43" s="6">
        <v>2.3201605354616801E-2</v>
      </c>
      <c r="Y43" s="6">
        <v>0</v>
      </c>
    </row>
    <row r="44" spans="1:25" x14ac:dyDescent="0.25">
      <c r="A44" s="6" t="s">
        <v>61</v>
      </c>
      <c r="B44" s="6" t="s">
        <v>62</v>
      </c>
      <c r="C44" s="6" t="s">
        <v>22</v>
      </c>
      <c r="D44" s="6">
        <v>53573.981604100001</v>
      </c>
      <c r="E44" s="6">
        <v>12315.517154700001</v>
      </c>
      <c r="F44" s="6">
        <v>33520.548680599997</v>
      </c>
      <c r="G44" s="6">
        <v>4262.4882208999998</v>
      </c>
      <c r="H44" s="6">
        <v>683.43456570000001</v>
      </c>
      <c r="I44" s="6">
        <v>4452.2436482000003</v>
      </c>
      <c r="J44" s="6">
        <v>49631.396012999998</v>
      </c>
      <c r="K44" s="6">
        <v>109614.8191106</v>
      </c>
      <c r="L44" s="6">
        <v>288.29416409999999</v>
      </c>
      <c r="M44" s="6">
        <v>103.13900820000001</v>
      </c>
      <c r="N44" s="6">
        <v>0</v>
      </c>
      <c r="O44" s="6">
        <v>19.957089735342201</v>
      </c>
      <c r="P44" s="6">
        <v>4.58770981051528</v>
      </c>
      <c r="Q44" s="6">
        <v>12.486893412929501</v>
      </c>
      <c r="R44" s="6">
        <v>1.5878390474870101</v>
      </c>
      <c r="S44" s="6">
        <v>0.254589346311825</v>
      </c>
      <c r="T44" s="6">
        <v>1.6585257124875501</v>
      </c>
      <c r="U44" s="6">
        <v>18.488419084497298</v>
      </c>
      <c r="V44" s="6">
        <v>40.833119283150999</v>
      </c>
      <c r="W44" s="6">
        <v>0.107393782034652</v>
      </c>
      <c r="X44" s="6">
        <v>3.84207852437101E-2</v>
      </c>
      <c r="Y44" s="6">
        <v>0</v>
      </c>
    </row>
    <row r="45" spans="1:25" x14ac:dyDescent="0.25">
      <c r="A45" s="6" t="s">
        <v>63</v>
      </c>
      <c r="B45" s="6" t="s">
        <v>64</v>
      </c>
      <c r="C45" s="6" t="s">
        <v>22</v>
      </c>
      <c r="D45" s="6">
        <v>82062.561863199997</v>
      </c>
      <c r="E45" s="6">
        <v>15514.699973500001</v>
      </c>
      <c r="F45" s="6">
        <v>43650.187586400003</v>
      </c>
      <c r="G45" s="6">
        <v>9418.4022033000001</v>
      </c>
      <c r="H45" s="6">
        <v>3909.0264425</v>
      </c>
      <c r="I45" s="6">
        <v>14050.033653300001</v>
      </c>
      <c r="J45" s="6">
        <v>18960.514922999999</v>
      </c>
      <c r="K45" s="6">
        <v>57315.204362999997</v>
      </c>
      <c r="L45" s="6">
        <v>929.82191</v>
      </c>
      <c r="M45" s="6">
        <v>640.84020980000003</v>
      </c>
      <c r="N45" s="6">
        <v>154.3962033</v>
      </c>
      <c r="O45" s="6">
        <v>33.2768323738687</v>
      </c>
      <c r="P45" s="6">
        <v>6.29129847554203</v>
      </c>
      <c r="Q45" s="6">
        <v>17.700397628604001</v>
      </c>
      <c r="R45" s="6">
        <v>3.8192152941966202</v>
      </c>
      <c r="S45" s="6">
        <v>1.5851323029488</v>
      </c>
      <c r="T45" s="6">
        <v>5.6973680093911501</v>
      </c>
      <c r="U45" s="6">
        <v>7.6885959015842804</v>
      </c>
      <c r="V45" s="6">
        <v>23.241639119688099</v>
      </c>
      <c r="W45" s="6">
        <v>0.37704803669425502</v>
      </c>
      <c r="X45" s="6">
        <v>0.25986432492198902</v>
      </c>
      <c r="Y45" s="6">
        <v>6.2608532560081295E-2</v>
      </c>
    </row>
    <row r="46" spans="1:25" x14ac:dyDescent="0.25">
      <c r="A46" s="6" t="s">
        <v>65</v>
      </c>
      <c r="B46" s="6" t="s">
        <v>66</v>
      </c>
      <c r="C46" s="6" t="s">
        <v>22</v>
      </c>
      <c r="D46" s="6">
        <v>43955.307181099997</v>
      </c>
      <c r="E46" s="6">
        <v>11808.731575199999</v>
      </c>
      <c r="F46" s="6">
        <v>23468.226775399999</v>
      </c>
      <c r="G46" s="6">
        <v>3016.6310744000002</v>
      </c>
      <c r="H46" s="6">
        <v>1037.8003177999999</v>
      </c>
      <c r="I46" s="6">
        <v>5629.6572624</v>
      </c>
      <c r="J46" s="6">
        <v>15031.8941366</v>
      </c>
      <c r="K46" s="6">
        <v>25441.1663744</v>
      </c>
      <c r="L46" s="6">
        <v>102.4459628</v>
      </c>
      <c r="M46" s="6">
        <v>314.59951740000002</v>
      </c>
      <c r="N46" s="6">
        <v>0</v>
      </c>
      <c r="O46" s="6">
        <v>33.862187691579201</v>
      </c>
      <c r="P46" s="6">
        <v>9.0971832673447093</v>
      </c>
      <c r="Q46" s="6">
        <v>18.079398161932101</v>
      </c>
      <c r="R46" s="6">
        <v>2.3239452568654899</v>
      </c>
      <c r="S46" s="6">
        <v>0.79949820400378402</v>
      </c>
      <c r="T46" s="6">
        <v>4.33696231659186</v>
      </c>
      <c r="U46" s="6">
        <v>11.5802357725841</v>
      </c>
      <c r="V46" s="6">
        <v>19.599306798453</v>
      </c>
      <c r="W46" s="6">
        <v>7.8922083430911893E-2</v>
      </c>
      <c r="X46" s="6">
        <v>0.24236044721488501</v>
      </c>
      <c r="Y46" s="6">
        <v>0</v>
      </c>
    </row>
    <row r="47" spans="1:25" x14ac:dyDescent="0.25">
      <c r="A47" s="6" t="s">
        <v>67</v>
      </c>
      <c r="B47" s="6" t="s">
        <v>68</v>
      </c>
      <c r="C47" s="6" t="s">
        <v>22</v>
      </c>
      <c r="D47" s="6">
        <v>120597.1367171</v>
      </c>
      <c r="E47" s="6">
        <v>28060.298642500002</v>
      </c>
      <c r="F47" s="6">
        <v>42170.012732000003</v>
      </c>
      <c r="G47" s="6">
        <v>4826.5885062999996</v>
      </c>
      <c r="H47" s="6">
        <v>994.11308750000001</v>
      </c>
      <c r="I47" s="6">
        <v>4478.9735895000003</v>
      </c>
      <c r="J47" s="6">
        <v>45919.259490299999</v>
      </c>
      <c r="K47" s="6">
        <v>84408.393446000002</v>
      </c>
      <c r="L47" s="6">
        <v>237.0784524</v>
      </c>
      <c r="M47" s="6">
        <v>46.127802799999998</v>
      </c>
      <c r="N47" s="6">
        <v>19.762713600000001</v>
      </c>
      <c r="O47" s="6">
        <v>36.350963457286703</v>
      </c>
      <c r="P47" s="6">
        <v>8.4580688921898304</v>
      </c>
      <c r="Q47" s="6">
        <v>12.711086129766199</v>
      </c>
      <c r="R47" s="6">
        <v>1.45485330076658</v>
      </c>
      <c r="S47" s="6">
        <v>0.29965030265099901</v>
      </c>
      <c r="T47" s="6">
        <v>1.35007355655551</v>
      </c>
      <c r="U47" s="6">
        <v>13.8412019485441</v>
      </c>
      <c r="V47" s="6">
        <v>25.442780062362399</v>
      </c>
      <c r="W47" s="6">
        <v>7.1461316531244698E-2</v>
      </c>
      <c r="X47" s="6">
        <v>1.39040620664252E-2</v>
      </c>
      <c r="Y47" s="6">
        <v>5.9569712801361904E-3</v>
      </c>
    </row>
    <row r="48" spans="1:25" x14ac:dyDescent="0.25">
      <c r="A48" s="6" t="s">
        <v>69</v>
      </c>
      <c r="B48" s="6" t="s">
        <v>70</v>
      </c>
      <c r="C48" s="6" t="s">
        <v>22</v>
      </c>
      <c r="D48" s="6">
        <v>81370.628341899996</v>
      </c>
      <c r="E48" s="6">
        <v>13261.0258326</v>
      </c>
      <c r="F48" s="6">
        <v>38810.492057000003</v>
      </c>
      <c r="G48" s="6">
        <v>3399.0212344000001</v>
      </c>
      <c r="H48" s="6">
        <v>1064.0174078</v>
      </c>
      <c r="I48" s="6">
        <v>6157.3517554999999</v>
      </c>
      <c r="J48" s="6">
        <v>30664.801300899999</v>
      </c>
      <c r="K48" s="6">
        <v>69838.422391900007</v>
      </c>
      <c r="L48" s="6">
        <v>186.8589375</v>
      </c>
      <c r="M48" s="6">
        <v>113.58477480000001</v>
      </c>
      <c r="N48" s="6">
        <v>20.897819500000001</v>
      </c>
      <c r="O48" s="6">
        <v>33.2278130313613</v>
      </c>
      <c r="P48" s="6">
        <v>5.41515895782742</v>
      </c>
      <c r="Q48" s="6">
        <v>15.8483202109069</v>
      </c>
      <c r="R48" s="6">
        <v>1.3879952062274199</v>
      </c>
      <c r="S48" s="6">
        <v>0.43449303770813902</v>
      </c>
      <c r="T48" s="6">
        <v>2.5143634388617202</v>
      </c>
      <c r="U48" s="6">
        <v>12.5220156834586</v>
      </c>
      <c r="V48" s="6">
        <v>28.518620157297701</v>
      </c>
      <c r="W48" s="6">
        <v>7.6304115686565102E-2</v>
      </c>
      <c r="X48" s="6">
        <v>4.6382506036520998E-2</v>
      </c>
      <c r="Y48" s="6">
        <v>8.5336546277052193E-3</v>
      </c>
    </row>
    <row r="49" spans="1:25" x14ac:dyDescent="0.25">
      <c r="A49" s="6" t="s">
        <v>71</v>
      </c>
      <c r="B49" s="6" t="s">
        <v>72</v>
      </c>
      <c r="C49" s="6" t="s">
        <v>22</v>
      </c>
      <c r="D49" s="6">
        <v>59739.378438699998</v>
      </c>
      <c r="E49" s="6">
        <v>13097.862797100001</v>
      </c>
      <c r="F49" s="6">
        <v>30284.314178100001</v>
      </c>
      <c r="G49" s="6">
        <v>4526.7379477000004</v>
      </c>
      <c r="H49" s="6">
        <v>2073.8807219999999</v>
      </c>
      <c r="I49" s="6">
        <v>9182.1429188999991</v>
      </c>
      <c r="J49" s="6">
        <v>15694.670772900001</v>
      </c>
      <c r="K49" s="6">
        <v>37070.590125000002</v>
      </c>
      <c r="L49" s="6">
        <v>781.62302669999997</v>
      </c>
      <c r="M49" s="6">
        <v>216.99850269999999</v>
      </c>
      <c r="N49" s="6">
        <v>74.979838900000004</v>
      </c>
      <c r="O49" s="6">
        <v>34.582771193400397</v>
      </c>
      <c r="P49" s="6">
        <v>7.5822749428076897</v>
      </c>
      <c r="Q49" s="6">
        <v>17.5314095215262</v>
      </c>
      <c r="R49" s="6">
        <v>2.6205016990330599</v>
      </c>
      <c r="S49" s="6">
        <v>1.20055722650218</v>
      </c>
      <c r="T49" s="6">
        <v>5.315487973402</v>
      </c>
      <c r="U49" s="6">
        <v>9.0855516491838593</v>
      </c>
      <c r="V49" s="6">
        <v>21.459944341615401</v>
      </c>
      <c r="W49" s="6">
        <v>0.452476925577591</v>
      </c>
      <c r="X49" s="6">
        <v>0.125619143759338</v>
      </c>
      <c r="Y49" s="6">
        <v>4.34053831922184E-2</v>
      </c>
    </row>
    <row r="50" spans="1:25" x14ac:dyDescent="0.25">
      <c r="A50" s="6" t="s">
        <v>73</v>
      </c>
      <c r="B50" s="6" t="s">
        <v>74</v>
      </c>
      <c r="C50" s="6" t="s">
        <v>22</v>
      </c>
      <c r="D50" s="6">
        <v>48947.321252000002</v>
      </c>
      <c r="E50" s="6">
        <v>13522.9228511</v>
      </c>
      <c r="F50" s="6">
        <v>28057.2660684</v>
      </c>
      <c r="G50" s="6">
        <v>4909.5702177000003</v>
      </c>
      <c r="H50" s="6">
        <v>1300.3452754</v>
      </c>
      <c r="I50" s="6">
        <v>13334.751311599999</v>
      </c>
      <c r="J50" s="6">
        <v>17244.515632999999</v>
      </c>
      <c r="K50" s="6">
        <v>42026.106099299999</v>
      </c>
      <c r="L50" s="6">
        <v>1608.6888234</v>
      </c>
      <c r="M50" s="6">
        <v>1183.0920695</v>
      </c>
      <c r="N50" s="6">
        <v>272.78710539999997</v>
      </c>
      <c r="O50" s="6">
        <v>28.390504528290201</v>
      </c>
      <c r="P50" s="6">
        <v>7.8435876084676801</v>
      </c>
      <c r="Q50" s="6">
        <v>16.273820895434699</v>
      </c>
      <c r="R50" s="6">
        <v>2.8476568672667701</v>
      </c>
      <c r="S50" s="6">
        <v>0.75422837216196104</v>
      </c>
      <c r="T50" s="6">
        <v>7.7344440474387604</v>
      </c>
      <c r="U50" s="6">
        <v>10.002191879843799</v>
      </c>
      <c r="V50" s="6">
        <v>24.376050108561</v>
      </c>
      <c r="W50" s="6">
        <v>0.93307429614407</v>
      </c>
      <c r="X50" s="6">
        <v>0.68621897781896601</v>
      </c>
      <c r="Y50" s="6">
        <v>0.158222418572118</v>
      </c>
    </row>
    <row r="51" spans="1:25" x14ac:dyDescent="0.25">
      <c r="A51" s="6" t="s">
        <v>75</v>
      </c>
      <c r="B51" s="6" t="s">
        <v>76</v>
      </c>
      <c r="C51" s="6" t="s">
        <v>22</v>
      </c>
      <c r="D51" s="6">
        <v>20728.637985599999</v>
      </c>
      <c r="E51" s="6">
        <v>7203.5660495000002</v>
      </c>
      <c r="F51" s="6">
        <v>21294.223234900001</v>
      </c>
      <c r="G51" s="6">
        <v>6057.6259644000002</v>
      </c>
      <c r="H51" s="6">
        <v>3145.3172838</v>
      </c>
      <c r="I51" s="6">
        <v>36436.710170400002</v>
      </c>
      <c r="J51" s="6">
        <v>2944.2720568</v>
      </c>
      <c r="K51" s="6">
        <v>13559.5767798</v>
      </c>
      <c r="L51" s="6">
        <v>6129.4611081000003</v>
      </c>
      <c r="M51" s="6">
        <v>3932.1999249</v>
      </c>
      <c r="N51" s="6">
        <v>1427.8738940999999</v>
      </c>
      <c r="O51" s="6">
        <v>16.8718283756217</v>
      </c>
      <c r="P51" s="6">
        <v>5.8632569184743399</v>
      </c>
      <c r="Q51" s="6">
        <v>17.332179763136999</v>
      </c>
      <c r="R51" s="6">
        <v>4.93053261415759</v>
      </c>
      <c r="S51" s="6">
        <v>2.5600935978531498</v>
      </c>
      <c r="T51" s="6">
        <v>29.657226924138602</v>
      </c>
      <c r="U51" s="6">
        <v>2.3964552262419399</v>
      </c>
      <c r="V51" s="6">
        <v>11.0366562643324</v>
      </c>
      <c r="W51" s="6">
        <v>4.9890019750816599</v>
      </c>
      <c r="X51" s="6">
        <v>3.20056736567224</v>
      </c>
      <c r="Y51" s="6">
        <v>1.16220097528943</v>
      </c>
    </row>
    <row r="52" spans="1:25" x14ac:dyDescent="0.25">
      <c r="A52" s="6" t="s">
        <v>77</v>
      </c>
      <c r="B52" s="6" t="s">
        <v>78</v>
      </c>
      <c r="C52" s="6" t="s">
        <v>22</v>
      </c>
      <c r="D52" s="6">
        <v>38695.197878500003</v>
      </c>
      <c r="E52" s="6">
        <v>17451.892325699999</v>
      </c>
      <c r="F52" s="6">
        <v>44593.996958299998</v>
      </c>
      <c r="G52" s="6">
        <v>8764.0610803</v>
      </c>
      <c r="H52" s="6">
        <v>3871.7264525000001</v>
      </c>
      <c r="I52" s="6">
        <v>69330.911248899996</v>
      </c>
      <c r="J52" s="6">
        <v>4515.1334918000002</v>
      </c>
      <c r="K52" s="6">
        <v>19098.9251128</v>
      </c>
      <c r="L52" s="6">
        <v>11060.2526626</v>
      </c>
      <c r="M52" s="6">
        <v>3960.0454628000002</v>
      </c>
      <c r="N52" s="6">
        <v>1513.3566267000001</v>
      </c>
      <c r="O52" s="6">
        <v>17.363357870856799</v>
      </c>
      <c r="P52" s="6">
        <v>7.8310350789847103</v>
      </c>
      <c r="Q52" s="6">
        <v>20.010274414673098</v>
      </c>
      <c r="R52" s="6">
        <v>3.9326205131993399</v>
      </c>
      <c r="S52" s="6">
        <v>1.73732596442342</v>
      </c>
      <c r="T52" s="6">
        <v>31.110253714353799</v>
      </c>
      <c r="U52" s="6">
        <v>2.0260363805084598</v>
      </c>
      <c r="V52" s="6">
        <v>8.5700937031904196</v>
      </c>
      <c r="W52" s="6">
        <v>4.9629704886332702</v>
      </c>
      <c r="X52" s="6">
        <v>1.7769565818311399</v>
      </c>
      <c r="Y52" s="6">
        <v>0.67907528934552497</v>
      </c>
    </row>
    <row r="53" spans="1:25" x14ac:dyDescent="0.25">
      <c r="A53" s="6" t="s">
        <v>79</v>
      </c>
      <c r="B53" s="6" t="s">
        <v>80</v>
      </c>
      <c r="C53" s="6" t="s">
        <v>22</v>
      </c>
      <c r="D53" s="6">
        <v>71705.187299900004</v>
      </c>
      <c r="E53" s="6">
        <v>13485.560357</v>
      </c>
      <c r="F53" s="6">
        <v>45311.809414000003</v>
      </c>
      <c r="G53" s="6">
        <v>6301.9608958999997</v>
      </c>
      <c r="H53" s="6">
        <v>2486.7943878000001</v>
      </c>
      <c r="I53" s="6">
        <v>21985.693126099999</v>
      </c>
      <c r="J53" s="6">
        <v>22430.815287000001</v>
      </c>
      <c r="K53" s="6">
        <v>34277.325455300001</v>
      </c>
      <c r="L53" s="6">
        <v>1878.2604629</v>
      </c>
      <c r="M53" s="6">
        <v>402.89031510000001</v>
      </c>
      <c r="N53" s="6">
        <v>56.401411600000003</v>
      </c>
      <c r="O53" s="6">
        <v>32.545528815926701</v>
      </c>
      <c r="P53" s="6">
        <v>6.1208220733324001</v>
      </c>
      <c r="Q53" s="6">
        <v>20.5661104100787</v>
      </c>
      <c r="R53" s="6">
        <v>2.8603321134430999</v>
      </c>
      <c r="S53" s="6">
        <v>1.12870548777637</v>
      </c>
      <c r="T53" s="6">
        <v>9.9788597745508802</v>
      </c>
      <c r="U53" s="6">
        <v>10.1808916868809</v>
      </c>
      <c r="V53" s="6">
        <v>15.5577821542057</v>
      </c>
      <c r="W53" s="6">
        <v>0.85250429321747301</v>
      </c>
      <c r="X53" s="6">
        <v>0.182863734877422</v>
      </c>
      <c r="Y53" s="6">
        <v>2.5599455710358401E-2</v>
      </c>
    </row>
    <row r="54" spans="1:25" x14ac:dyDescent="0.25">
      <c r="A54" s="6" t="s">
        <v>81</v>
      </c>
      <c r="B54" s="6" t="s">
        <v>82</v>
      </c>
      <c r="C54" s="6" t="s">
        <v>22</v>
      </c>
      <c r="D54" s="6">
        <v>43096.209625199997</v>
      </c>
      <c r="E54" s="6">
        <v>12435.1789689</v>
      </c>
      <c r="F54" s="6">
        <v>30372.933491100001</v>
      </c>
      <c r="G54" s="6">
        <v>7457.5860763999999</v>
      </c>
      <c r="H54" s="6">
        <v>3068.9828576</v>
      </c>
      <c r="I54" s="6">
        <v>35468.046718999998</v>
      </c>
      <c r="J54" s="6">
        <v>5346.7088485000004</v>
      </c>
      <c r="K54" s="6">
        <v>21118.035520199999</v>
      </c>
      <c r="L54" s="6">
        <v>6633.0754698000001</v>
      </c>
      <c r="M54" s="6">
        <v>2564.8330477</v>
      </c>
      <c r="N54" s="6">
        <v>547.69835230000001</v>
      </c>
      <c r="O54" s="6">
        <v>25.6358288631946</v>
      </c>
      <c r="P54" s="6">
        <v>7.3970802235821296</v>
      </c>
      <c r="Q54" s="6">
        <v>18.067373716219599</v>
      </c>
      <c r="R54" s="6">
        <v>4.4361534819373496</v>
      </c>
      <c r="S54" s="6">
        <v>1.82558791146</v>
      </c>
      <c r="T54" s="6">
        <v>21.098207561817599</v>
      </c>
      <c r="U54" s="6">
        <v>3.1804957840497798</v>
      </c>
      <c r="V54" s="6">
        <v>12.562087228342801</v>
      </c>
      <c r="W54" s="6">
        <v>3.9456924184120199</v>
      </c>
      <c r="X54" s="6">
        <v>1.5256938288850199</v>
      </c>
      <c r="Y54" s="6">
        <v>0.32579898209902702</v>
      </c>
    </row>
    <row r="55" spans="1:25" x14ac:dyDescent="0.25">
      <c r="A55" s="6" t="s">
        <v>83</v>
      </c>
      <c r="B55" s="6" t="s">
        <v>84</v>
      </c>
      <c r="C55" s="6" t="s">
        <v>22</v>
      </c>
      <c r="D55" s="6">
        <v>63759.965063800002</v>
      </c>
      <c r="E55" s="6">
        <v>15853.5353798</v>
      </c>
      <c r="F55" s="6">
        <v>34483.109426000003</v>
      </c>
      <c r="G55" s="6">
        <v>7582.7718378999998</v>
      </c>
      <c r="H55" s="6">
        <v>3353.8343694999999</v>
      </c>
      <c r="I55" s="6">
        <v>7492.5628757000004</v>
      </c>
      <c r="J55" s="6">
        <v>23467.406432899999</v>
      </c>
      <c r="K55" s="6">
        <v>65533.901338999996</v>
      </c>
      <c r="L55" s="6">
        <v>606.17695739999999</v>
      </c>
      <c r="M55" s="6">
        <v>139.75996749999999</v>
      </c>
      <c r="N55" s="6">
        <v>158.68578679999999</v>
      </c>
      <c r="O55" s="6">
        <v>28.664962035037401</v>
      </c>
      <c r="P55" s="6">
        <v>7.1273720010411301</v>
      </c>
      <c r="Q55" s="6">
        <v>15.5027848832296</v>
      </c>
      <c r="R55" s="6">
        <v>3.4090336567195001</v>
      </c>
      <c r="S55" s="6">
        <v>1.5078040707413001</v>
      </c>
      <c r="T55" s="6">
        <v>3.3684778553777699</v>
      </c>
      <c r="U55" s="6">
        <v>10.5503871243774</v>
      </c>
      <c r="V55" s="6">
        <v>29.462481543247598</v>
      </c>
      <c r="W55" s="6">
        <v>0.272522725710381</v>
      </c>
      <c r="X55" s="6">
        <v>6.2832753411907097E-2</v>
      </c>
      <c r="Y55" s="6">
        <v>7.1341351105987202E-2</v>
      </c>
    </row>
    <row r="56" spans="1:25" x14ac:dyDescent="0.25">
      <c r="A56" s="6" t="s">
        <v>85</v>
      </c>
      <c r="B56" s="6" t="s">
        <v>86</v>
      </c>
      <c r="C56" s="6" t="s">
        <v>22</v>
      </c>
      <c r="D56" s="6">
        <v>109813.7813105</v>
      </c>
      <c r="E56" s="6">
        <v>26680.924814999998</v>
      </c>
      <c r="F56" s="6">
        <v>46895.944192100003</v>
      </c>
      <c r="G56" s="6">
        <v>10602.958998</v>
      </c>
      <c r="H56" s="6">
        <v>4038.6533637000002</v>
      </c>
      <c r="I56" s="6">
        <v>16733.8457003</v>
      </c>
      <c r="J56" s="6">
        <v>25727.939171599999</v>
      </c>
      <c r="K56" s="6">
        <v>53533.7256652</v>
      </c>
      <c r="L56" s="6">
        <v>1245.6242258</v>
      </c>
      <c r="M56" s="6">
        <v>236.12883360000001</v>
      </c>
      <c r="N56" s="6">
        <v>131.8769131</v>
      </c>
      <c r="O56" s="6">
        <v>37.1442497992524</v>
      </c>
      <c r="P56" s="6">
        <v>9.0247592276350499</v>
      </c>
      <c r="Q56" s="6">
        <v>15.862441351672199</v>
      </c>
      <c r="R56" s="6">
        <v>3.5864256100912999</v>
      </c>
      <c r="S56" s="6">
        <v>1.3660648745871</v>
      </c>
      <c r="T56" s="6">
        <v>5.6601834248526801</v>
      </c>
      <c r="U56" s="6">
        <v>8.7024141050910693</v>
      </c>
      <c r="V56" s="6">
        <v>18.1076551145289</v>
      </c>
      <c r="W56" s="6">
        <v>0.42132942556902597</v>
      </c>
      <c r="X56" s="6">
        <v>7.9870015178194004E-2</v>
      </c>
      <c r="Y56" s="6">
        <v>4.4607051542012E-2</v>
      </c>
    </row>
    <row r="57" spans="1:25" x14ac:dyDescent="0.25">
      <c r="A57" s="6" t="s">
        <v>87</v>
      </c>
      <c r="B57" s="6" t="s">
        <v>88</v>
      </c>
      <c r="C57" s="6" t="s">
        <v>22</v>
      </c>
      <c r="D57" s="6">
        <v>41786.740135799999</v>
      </c>
      <c r="E57" s="6">
        <v>9855.2902438000001</v>
      </c>
      <c r="F57" s="6">
        <v>28028.638371500001</v>
      </c>
      <c r="G57" s="6">
        <v>7607.3841697999997</v>
      </c>
      <c r="H57" s="6">
        <v>2950.4969728999999</v>
      </c>
      <c r="I57" s="6">
        <v>20768.143902600001</v>
      </c>
      <c r="J57" s="6">
        <v>6455.8277119000004</v>
      </c>
      <c r="K57" s="6">
        <v>26299.8032637</v>
      </c>
      <c r="L57" s="6">
        <v>3494.8310574000002</v>
      </c>
      <c r="M57" s="6">
        <v>700.91043390000004</v>
      </c>
      <c r="N57" s="6">
        <v>227.6630055</v>
      </c>
      <c r="O57" s="6">
        <v>28.200799376526898</v>
      </c>
      <c r="P57" s="6">
        <v>6.65108266544914</v>
      </c>
      <c r="Q57" s="6">
        <v>18.915809296038201</v>
      </c>
      <c r="R57" s="6">
        <v>5.1340284993635699</v>
      </c>
      <c r="S57" s="6">
        <v>1.9912147471517501</v>
      </c>
      <c r="T57" s="6">
        <v>14.015887760488299</v>
      </c>
      <c r="U57" s="6">
        <v>4.3568725753923703</v>
      </c>
      <c r="V57" s="6">
        <v>17.749062814457599</v>
      </c>
      <c r="W57" s="6">
        <v>2.35857186237306</v>
      </c>
      <c r="X57" s="6">
        <v>0.47302647833</v>
      </c>
      <c r="Y57" s="6">
        <v>0.153643924429085</v>
      </c>
    </row>
    <row r="58" spans="1:25" x14ac:dyDescent="0.25">
      <c r="A58" s="6" t="s">
        <v>89</v>
      </c>
      <c r="B58" s="6" t="s">
        <v>90</v>
      </c>
      <c r="C58" s="6" t="s">
        <v>22</v>
      </c>
      <c r="D58" s="6">
        <v>67487.005135600004</v>
      </c>
      <c r="E58" s="6">
        <v>12194.873090900001</v>
      </c>
      <c r="F58" s="6">
        <v>30931.240777200001</v>
      </c>
      <c r="G58" s="6">
        <v>5829.5461096999998</v>
      </c>
      <c r="H58" s="6">
        <v>1495.8503429</v>
      </c>
      <c r="I58" s="6">
        <v>11118.8626958</v>
      </c>
      <c r="J58" s="6">
        <v>16992.871783899998</v>
      </c>
      <c r="K58" s="6">
        <v>49463.481651000002</v>
      </c>
      <c r="L58" s="6">
        <v>780.94529660000001</v>
      </c>
      <c r="M58" s="6">
        <v>263.56728909999998</v>
      </c>
      <c r="N58" s="6">
        <v>148.2602287</v>
      </c>
      <c r="O58" s="6">
        <v>34.308476652040802</v>
      </c>
      <c r="P58" s="6">
        <v>6.19952712189684</v>
      </c>
      <c r="Q58" s="6">
        <v>15.724564305246201</v>
      </c>
      <c r="R58" s="6">
        <v>2.9635756720094002</v>
      </c>
      <c r="S58" s="6">
        <v>0.76044782934455601</v>
      </c>
      <c r="T58" s="6">
        <v>5.6525139977632897</v>
      </c>
      <c r="U58" s="6">
        <v>8.6386933851583692</v>
      </c>
      <c r="V58" s="6">
        <v>25.145829214709</v>
      </c>
      <c r="W58" s="6">
        <v>0.39701040846437902</v>
      </c>
      <c r="X58" s="6">
        <v>0.13399012396771801</v>
      </c>
      <c r="Y58" s="6">
        <v>7.5371289399490102E-2</v>
      </c>
    </row>
    <row r="59" spans="1:25" x14ac:dyDescent="0.25">
      <c r="A59" s="6" t="s">
        <v>91</v>
      </c>
      <c r="B59" s="6" t="s">
        <v>92</v>
      </c>
      <c r="C59" s="6" t="s">
        <v>22</v>
      </c>
      <c r="D59" s="6">
        <v>30420.815528700001</v>
      </c>
      <c r="E59" s="6">
        <v>9314.4887653000005</v>
      </c>
      <c r="F59" s="6">
        <v>24987.333021099999</v>
      </c>
      <c r="G59" s="6">
        <v>7534.1119990999996</v>
      </c>
      <c r="H59" s="6">
        <v>3331.5509170999999</v>
      </c>
      <c r="I59" s="6">
        <v>28030.3192461</v>
      </c>
      <c r="J59" s="6">
        <v>3635.1386105000001</v>
      </c>
      <c r="K59" s="6">
        <v>24245.5913616</v>
      </c>
      <c r="L59" s="6">
        <v>4889.5987562</v>
      </c>
      <c r="M59" s="6">
        <v>2479.2525261999999</v>
      </c>
      <c r="N59" s="6">
        <v>780.08099879999997</v>
      </c>
      <c r="O59" s="6">
        <v>21.783881012846301</v>
      </c>
      <c r="P59" s="6">
        <v>6.6699630313119096</v>
      </c>
      <c r="Q59" s="6">
        <v>17.893047240843199</v>
      </c>
      <c r="R59" s="6">
        <v>5.3950624423928799</v>
      </c>
      <c r="S59" s="6">
        <v>2.3856726884220598</v>
      </c>
      <c r="T59" s="6">
        <v>20.072083164012099</v>
      </c>
      <c r="U59" s="6">
        <v>2.6030671952771001</v>
      </c>
      <c r="V59" s="6">
        <v>17.361897376120702</v>
      </c>
      <c r="W59" s="6">
        <v>3.5013669309796298</v>
      </c>
      <c r="X59" s="6">
        <v>1.7753548382220901</v>
      </c>
      <c r="Y59" s="6">
        <v>0.55860407957207903</v>
      </c>
    </row>
    <row r="60" spans="1:25" x14ac:dyDescent="0.25">
      <c r="A60" s="6" t="s">
        <v>93</v>
      </c>
      <c r="B60" s="6" t="s">
        <v>94</v>
      </c>
      <c r="C60" s="6" t="s">
        <v>22</v>
      </c>
      <c r="D60" s="6">
        <v>35548.1617998</v>
      </c>
      <c r="E60" s="6">
        <v>7475.2017998000001</v>
      </c>
      <c r="F60" s="6">
        <v>24510.475588500001</v>
      </c>
      <c r="G60" s="6">
        <v>4340.3142550000002</v>
      </c>
      <c r="H60" s="6">
        <v>1610.1197073000001</v>
      </c>
      <c r="I60" s="6">
        <v>12404.3037819</v>
      </c>
      <c r="J60" s="6">
        <v>8517.5339566000002</v>
      </c>
      <c r="K60" s="6">
        <v>19266.390574500001</v>
      </c>
      <c r="L60" s="6">
        <v>942.06587620000005</v>
      </c>
      <c r="M60" s="6">
        <v>382.27221129999998</v>
      </c>
      <c r="N60" s="6">
        <v>51.9794123</v>
      </c>
      <c r="O60" s="6">
        <v>30.898328309802601</v>
      </c>
      <c r="P60" s="6">
        <v>6.49741724179807</v>
      </c>
      <c r="Q60" s="6">
        <v>21.304413039076898</v>
      </c>
      <c r="R60" s="6">
        <v>3.7725847984483099</v>
      </c>
      <c r="S60" s="6">
        <v>1.39950998350971</v>
      </c>
      <c r="T60" s="6">
        <v>10.781774114402401</v>
      </c>
      <c r="U60" s="6">
        <v>7.4034084255349502</v>
      </c>
      <c r="V60" s="6">
        <v>16.746274101833801</v>
      </c>
      <c r="W60" s="6">
        <v>0.81884011038942806</v>
      </c>
      <c r="X60" s="6">
        <v>0.332269565863406</v>
      </c>
      <c r="Y60" s="6">
        <v>4.5180309340356099E-2</v>
      </c>
    </row>
    <row r="61" spans="1:25" x14ac:dyDescent="0.25">
      <c r="A61" t="s">
        <v>23</v>
      </c>
    </row>
    <row r="62" spans="1:25" x14ac:dyDescent="0.25">
      <c r="A62" t="s">
        <v>24</v>
      </c>
    </row>
    <row r="63" spans="1:25" x14ac:dyDescent="0.25">
      <c r="A63" t="s">
        <v>25</v>
      </c>
    </row>
    <row r="64" spans="1:2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1747</v>
      </c>
    </row>
    <row r="9" spans="1:4" x14ac:dyDescent="0.25">
      <c r="A9" t="s">
        <v>1723</v>
      </c>
    </row>
    <row r="10" spans="1:4" x14ac:dyDescent="0.25">
      <c r="A10" t="s">
        <v>1748</v>
      </c>
    </row>
    <row r="11" spans="1:4" x14ac:dyDescent="0.25">
      <c r="A11" t="s">
        <v>1749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1750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6.1340786076729303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1751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4.6193029490616597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5.06676086818059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6.0861645863587102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5.3564586688790401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6.1295297932781097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6.2375991795328396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5.8451582042931598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5.9281262668740897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6.3019421662718402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6.5930673630054102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6.1109486887285103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6.3288805674188904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6.0373949384122998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6.0545661224935703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6.4161905257432501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5.84762754451899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6.5360530087269701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6.10280038066609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6.2534214746266903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5.9334980833529398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6.2416173581762298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6.24625490813058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6.21530224436093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5.8169434299355798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6.1908429388806701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6.4405665263573599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6.0322010554449701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6.26558438985015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5.9901554725182597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6.1640626645231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6.0775769064329097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5.9980985451997801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6.3922555277819599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1752</v>
      </c>
    </row>
    <row r="9" spans="1:9" x14ac:dyDescent="0.25">
      <c r="A9" t="s">
        <v>1753</v>
      </c>
    </row>
    <row r="10" spans="1:9" x14ac:dyDescent="0.25">
      <c r="A10" t="s">
        <v>4</v>
      </c>
    </row>
    <row r="11" spans="1:9" x14ac:dyDescent="0.25">
      <c r="A11" t="s">
        <v>1754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1755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1756</v>
      </c>
      <c r="G16" s="5" t="s">
        <v>113</v>
      </c>
      <c r="H16" s="5" t="s">
        <v>114</v>
      </c>
      <c r="I16" s="5" t="s">
        <v>1757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2946308.2876721001</v>
      </c>
      <c r="E17" s="6">
        <v>3384318.8336805999</v>
      </c>
      <c r="F17" s="6">
        <v>1526827.8785778</v>
      </c>
      <c r="G17" s="6">
        <v>37.496979463428801</v>
      </c>
      <c r="H17" s="6">
        <v>43.071437681928003</v>
      </c>
      <c r="I17" s="6">
        <v>19.431582854643199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1758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1756</v>
      </c>
      <c r="G27" s="5" t="s">
        <v>113</v>
      </c>
      <c r="H27" s="5" t="s">
        <v>114</v>
      </c>
      <c r="I27" s="5" t="s">
        <v>1757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1407.6132720000001</v>
      </c>
      <c r="E28" s="6">
        <v>1324.6001816</v>
      </c>
      <c r="F28" s="6">
        <v>851.78649280000002</v>
      </c>
      <c r="G28" s="6">
        <v>39.274924471299101</v>
      </c>
      <c r="H28" s="6">
        <v>36.958710976837899</v>
      </c>
      <c r="I28" s="6">
        <v>23.766364551862999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10908.2491223</v>
      </c>
      <c r="E29" s="6">
        <v>10822.7630888</v>
      </c>
      <c r="F29" s="6">
        <v>4366.8600599000001</v>
      </c>
      <c r="G29" s="6">
        <v>41.797465360504702</v>
      </c>
      <c r="H29" s="6">
        <v>41.4699059617449</v>
      </c>
      <c r="I29" s="6">
        <v>16.732628677750299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178936.6713126</v>
      </c>
      <c r="E30" s="6">
        <v>173984.4371788</v>
      </c>
      <c r="F30" s="6">
        <v>70832.433841399994</v>
      </c>
      <c r="G30" s="6">
        <v>42.226590089970301</v>
      </c>
      <c r="H30" s="6">
        <v>41.057931037225202</v>
      </c>
      <c r="I30" s="6">
        <v>16.7154788728045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95785.783095000006</v>
      </c>
      <c r="E31" s="6">
        <v>90964.815495799994</v>
      </c>
      <c r="F31" s="6">
        <v>39260.007126299999</v>
      </c>
      <c r="G31" s="6">
        <v>42.381101006780298</v>
      </c>
      <c r="H31" s="6">
        <v>40.248029603381397</v>
      </c>
      <c r="I31" s="6">
        <v>17.370869389838401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114844.09828239999</v>
      </c>
      <c r="E32" s="6">
        <v>108748.1677601</v>
      </c>
      <c r="F32" s="6">
        <v>48275.775874600004</v>
      </c>
      <c r="G32" s="6">
        <v>42.242588526612899</v>
      </c>
      <c r="H32" s="6">
        <v>40.000349799576803</v>
      </c>
      <c r="I32" s="6">
        <v>17.757061673810298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14658.4726821</v>
      </c>
      <c r="E33" s="6">
        <v>15799.381781800001</v>
      </c>
      <c r="F33" s="6">
        <v>5989.2963683999997</v>
      </c>
      <c r="G33" s="6">
        <v>40.2184322981687</v>
      </c>
      <c r="H33" s="6">
        <v>43.3487431006496</v>
      </c>
      <c r="I33" s="6">
        <v>16.4328246011817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5230.5643941999997</v>
      </c>
      <c r="E34" s="6">
        <v>5392.8386553</v>
      </c>
      <c r="F34" s="6">
        <v>1968.9440494</v>
      </c>
      <c r="G34" s="6">
        <v>41.537644675129002</v>
      </c>
      <c r="H34" s="6">
        <v>42.826318341964097</v>
      </c>
      <c r="I34" s="6">
        <v>15.6360369829068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90547.446582599994</v>
      </c>
      <c r="E35" s="6">
        <v>122369.9037218</v>
      </c>
      <c r="F35" s="6">
        <v>57801.019586199996</v>
      </c>
      <c r="G35" s="6">
        <v>33.447100992515303</v>
      </c>
      <c r="H35" s="6">
        <v>45.201921011585199</v>
      </c>
      <c r="I35" s="6">
        <v>21.350977995899601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68105.824051000003</v>
      </c>
      <c r="E36" s="6">
        <v>77976.248041500003</v>
      </c>
      <c r="F36" s="6">
        <v>35295.927903600001</v>
      </c>
      <c r="G36" s="6">
        <v>37.549109623253301</v>
      </c>
      <c r="H36" s="6">
        <v>42.991017677544498</v>
      </c>
      <c r="I36" s="6">
        <v>19.459872699202201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125039.7497242</v>
      </c>
      <c r="E37" s="6">
        <v>124983.2641953</v>
      </c>
      <c r="F37" s="6">
        <v>47078.986076599998</v>
      </c>
      <c r="G37" s="6">
        <v>42.086471893774302</v>
      </c>
      <c r="H37" s="6">
        <v>42.067459726605897</v>
      </c>
      <c r="I37" s="6">
        <v>15.846068379619799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150526.09971109999</v>
      </c>
      <c r="E38" s="6">
        <v>169195.13482219999</v>
      </c>
      <c r="F38" s="6">
        <v>76808.804948000005</v>
      </c>
      <c r="G38" s="6">
        <v>37.960831393253997</v>
      </c>
      <c r="H38" s="6">
        <v>42.668932483280102</v>
      </c>
      <c r="I38" s="6">
        <v>19.370236123465801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91828.250302</v>
      </c>
      <c r="E39" s="6">
        <v>107358.0012741</v>
      </c>
      <c r="F39" s="6">
        <v>46659.838348899997</v>
      </c>
      <c r="G39" s="6">
        <v>37.351926292589802</v>
      </c>
      <c r="H39" s="6">
        <v>43.668785339173603</v>
      </c>
      <c r="I39" s="6">
        <v>18.979288368236599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92615.849050999997</v>
      </c>
      <c r="E40" s="6">
        <v>132644.03439360001</v>
      </c>
      <c r="F40" s="6">
        <v>42648.018992899997</v>
      </c>
      <c r="G40" s="6">
        <v>34.570032540419803</v>
      </c>
      <c r="H40" s="6">
        <v>49.511057041157798</v>
      </c>
      <c r="I40" s="6">
        <v>15.918910418422399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109787.04400730001</v>
      </c>
      <c r="E41" s="6">
        <v>118408.7848371</v>
      </c>
      <c r="F41" s="6">
        <v>42219.268710800003</v>
      </c>
      <c r="G41" s="6">
        <v>40.599450622348897</v>
      </c>
      <c r="H41" s="6">
        <v>43.7877862248165</v>
      </c>
      <c r="I41" s="6">
        <v>15.612763152834599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111638.0823948</v>
      </c>
      <c r="E42" s="6">
        <v>111118.3787172</v>
      </c>
      <c r="F42" s="6">
        <v>38733.888371000001</v>
      </c>
      <c r="G42" s="6">
        <v>42.693002864359201</v>
      </c>
      <c r="H42" s="6">
        <v>42.494256073654498</v>
      </c>
      <c r="I42" s="6">
        <v>14.812741061986401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120355.2068769</v>
      </c>
      <c r="E43" s="6">
        <v>121584.7525554</v>
      </c>
      <c r="F43" s="6">
        <v>46721.236857800002</v>
      </c>
      <c r="G43" s="6">
        <v>41.69427980751</v>
      </c>
      <c r="H43" s="6">
        <v>42.120227490919603</v>
      </c>
      <c r="I43" s="6">
        <v>16.1854927015704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142844.49163100001</v>
      </c>
      <c r="E44" s="6">
        <v>149225.88307159999</v>
      </c>
      <c r="F44" s="6">
        <v>60507.178852999998</v>
      </c>
      <c r="G44" s="6">
        <v>40.514346472278802</v>
      </c>
      <c r="H44" s="6">
        <v>42.324272083324097</v>
      </c>
      <c r="I44" s="6">
        <v>17.161381444397101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120789.69530609999</v>
      </c>
      <c r="E45" s="6">
        <v>125592.7910365</v>
      </c>
      <c r="F45" s="6">
        <v>71169.144122199999</v>
      </c>
      <c r="G45" s="6">
        <v>38.037812978412397</v>
      </c>
      <c r="H45" s="6">
        <v>39.550353072560199</v>
      </c>
      <c r="I45" s="6">
        <v>22.4118339490274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57534.260060000001</v>
      </c>
      <c r="E46" s="6">
        <v>70741.842715299994</v>
      </c>
      <c r="F46" s="6">
        <v>35829.336851799999</v>
      </c>
      <c r="G46" s="6">
        <v>35.059325389052397</v>
      </c>
      <c r="H46" s="6">
        <v>43.107555042689697</v>
      </c>
      <c r="I46" s="6">
        <v>21.833119568257899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177430.11368040001</v>
      </c>
      <c r="E47" s="6">
        <v>188614.25071359999</v>
      </c>
      <c r="F47" s="6">
        <v>71041.950521899998</v>
      </c>
      <c r="G47" s="6">
        <v>40.593838705414399</v>
      </c>
      <c r="H47" s="6">
        <v>43.152632392503797</v>
      </c>
      <c r="I47" s="6">
        <v>16.253528902081801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131314.07395580001</v>
      </c>
      <c r="E48" s="6">
        <v>122656.5618085</v>
      </c>
      <c r="F48" s="6">
        <v>68013.561101300002</v>
      </c>
      <c r="G48" s="6">
        <v>40.782769848363699</v>
      </c>
      <c r="H48" s="6">
        <v>38.093969518540803</v>
      </c>
      <c r="I48" s="6">
        <v>21.123260633095502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82658.760861300005</v>
      </c>
      <c r="E49" s="6">
        <v>88099.744513500002</v>
      </c>
      <c r="F49" s="6">
        <v>52123.8483949</v>
      </c>
      <c r="G49" s="6">
        <v>37.086274199486297</v>
      </c>
      <c r="H49" s="6">
        <v>39.527465061021303</v>
      </c>
      <c r="I49" s="6">
        <v>23.3862607394924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72273.282461199997</v>
      </c>
      <c r="E50" s="6">
        <v>98345.776117300004</v>
      </c>
      <c r="F50" s="6">
        <v>43627.964414000002</v>
      </c>
      <c r="G50" s="6">
        <v>33.7336227368396</v>
      </c>
      <c r="H50" s="6">
        <v>45.9029837351545</v>
      </c>
      <c r="I50" s="6">
        <v>20.363393528005901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33990.9418745</v>
      </c>
      <c r="E51" s="6">
        <v>82598.664934900007</v>
      </c>
      <c r="F51" s="6">
        <v>28887.1552997</v>
      </c>
      <c r="G51" s="6">
        <v>23.365203749179202</v>
      </c>
      <c r="H51" s="6">
        <v>56.777909913168997</v>
      </c>
      <c r="I51" s="6">
        <v>19.856886337651702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71178.907875599994</v>
      </c>
      <c r="E52" s="6">
        <v>127207.1799162</v>
      </c>
      <c r="F52" s="6">
        <v>72657.638659999997</v>
      </c>
      <c r="G52" s="6">
        <v>26.261042381387799</v>
      </c>
      <c r="H52" s="6">
        <v>46.9323461499934</v>
      </c>
      <c r="I52" s="6">
        <v>26.806611468618801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106026.411569</v>
      </c>
      <c r="E53" s="6">
        <v>129656.7636916</v>
      </c>
      <c r="F53" s="6">
        <v>51948.284656000003</v>
      </c>
      <c r="G53" s="6">
        <v>36.8618966783894</v>
      </c>
      <c r="H53" s="6">
        <v>45.077393039410403</v>
      </c>
      <c r="I53" s="6">
        <v>18.060710282200201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70076.812346999999</v>
      </c>
      <c r="E54" s="6">
        <v>90663.126900799994</v>
      </c>
      <c r="F54" s="6">
        <v>54978.652334600003</v>
      </c>
      <c r="G54" s="6">
        <v>32.4852910604287</v>
      </c>
      <c r="H54" s="6">
        <v>42.028425197727401</v>
      </c>
      <c r="I54" s="6">
        <v>25.486283741844002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111203.0934936</v>
      </c>
      <c r="E55" s="6">
        <v>122048.8844535</v>
      </c>
      <c r="F55" s="6">
        <v>55732.022048899998</v>
      </c>
      <c r="G55" s="6">
        <v>38.480709483964198</v>
      </c>
      <c r="H55" s="6">
        <v>42.233786111061299</v>
      </c>
      <c r="I55" s="6">
        <v>19.2855044049745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134699.04796200001</v>
      </c>
      <c r="E56" s="6">
        <v>156290.81410290001</v>
      </c>
      <c r="F56" s="6">
        <v>86162.342382799994</v>
      </c>
      <c r="G56" s="6">
        <v>35.714771483107903</v>
      </c>
      <c r="H56" s="6">
        <v>41.4397191000836</v>
      </c>
      <c r="I56" s="6">
        <v>22.8455094168085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62105.544355099999</v>
      </c>
      <c r="E57" s="6">
        <v>86480.928272200006</v>
      </c>
      <c r="F57" s="6">
        <v>41782.193511899997</v>
      </c>
      <c r="G57" s="6">
        <v>32.623827027126197</v>
      </c>
      <c r="H57" s="6">
        <v>45.4281316490205</v>
      </c>
      <c r="I57" s="6">
        <v>21.9480413238533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94825.736782000007</v>
      </c>
      <c r="E58" s="6">
        <v>100608.5417348</v>
      </c>
      <c r="F58" s="6">
        <v>58555.721477799998</v>
      </c>
      <c r="G58" s="6">
        <v>37.334437097529801</v>
      </c>
      <c r="H58" s="6">
        <v>39.611221598070401</v>
      </c>
      <c r="I58" s="6">
        <v>23.054341304399799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45945.146850500001</v>
      </c>
      <c r="E59" s="6">
        <v>84881.590939100002</v>
      </c>
      <c r="F59" s="6">
        <v>37573.262208499997</v>
      </c>
      <c r="G59" s="6">
        <v>27.283341360462199</v>
      </c>
      <c r="H59" s="6">
        <v>50.404745213810997</v>
      </c>
      <c r="I59" s="6">
        <v>22.3119134257268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49196.961745499997</v>
      </c>
      <c r="E60" s="6">
        <v>67929.982057899993</v>
      </c>
      <c r="F60" s="6">
        <v>30725.528129900002</v>
      </c>
      <c r="G60" s="6">
        <v>33.274358623976198</v>
      </c>
      <c r="H60" s="6">
        <v>45.944434455275697</v>
      </c>
      <c r="I60" s="6">
        <v>20.781206920748001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dimension ref="A1:Y65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1759</v>
      </c>
    </row>
    <row r="9" spans="1:25" x14ac:dyDescent="0.25">
      <c r="A9" t="s">
        <v>1760</v>
      </c>
    </row>
    <row r="10" spans="1:25" x14ac:dyDescent="0.25">
      <c r="A10" t="s">
        <v>4</v>
      </c>
    </row>
    <row r="11" spans="1:25" x14ac:dyDescent="0.25">
      <c r="A11" t="s">
        <v>1761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1762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1726</v>
      </c>
      <c r="E16" s="5" t="s">
        <v>1727</v>
      </c>
      <c r="F16" s="5" t="s">
        <v>1728</v>
      </c>
      <c r="G16" s="5" t="s">
        <v>1729</v>
      </c>
      <c r="H16" s="5" t="s">
        <v>1730</v>
      </c>
      <c r="I16" s="5" t="s">
        <v>1731</v>
      </c>
      <c r="J16" s="5" t="s">
        <v>1732</v>
      </c>
      <c r="K16" s="5" t="s">
        <v>1733</v>
      </c>
      <c r="L16" s="5" t="s">
        <v>1734</v>
      </c>
      <c r="M16" s="5" t="s">
        <v>1735</v>
      </c>
      <c r="N16" s="5" t="s">
        <v>418</v>
      </c>
      <c r="O16" s="5" t="s">
        <v>1736</v>
      </c>
      <c r="P16" s="5" t="s">
        <v>1737</v>
      </c>
      <c r="Q16" s="5" t="s">
        <v>1738</v>
      </c>
      <c r="R16" s="5" t="s">
        <v>1739</v>
      </c>
      <c r="S16" s="5" t="s">
        <v>1740</v>
      </c>
      <c r="T16" s="5" t="s">
        <v>1741</v>
      </c>
      <c r="U16" s="5" t="s">
        <v>1742</v>
      </c>
      <c r="V16" s="5" t="s">
        <v>1743</v>
      </c>
      <c r="W16" s="5" t="s">
        <v>1744</v>
      </c>
      <c r="X16" s="5" t="s">
        <v>1745</v>
      </c>
      <c r="Y16" s="5" t="s">
        <v>419</v>
      </c>
    </row>
    <row r="17" spans="1:25" x14ac:dyDescent="0.25">
      <c r="A17" s="6" t="s">
        <v>20</v>
      </c>
      <c r="B17" s="6" t="s">
        <v>21</v>
      </c>
      <c r="C17" s="6" t="s">
        <v>22</v>
      </c>
      <c r="D17" s="6">
        <v>1854299.3610085</v>
      </c>
      <c r="E17" s="6">
        <v>382318.49769510003</v>
      </c>
      <c r="F17" s="6">
        <v>795486.09683369996</v>
      </c>
      <c r="G17" s="6">
        <v>131439.8747558</v>
      </c>
      <c r="H17" s="6">
        <v>46050.761856800003</v>
      </c>
      <c r="I17" s="6">
        <v>257596.1512662</v>
      </c>
      <c r="J17" s="6">
        <v>33339.968780700001</v>
      </c>
      <c r="K17" s="6">
        <v>13082.6210139</v>
      </c>
      <c r="L17" s="6">
        <v>2630.3220832000002</v>
      </c>
      <c r="M17" s="6">
        <v>602872.52197829995</v>
      </c>
      <c r="N17" s="6">
        <v>792030.53498620004</v>
      </c>
      <c r="O17" s="6">
        <v>37.756953103846399</v>
      </c>
      <c r="P17" s="6">
        <v>7.7847093580165101</v>
      </c>
      <c r="Q17" s="6">
        <v>16.197563286963899</v>
      </c>
      <c r="R17" s="6">
        <v>2.6763581390822901</v>
      </c>
      <c r="S17" s="6">
        <v>0.93767839885246396</v>
      </c>
      <c r="T17" s="6">
        <v>5.2451324783930904</v>
      </c>
      <c r="U17" s="6">
        <v>0.678863221444438</v>
      </c>
      <c r="V17" s="6">
        <v>0.26638627962885503</v>
      </c>
      <c r="W17" s="6">
        <v>5.3558206205378101E-2</v>
      </c>
      <c r="X17" s="6">
        <v>12.275595849610999</v>
      </c>
      <c r="Y17" s="6">
        <v>16.1272016779556</v>
      </c>
    </row>
    <row r="18" spans="1:25" x14ac:dyDescent="0.25">
      <c r="A18" t="s">
        <v>23</v>
      </c>
    </row>
    <row r="19" spans="1:25" x14ac:dyDescent="0.25">
      <c r="A19" t="s">
        <v>24</v>
      </c>
    </row>
    <row r="20" spans="1:25" x14ac:dyDescent="0.25">
      <c r="A20" t="s">
        <v>25</v>
      </c>
    </row>
    <row r="21" spans="1:25" x14ac:dyDescent="0.25">
      <c r="A21" t="s">
        <v>26</v>
      </c>
    </row>
    <row r="25" spans="1:25" x14ac:dyDescent="0.25">
      <c r="L25" s="7" t="str">
        <f>HYPERLINK("#'Indice'!A1", "Ir al índice")</f>
        <v>Ir al índice</v>
      </c>
    </row>
    <row r="26" spans="1:25" ht="17.25" x14ac:dyDescent="0.3">
      <c r="A26" s="4" t="s">
        <v>1763</v>
      </c>
    </row>
    <row r="27" spans="1:25" x14ac:dyDescent="0.25">
      <c r="A27" s="5" t="s">
        <v>28</v>
      </c>
      <c r="B27" s="5" t="s">
        <v>29</v>
      </c>
      <c r="C27" s="5" t="s">
        <v>11</v>
      </c>
      <c r="D27" s="5" t="s">
        <v>1726</v>
      </c>
      <c r="E27" s="5" t="s">
        <v>1727</v>
      </c>
      <c r="F27" s="5" t="s">
        <v>1728</v>
      </c>
      <c r="G27" s="5" t="s">
        <v>1729</v>
      </c>
      <c r="H27" s="5" t="s">
        <v>1731</v>
      </c>
      <c r="I27" s="5" t="s">
        <v>1735</v>
      </c>
      <c r="J27" s="5" t="s">
        <v>418</v>
      </c>
      <c r="K27" s="5" t="s">
        <v>1730</v>
      </c>
      <c r="L27" s="5" t="s">
        <v>1732</v>
      </c>
      <c r="M27" s="5" t="s">
        <v>1733</v>
      </c>
      <c r="N27" s="5" t="s">
        <v>1734</v>
      </c>
      <c r="O27" s="5" t="s">
        <v>1736</v>
      </c>
      <c r="P27" s="5" t="s">
        <v>1737</v>
      </c>
      <c r="Q27" s="5" t="s">
        <v>1738</v>
      </c>
      <c r="R27" s="5" t="s">
        <v>1739</v>
      </c>
      <c r="S27" s="5" t="s">
        <v>1741</v>
      </c>
      <c r="T27" s="5" t="s">
        <v>1745</v>
      </c>
      <c r="U27" s="5" t="s">
        <v>419</v>
      </c>
      <c r="V27" s="5" t="s">
        <v>1740</v>
      </c>
      <c r="W27" s="5" t="s">
        <v>1742</v>
      </c>
      <c r="X27" s="5" t="s">
        <v>1743</v>
      </c>
      <c r="Y27" s="5" t="s">
        <v>1744</v>
      </c>
    </row>
    <row r="28" spans="1:25" x14ac:dyDescent="0.25">
      <c r="A28" s="6" t="s">
        <v>30</v>
      </c>
      <c r="B28" s="6" t="s">
        <v>5063</v>
      </c>
      <c r="C28" s="6" t="s">
        <v>22</v>
      </c>
      <c r="D28" s="6">
        <v>922.16715639999995</v>
      </c>
      <c r="E28" s="6">
        <v>75.794560799999999</v>
      </c>
      <c r="F28" s="6">
        <v>135.34743</v>
      </c>
      <c r="G28" s="6">
        <v>14.4370592</v>
      </c>
      <c r="H28" s="6">
        <v>18.046323999999998</v>
      </c>
      <c r="I28" s="6">
        <v>590.11479480000003</v>
      </c>
      <c r="J28" s="6">
        <v>420.4793492</v>
      </c>
      <c r="K28" s="6">
        <v>0</v>
      </c>
      <c r="L28" s="6">
        <v>0</v>
      </c>
      <c r="M28" s="6">
        <v>0</v>
      </c>
      <c r="N28" s="6">
        <v>0</v>
      </c>
      <c r="O28" s="6">
        <v>42.371475953565501</v>
      </c>
      <c r="P28" s="6">
        <v>3.4825870646766202</v>
      </c>
      <c r="Q28" s="6">
        <v>6.2189054726368198</v>
      </c>
      <c r="R28" s="6">
        <v>0.66334991708126001</v>
      </c>
      <c r="S28" s="6">
        <v>0.82918739635157501</v>
      </c>
      <c r="T28" s="6">
        <v>27.114427860696502</v>
      </c>
      <c r="U28" s="6">
        <v>19.320066334991701</v>
      </c>
      <c r="V28" s="6">
        <v>0</v>
      </c>
      <c r="W28" s="6">
        <v>0</v>
      </c>
      <c r="X28" s="6">
        <v>0</v>
      </c>
      <c r="Y28" s="6">
        <v>0</v>
      </c>
    </row>
    <row r="29" spans="1:25" x14ac:dyDescent="0.25">
      <c r="A29" s="6" t="s">
        <v>31</v>
      </c>
      <c r="B29" s="6" t="s">
        <v>32</v>
      </c>
      <c r="C29" s="6" t="s">
        <v>22</v>
      </c>
      <c r="D29" s="6">
        <v>8194.7276075999998</v>
      </c>
      <c r="E29" s="6">
        <v>738.18826799999999</v>
      </c>
      <c r="F29" s="6">
        <v>645.54229190000001</v>
      </c>
      <c r="G29" s="6">
        <v>52.112395599999999</v>
      </c>
      <c r="H29" s="6">
        <v>15.866493500000001</v>
      </c>
      <c r="I29" s="6">
        <v>2342.4611995</v>
      </c>
      <c r="J29" s="6">
        <v>3190.1745178000001</v>
      </c>
      <c r="K29" s="6">
        <v>10.5503748</v>
      </c>
      <c r="L29" s="6">
        <v>0</v>
      </c>
      <c r="M29" s="6">
        <v>0</v>
      </c>
      <c r="N29" s="6">
        <v>0</v>
      </c>
      <c r="O29" s="6">
        <v>53.949512291233802</v>
      </c>
      <c r="P29" s="6">
        <v>4.8598195015995396</v>
      </c>
      <c r="Q29" s="6">
        <v>4.2498901097177599</v>
      </c>
      <c r="R29" s="6">
        <v>0.34307892361674602</v>
      </c>
      <c r="S29" s="6">
        <v>0.10445613656556001</v>
      </c>
      <c r="T29" s="6">
        <v>15.421456981310801</v>
      </c>
      <c r="U29" s="6">
        <v>21.0023282774664</v>
      </c>
      <c r="V29" s="6">
        <v>6.9457778489408706E-2</v>
      </c>
      <c r="W29" s="6">
        <v>0</v>
      </c>
      <c r="X29" s="6">
        <v>0</v>
      </c>
      <c r="Y29" s="6">
        <v>0</v>
      </c>
    </row>
    <row r="30" spans="1:25" x14ac:dyDescent="0.25">
      <c r="A30" s="6" t="s">
        <v>33</v>
      </c>
      <c r="B30" s="6" t="s">
        <v>34</v>
      </c>
      <c r="C30" s="6" t="s">
        <v>22</v>
      </c>
      <c r="D30" s="6">
        <v>105188.20510370001</v>
      </c>
      <c r="E30" s="6">
        <v>17211.9181771</v>
      </c>
      <c r="F30" s="6">
        <v>29942.652688499998</v>
      </c>
      <c r="G30" s="6">
        <v>3874.3144554999999</v>
      </c>
      <c r="H30" s="6">
        <v>5604.8349944000001</v>
      </c>
      <c r="I30" s="6">
        <v>42098.623810700003</v>
      </c>
      <c r="J30" s="6">
        <v>39239.201403300001</v>
      </c>
      <c r="K30" s="6">
        <v>914.82622990000004</v>
      </c>
      <c r="L30" s="6">
        <v>550.82332059999999</v>
      </c>
      <c r="M30" s="6">
        <v>160.23692059999999</v>
      </c>
      <c r="N30" s="6">
        <v>31.2339159</v>
      </c>
      <c r="O30" s="6">
        <v>42.966076915107998</v>
      </c>
      <c r="P30" s="6">
        <v>7.0305278003817904</v>
      </c>
      <c r="Q30" s="6">
        <v>12.230632865996199</v>
      </c>
      <c r="R30" s="6">
        <v>1.5825357294025399</v>
      </c>
      <c r="S30" s="6">
        <v>2.2893989989511598</v>
      </c>
      <c r="T30" s="6">
        <v>17.1959651454031</v>
      </c>
      <c r="U30" s="6">
        <v>16.0279809311272</v>
      </c>
      <c r="V30" s="6">
        <v>0.37367777232334498</v>
      </c>
      <c r="W30" s="6">
        <v>0.224994020348602</v>
      </c>
      <c r="X30" s="6">
        <v>6.5451747639883304E-2</v>
      </c>
      <c r="Y30" s="6">
        <v>1.2758073318167199E-2</v>
      </c>
    </row>
    <row r="31" spans="1:25" x14ac:dyDescent="0.25">
      <c r="A31" s="6" t="s">
        <v>35</v>
      </c>
      <c r="B31" s="6" t="s">
        <v>36</v>
      </c>
      <c r="C31" s="6" t="s">
        <v>22</v>
      </c>
      <c r="D31" s="6">
        <v>56635.2466805</v>
      </c>
      <c r="E31" s="6">
        <v>9550.6225584999993</v>
      </c>
      <c r="F31" s="6">
        <v>9826.7184558000008</v>
      </c>
      <c r="G31" s="6">
        <v>777.28357530000005</v>
      </c>
      <c r="H31" s="6">
        <v>729.80629839999995</v>
      </c>
      <c r="I31" s="6">
        <v>23027.960843500001</v>
      </c>
      <c r="J31" s="6">
        <v>29477.168634199999</v>
      </c>
      <c r="K31" s="6">
        <v>168.5938567</v>
      </c>
      <c r="L31" s="6">
        <v>31.421719199999998</v>
      </c>
      <c r="M31" s="6">
        <v>0</v>
      </c>
      <c r="N31" s="6">
        <v>0</v>
      </c>
      <c r="O31" s="6">
        <v>43.490361929576302</v>
      </c>
      <c r="P31" s="6">
        <v>7.3339493701711502</v>
      </c>
      <c r="Q31" s="6">
        <v>7.5459641702229101</v>
      </c>
      <c r="R31" s="6">
        <v>0.59687819852563995</v>
      </c>
      <c r="S31" s="6">
        <v>0.56042026681643298</v>
      </c>
      <c r="T31" s="6">
        <v>17.683234562987199</v>
      </c>
      <c r="U31" s="6">
        <v>22.6355989900174</v>
      </c>
      <c r="V31" s="6">
        <v>0.12946368695716601</v>
      </c>
      <c r="W31" s="6">
        <v>2.4128824725822701E-2</v>
      </c>
      <c r="X31" s="6">
        <v>0</v>
      </c>
      <c r="Y31" s="6">
        <v>0</v>
      </c>
    </row>
    <row r="32" spans="1:25" x14ac:dyDescent="0.25">
      <c r="A32" s="6" t="s">
        <v>37</v>
      </c>
      <c r="B32" s="6" t="s">
        <v>38</v>
      </c>
      <c r="C32" s="6" t="s">
        <v>22</v>
      </c>
      <c r="D32" s="6">
        <v>66629.191073599999</v>
      </c>
      <c r="E32" s="6">
        <v>13043.979477700001</v>
      </c>
      <c r="F32" s="6">
        <v>13997.6269238</v>
      </c>
      <c r="G32" s="6">
        <v>1526.7107364000001</v>
      </c>
      <c r="H32" s="6">
        <v>1128.5909727000001</v>
      </c>
      <c r="I32" s="6">
        <v>29376.8229833</v>
      </c>
      <c r="J32" s="6">
        <v>31028.492793599999</v>
      </c>
      <c r="K32" s="6">
        <v>156.58816429999999</v>
      </c>
      <c r="L32" s="6">
        <v>100.7618239</v>
      </c>
      <c r="M32" s="6">
        <v>35.178685399999999</v>
      </c>
      <c r="N32" s="6">
        <v>0</v>
      </c>
      <c r="O32" s="6">
        <v>42.432503942587203</v>
      </c>
      <c r="P32" s="6">
        <v>8.3070003056638804</v>
      </c>
      <c r="Q32" s="6">
        <v>8.91432643951679</v>
      </c>
      <c r="R32" s="6">
        <v>0.97227894107139201</v>
      </c>
      <c r="S32" s="6">
        <v>0.71873814055106799</v>
      </c>
      <c r="T32" s="6">
        <v>18.7084990373456</v>
      </c>
      <c r="U32" s="6">
        <v>19.760357608763499</v>
      </c>
      <c r="V32" s="6">
        <v>9.9722475869212804E-2</v>
      </c>
      <c r="W32" s="6">
        <v>6.4169719322813595E-2</v>
      </c>
      <c r="X32" s="6">
        <v>2.24033893084736E-2</v>
      </c>
      <c r="Y32" s="6">
        <v>0</v>
      </c>
    </row>
    <row r="33" spans="1:25" x14ac:dyDescent="0.25">
      <c r="A33" s="6" t="s">
        <v>39</v>
      </c>
      <c r="B33" s="6" t="s">
        <v>40</v>
      </c>
      <c r="C33" s="6" t="s">
        <v>22</v>
      </c>
      <c r="D33" s="6">
        <v>8702.7611433999991</v>
      </c>
      <c r="E33" s="6">
        <v>1547.3773529</v>
      </c>
      <c r="F33" s="6">
        <v>3207.9376456999998</v>
      </c>
      <c r="G33" s="6">
        <v>283.83002420000003</v>
      </c>
      <c r="H33" s="6">
        <v>714.50190999999995</v>
      </c>
      <c r="I33" s="6">
        <v>4051.3713222000001</v>
      </c>
      <c r="J33" s="6">
        <v>3144.0855373999998</v>
      </c>
      <c r="K33" s="6">
        <v>71.407099400000007</v>
      </c>
      <c r="L33" s="6">
        <v>21.916463199999999</v>
      </c>
      <c r="M33" s="6">
        <v>29.867589800000001</v>
      </c>
      <c r="N33" s="6">
        <v>13.622062</v>
      </c>
      <c r="O33" s="6">
        <v>39.941666416877702</v>
      </c>
      <c r="P33" s="6">
        <v>7.1017495519148603</v>
      </c>
      <c r="Q33" s="6">
        <v>14.7229566823013</v>
      </c>
      <c r="R33" s="6">
        <v>1.30264912007705</v>
      </c>
      <c r="S33" s="6">
        <v>3.2792347708043099</v>
      </c>
      <c r="T33" s="6">
        <v>18.593928894042701</v>
      </c>
      <c r="U33" s="6">
        <v>14.4299049062375</v>
      </c>
      <c r="V33" s="6">
        <v>0.327725706478181</v>
      </c>
      <c r="W33" s="6">
        <v>0.10058647453929601</v>
      </c>
      <c r="X33" s="6">
        <v>0.13707848449597601</v>
      </c>
      <c r="Y33" s="6">
        <v>6.2518992231178405E-2</v>
      </c>
    </row>
    <row r="34" spans="1:25" x14ac:dyDescent="0.25">
      <c r="A34" s="6" t="s">
        <v>41</v>
      </c>
      <c r="B34" s="6" t="s">
        <v>42</v>
      </c>
      <c r="C34" s="6" t="s">
        <v>22</v>
      </c>
      <c r="D34" s="6">
        <v>2667.0822834999999</v>
      </c>
      <c r="E34" s="6">
        <v>497.95192780000002</v>
      </c>
      <c r="F34" s="6">
        <v>1412.9336376000001</v>
      </c>
      <c r="G34" s="6">
        <v>108.4444165</v>
      </c>
      <c r="H34" s="6">
        <v>782.97114480000005</v>
      </c>
      <c r="I34" s="6">
        <v>822.32955900000002</v>
      </c>
      <c r="J34" s="6">
        <v>980.51768070000003</v>
      </c>
      <c r="K34" s="6">
        <v>43.104369400000003</v>
      </c>
      <c r="L34" s="6">
        <v>29.650113399999999</v>
      </c>
      <c r="M34" s="6">
        <v>12.896333500000001</v>
      </c>
      <c r="N34" s="6">
        <v>3.9012384999999998</v>
      </c>
      <c r="O34" s="6">
        <v>36.228755866391602</v>
      </c>
      <c r="P34" s="6">
        <v>6.7640128454496704</v>
      </c>
      <c r="Q34" s="6">
        <v>19.192819107496</v>
      </c>
      <c r="R34" s="6">
        <v>1.47307277122925</v>
      </c>
      <c r="S34" s="6">
        <v>10.6356187924445</v>
      </c>
      <c r="T34" s="6">
        <v>11.170250358992501</v>
      </c>
      <c r="U34" s="6">
        <v>13.319025024658799</v>
      </c>
      <c r="V34" s="6">
        <v>0.58551537214594496</v>
      </c>
      <c r="W34" s="6">
        <v>0.402757247657832</v>
      </c>
      <c r="X34" s="6">
        <v>0.175179491399095</v>
      </c>
      <c r="Y34" s="6">
        <v>5.2993122134796601E-2</v>
      </c>
    </row>
    <row r="35" spans="1:25" x14ac:dyDescent="0.25">
      <c r="A35" s="6" t="s">
        <v>43</v>
      </c>
      <c r="B35" s="6" t="s">
        <v>44</v>
      </c>
      <c r="C35" s="6" t="s">
        <v>22</v>
      </c>
      <c r="D35" s="6">
        <v>52637.126763699998</v>
      </c>
      <c r="E35" s="6">
        <v>17371.935670800001</v>
      </c>
      <c r="F35" s="6">
        <v>41108.650056999999</v>
      </c>
      <c r="G35" s="6">
        <v>10277.232699599999</v>
      </c>
      <c r="H35" s="6">
        <v>22867.369090100001</v>
      </c>
      <c r="I35" s="6">
        <v>8828.0975772000002</v>
      </c>
      <c r="J35" s="6">
        <v>17342.628354799999</v>
      </c>
      <c r="K35" s="6">
        <v>3804.5462382999999</v>
      </c>
      <c r="L35" s="6">
        <v>4018.9282151000002</v>
      </c>
      <c r="M35" s="6">
        <v>1766.374824</v>
      </c>
      <c r="N35" s="6">
        <v>148.0338174</v>
      </c>
      <c r="O35" s="6">
        <v>29.215106298654799</v>
      </c>
      <c r="P35" s="6">
        <v>9.6419196570930001</v>
      </c>
      <c r="Q35" s="6">
        <v>22.816472992551201</v>
      </c>
      <c r="R35" s="6">
        <v>5.70415720300839</v>
      </c>
      <c r="S35" s="6">
        <v>12.692041906788999</v>
      </c>
      <c r="T35" s="6">
        <v>4.8998458880673397</v>
      </c>
      <c r="U35" s="6">
        <v>9.6256532610164793</v>
      </c>
      <c r="V35" s="6">
        <v>2.1116316486851598</v>
      </c>
      <c r="W35" s="6">
        <v>2.2306197588995502</v>
      </c>
      <c r="X35" s="6">
        <v>0.98038839540185096</v>
      </c>
      <c r="Y35" s="6">
        <v>8.2162989833236305E-2</v>
      </c>
    </row>
    <row r="36" spans="1:25" x14ac:dyDescent="0.25">
      <c r="A36" s="6" t="s">
        <v>45</v>
      </c>
      <c r="B36" s="6" t="s">
        <v>46</v>
      </c>
      <c r="C36" s="6" t="s">
        <v>22</v>
      </c>
      <c r="D36" s="6">
        <v>47735.163335099998</v>
      </c>
      <c r="E36" s="6">
        <v>6005.4591954999996</v>
      </c>
      <c r="F36" s="6">
        <v>24580.036700699999</v>
      </c>
      <c r="G36" s="6">
        <v>3280.6216853000001</v>
      </c>
      <c r="H36" s="6">
        <v>7148.7726150999997</v>
      </c>
      <c r="I36" s="6">
        <v>11430.4180813</v>
      </c>
      <c r="J36" s="6">
        <v>11397.163110400001</v>
      </c>
      <c r="K36" s="6">
        <v>1019.9244016</v>
      </c>
      <c r="L36" s="6">
        <v>448.3643525</v>
      </c>
      <c r="M36" s="6">
        <v>140.570626</v>
      </c>
      <c r="N36" s="6">
        <v>85.681841599999998</v>
      </c>
      <c r="O36" s="6">
        <v>42.142002602859797</v>
      </c>
      <c r="P36" s="6">
        <v>5.3017955604655196</v>
      </c>
      <c r="Q36" s="6">
        <v>21.699977506049901</v>
      </c>
      <c r="R36" s="6">
        <v>2.8962290676662099</v>
      </c>
      <c r="S36" s="6">
        <v>6.3111461887735096</v>
      </c>
      <c r="T36" s="6">
        <v>10.0911084173399</v>
      </c>
      <c r="U36" s="6">
        <v>10.0617499534254</v>
      </c>
      <c r="V36" s="6">
        <v>0.900419183343251</v>
      </c>
      <c r="W36" s="6">
        <v>0.39582920409095901</v>
      </c>
      <c r="X36" s="6">
        <v>0.12409987256546599</v>
      </c>
      <c r="Y36" s="6">
        <v>7.5642443420110297E-2</v>
      </c>
    </row>
    <row r="37" spans="1:25" x14ac:dyDescent="0.25">
      <c r="A37" s="6" t="s">
        <v>47</v>
      </c>
      <c r="B37" s="6" t="s">
        <v>48</v>
      </c>
      <c r="C37" s="6" t="s">
        <v>22</v>
      </c>
      <c r="D37" s="6">
        <v>72663.175485900007</v>
      </c>
      <c r="E37" s="6">
        <v>11661.628786400001</v>
      </c>
      <c r="F37" s="6">
        <v>31988.084112</v>
      </c>
      <c r="G37" s="6">
        <v>3087.2209496</v>
      </c>
      <c r="H37" s="6">
        <v>3033.7461229</v>
      </c>
      <c r="I37" s="6">
        <v>26910.9838676</v>
      </c>
      <c r="J37" s="6">
        <v>21573.583710800001</v>
      </c>
      <c r="K37" s="6">
        <v>898.82063570000003</v>
      </c>
      <c r="L37" s="6">
        <v>129.61682540000001</v>
      </c>
      <c r="M37" s="6">
        <v>115.38977559999999</v>
      </c>
      <c r="N37" s="6">
        <v>0</v>
      </c>
      <c r="O37" s="6">
        <v>42.230748099059802</v>
      </c>
      <c r="P37" s="6">
        <v>6.7775637991318902</v>
      </c>
      <c r="Q37" s="6">
        <v>18.5909948646208</v>
      </c>
      <c r="R37" s="6">
        <v>1.7942465268944501</v>
      </c>
      <c r="S37" s="6">
        <v>1.7631677594044901</v>
      </c>
      <c r="T37" s="6">
        <v>15.640260327337399</v>
      </c>
      <c r="U37" s="6">
        <v>12.538243383838401</v>
      </c>
      <c r="V37" s="6">
        <v>0.52238107677869206</v>
      </c>
      <c r="W37" s="6">
        <v>7.5331355480457801E-2</v>
      </c>
      <c r="X37" s="6">
        <v>6.7062807453497894E-2</v>
      </c>
      <c r="Y37" s="6">
        <v>0</v>
      </c>
    </row>
    <row r="38" spans="1:25" x14ac:dyDescent="0.25">
      <c r="A38" s="6" t="s">
        <v>49</v>
      </c>
      <c r="B38" s="6" t="s">
        <v>50</v>
      </c>
      <c r="C38" s="6" t="s">
        <v>22</v>
      </c>
      <c r="D38" s="6">
        <v>94847.352540000007</v>
      </c>
      <c r="E38" s="6">
        <v>24500.946467000002</v>
      </c>
      <c r="F38" s="6">
        <v>39164.020951600003</v>
      </c>
      <c r="G38" s="6">
        <v>6304.7585342000002</v>
      </c>
      <c r="H38" s="6">
        <v>6398.5123867000002</v>
      </c>
      <c r="I38" s="6">
        <v>21164.888262199998</v>
      </c>
      <c r="J38" s="6">
        <v>51041.624690899996</v>
      </c>
      <c r="K38" s="6">
        <v>1797.5043572</v>
      </c>
      <c r="L38" s="6">
        <v>559.40650749999998</v>
      </c>
      <c r="M38" s="6">
        <v>224.9250729</v>
      </c>
      <c r="N38" s="6">
        <v>0</v>
      </c>
      <c r="O38" s="6">
        <v>38.5552168914855</v>
      </c>
      <c r="P38" s="6">
        <v>9.9595748303409692</v>
      </c>
      <c r="Q38" s="6">
        <v>15.920078754911099</v>
      </c>
      <c r="R38" s="6">
        <v>2.5628689280706101</v>
      </c>
      <c r="S38" s="6">
        <v>2.6009796398696099</v>
      </c>
      <c r="T38" s="6">
        <v>8.6034753272532107</v>
      </c>
      <c r="U38" s="6">
        <v>20.7482956324112</v>
      </c>
      <c r="V38" s="6">
        <v>0.730681126033634</v>
      </c>
      <c r="W38" s="6">
        <v>0.22739737746580799</v>
      </c>
      <c r="X38" s="6">
        <v>9.1431492158259603E-2</v>
      </c>
      <c r="Y38" s="6">
        <v>0</v>
      </c>
    </row>
    <row r="39" spans="1:25" x14ac:dyDescent="0.25">
      <c r="A39" s="6" t="s">
        <v>51</v>
      </c>
      <c r="B39" s="6" t="s">
        <v>52</v>
      </c>
      <c r="C39" s="6" t="s">
        <v>22</v>
      </c>
      <c r="D39" s="6">
        <v>70129.125981200006</v>
      </c>
      <c r="E39" s="6">
        <v>11687.6637345</v>
      </c>
      <c r="F39" s="6">
        <v>27482.809055500002</v>
      </c>
      <c r="G39" s="6">
        <v>3722.5509622</v>
      </c>
      <c r="H39" s="6">
        <v>3639.9870710999999</v>
      </c>
      <c r="I39" s="6">
        <v>19985.653213599999</v>
      </c>
      <c r="J39" s="6">
        <v>15576.4058434</v>
      </c>
      <c r="K39" s="6">
        <v>1406.883323</v>
      </c>
      <c r="L39" s="6">
        <v>320.26435889999999</v>
      </c>
      <c r="M39" s="6">
        <v>66.496079600000002</v>
      </c>
      <c r="N39" s="6">
        <v>0</v>
      </c>
      <c r="O39" s="6">
        <v>45.533118860035898</v>
      </c>
      <c r="P39" s="6">
        <v>7.5885129690876703</v>
      </c>
      <c r="Q39" s="6">
        <v>17.8439128368321</v>
      </c>
      <c r="R39" s="6">
        <v>2.4169608996671701</v>
      </c>
      <c r="S39" s="6">
        <v>2.3633541932608901</v>
      </c>
      <c r="T39" s="6">
        <v>12.976193707508299</v>
      </c>
      <c r="U39" s="6">
        <v>10.113377698017</v>
      </c>
      <c r="V39" s="6">
        <v>0.91345478318857398</v>
      </c>
      <c r="W39" s="6">
        <v>0.207939781316199</v>
      </c>
      <c r="X39" s="6">
        <v>4.3174271086237198E-2</v>
      </c>
      <c r="Y39" s="6">
        <v>0</v>
      </c>
    </row>
    <row r="40" spans="1:25" x14ac:dyDescent="0.25">
      <c r="A40" s="6" t="s">
        <v>53</v>
      </c>
      <c r="B40" s="6" t="s">
        <v>54</v>
      </c>
      <c r="C40" s="6" t="s">
        <v>22</v>
      </c>
      <c r="D40" s="6">
        <v>76375.464152600005</v>
      </c>
      <c r="E40" s="6">
        <v>14280.8722526</v>
      </c>
      <c r="F40" s="6">
        <v>35085.263632900002</v>
      </c>
      <c r="G40" s="6">
        <v>5545.2833983</v>
      </c>
      <c r="H40" s="6">
        <v>7773.8374837000001</v>
      </c>
      <c r="I40" s="6">
        <v>19427.197263499998</v>
      </c>
      <c r="J40" s="6">
        <v>13368.3189399</v>
      </c>
      <c r="K40" s="6">
        <v>2202.1624674</v>
      </c>
      <c r="L40" s="6">
        <v>873.63216309999996</v>
      </c>
      <c r="M40" s="6">
        <v>345.01711599999999</v>
      </c>
      <c r="N40" s="6">
        <v>15.004516499999999</v>
      </c>
      <c r="O40" s="6">
        <v>43.570408741918499</v>
      </c>
      <c r="P40" s="6">
        <v>8.1469022563802298</v>
      </c>
      <c r="Q40" s="6">
        <v>20.015318980570601</v>
      </c>
      <c r="R40" s="6">
        <v>3.1634539565083699</v>
      </c>
      <c r="S40" s="6">
        <v>4.4347917281563998</v>
      </c>
      <c r="T40" s="6">
        <v>11.082759821784499</v>
      </c>
      <c r="U40" s="6">
        <v>7.6263120213580402</v>
      </c>
      <c r="V40" s="6">
        <v>1.2562819733444901</v>
      </c>
      <c r="W40" s="6">
        <v>0.49838663317711002</v>
      </c>
      <c r="X40" s="6">
        <v>0.196824162495989</v>
      </c>
      <c r="Y40" s="6">
        <v>8.5597243058797793E-3</v>
      </c>
    </row>
    <row r="41" spans="1:25" x14ac:dyDescent="0.25">
      <c r="A41" s="6" t="s">
        <v>55</v>
      </c>
      <c r="B41" s="6" t="s">
        <v>56</v>
      </c>
      <c r="C41" s="6" t="s">
        <v>22</v>
      </c>
      <c r="D41" s="6">
        <v>66002.058039199997</v>
      </c>
      <c r="E41" s="6">
        <v>9759.0631797000005</v>
      </c>
      <c r="F41" s="6">
        <v>18985.483204600001</v>
      </c>
      <c r="G41" s="6">
        <v>2133.7582355999998</v>
      </c>
      <c r="H41" s="6">
        <v>2261.9576694000002</v>
      </c>
      <c r="I41" s="6">
        <v>30341.931805200002</v>
      </c>
      <c r="J41" s="6">
        <v>30222.2954298</v>
      </c>
      <c r="K41" s="6">
        <v>726.02664179999999</v>
      </c>
      <c r="L41" s="6">
        <v>163.7493034</v>
      </c>
      <c r="M41" s="6">
        <v>31.7300392</v>
      </c>
      <c r="N41" s="6">
        <v>0</v>
      </c>
      <c r="O41" s="6">
        <v>41.089994295123503</v>
      </c>
      <c r="P41" s="6">
        <v>6.07556585798371</v>
      </c>
      <c r="Q41" s="6">
        <v>11.8195313864888</v>
      </c>
      <c r="R41" s="6">
        <v>1.3283845433411201</v>
      </c>
      <c r="S41" s="6">
        <v>1.40819590316798</v>
      </c>
      <c r="T41" s="6">
        <v>18.889559535222698</v>
      </c>
      <c r="U41" s="6">
        <v>18.8150791609932</v>
      </c>
      <c r="V41" s="6">
        <v>0.45199242956865898</v>
      </c>
      <c r="W41" s="6">
        <v>0.101943153629244</v>
      </c>
      <c r="X41" s="6">
        <v>1.9753734481093001E-2</v>
      </c>
      <c r="Y41" s="6">
        <v>0</v>
      </c>
    </row>
    <row r="42" spans="1:25" x14ac:dyDescent="0.25">
      <c r="A42" s="6" t="s">
        <v>57</v>
      </c>
      <c r="B42" s="6" t="s">
        <v>58</v>
      </c>
      <c r="C42" s="6" t="s">
        <v>22</v>
      </c>
      <c r="D42" s="6">
        <v>58916.1079943</v>
      </c>
      <c r="E42" s="6">
        <v>10879.033114100001</v>
      </c>
      <c r="F42" s="6">
        <v>19192.2604957</v>
      </c>
      <c r="G42" s="6">
        <v>2024.0087083000001</v>
      </c>
      <c r="H42" s="6">
        <v>2039.2699287</v>
      </c>
      <c r="I42" s="6">
        <v>28317.6805274</v>
      </c>
      <c r="J42" s="6">
        <v>27822.870103000001</v>
      </c>
      <c r="K42" s="6">
        <v>513.85448699999995</v>
      </c>
      <c r="L42" s="6">
        <v>99.460563800000003</v>
      </c>
      <c r="M42" s="6">
        <v>47.721165900000003</v>
      </c>
      <c r="N42" s="6">
        <v>0</v>
      </c>
      <c r="O42" s="6">
        <v>39.316127235915097</v>
      </c>
      <c r="P42" s="6">
        <v>7.2598388569569101</v>
      </c>
      <c r="Q42" s="6">
        <v>12.807454213825</v>
      </c>
      <c r="R42" s="6">
        <v>1.3506693943500401</v>
      </c>
      <c r="S42" s="6">
        <v>1.3608535715377099</v>
      </c>
      <c r="T42" s="6">
        <v>18.897065141318699</v>
      </c>
      <c r="U42" s="6">
        <v>18.566866316826601</v>
      </c>
      <c r="V42" s="6">
        <v>0.34290738270750099</v>
      </c>
      <c r="W42" s="6">
        <v>6.6372411797720396E-2</v>
      </c>
      <c r="X42" s="6">
        <v>3.1845474764764403E-2</v>
      </c>
      <c r="Y42" s="6">
        <v>0</v>
      </c>
    </row>
    <row r="43" spans="1:25" x14ac:dyDescent="0.25">
      <c r="A43" s="6" t="s">
        <v>59</v>
      </c>
      <c r="B43" s="6" t="s">
        <v>60</v>
      </c>
      <c r="C43" s="6" t="s">
        <v>22</v>
      </c>
      <c r="D43" s="6">
        <v>64264.302704100002</v>
      </c>
      <c r="E43" s="6">
        <v>10957.787073900001</v>
      </c>
      <c r="F43" s="6">
        <v>18791.289397600001</v>
      </c>
      <c r="G43" s="6">
        <v>1683.8493791000001</v>
      </c>
      <c r="H43" s="6">
        <v>1953.578289</v>
      </c>
      <c r="I43" s="6">
        <v>33319.614134800002</v>
      </c>
      <c r="J43" s="6">
        <v>36770.427316900001</v>
      </c>
      <c r="K43" s="6">
        <v>543.78345330000002</v>
      </c>
      <c r="L43" s="6">
        <v>0</v>
      </c>
      <c r="M43" s="6">
        <v>21.357664499999998</v>
      </c>
      <c r="N43" s="6">
        <v>0</v>
      </c>
      <c r="O43" s="6">
        <v>38.183015903449402</v>
      </c>
      <c r="P43" s="6">
        <v>6.5106340612739899</v>
      </c>
      <c r="Q43" s="6">
        <v>11.164955842104</v>
      </c>
      <c r="R43" s="6">
        <v>1.0004690771675799</v>
      </c>
      <c r="S43" s="6">
        <v>1.1607301058097601</v>
      </c>
      <c r="T43" s="6">
        <v>19.7970459940071</v>
      </c>
      <c r="U43" s="6">
        <v>21.847367075349101</v>
      </c>
      <c r="V43" s="6">
        <v>0.323092158036624</v>
      </c>
      <c r="W43" s="6">
        <v>0</v>
      </c>
      <c r="X43" s="6">
        <v>1.26897828024205E-2</v>
      </c>
      <c r="Y43" s="6">
        <v>0</v>
      </c>
    </row>
    <row r="44" spans="1:25" x14ac:dyDescent="0.25">
      <c r="A44" s="6" t="s">
        <v>61</v>
      </c>
      <c r="B44" s="6" t="s">
        <v>62</v>
      </c>
      <c r="C44" s="6" t="s">
        <v>22</v>
      </c>
      <c r="D44" s="6">
        <v>58203.274655900001</v>
      </c>
      <c r="E44" s="6">
        <v>11795.427789900001</v>
      </c>
      <c r="F44" s="6">
        <v>18673.750120500001</v>
      </c>
      <c r="G44" s="6">
        <v>1748.3773298000001</v>
      </c>
      <c r="H44" s="6">
        <v>1943.0231864</v>
      </c>
      <c r="I44" s="6">
        <v>40675.5024347</v>
      </c>
      <c r="J44" s="6">
        <v>75727.724115000005</v>
      </c>
      <c r="K44" s="6">
        <v>812.99223759999995</v>
      </c>
      <c r="L44" s="6">
        <v>152.9900548</v>
      </c>
      <c r="M44" s="6">
        <v>0</v>
      </c>
      <c r="N44" s="6">
        <v>0</v>
      </c>
      <c r="O44" s="6">
        <v>27.751120458454199</v>
      </c>
      <c r="P44" s="6">
        <v>5.6240192565063998</v>
      </c>
      <c r="Q44" s="6">
        <v>8.9035796021579596</v>
      </c>
      <c r="R44" s="6">
        <v>0.83362027605764399</v>
      </c>
      <c r="S44" s="6">
        <v>0.92642674863466501</v>
      </c>
      <c r="T44" s="6">
        <v>19.393939163165001</v>
      </c>
      <c r="U44" s="6">
        <v>36.106717472243098</v>
      </c>
      <c r="V44" s="6">
        <v>0.38763189272098397</v>
      </c>
      <c r="W44" s="6">
        <v>7.2945130060133603E-2</v>
      </c>
      <c r="X44" s="6">
        <v>0</v>
      </c>
      <c r="Y44" s="6">
        <v>0</v>
      </c>
    </row>
    <row r="45" spans="1:25" x14ac:dyDescent="0.25">
      <c r="A45" s="6" t="s">
        <v>63</v>
      </c>
      <c r="B45" s="6" t="s">
        <v>64</v>
      </c>
      <c r="C45" s="6" t="s">
        <v>22</v>
      </c>
      <c r="D45" s="6">
        <v>82634.818763799994</v>
      </c>
      <c r="E45" s="6">
        <v>13064.3861898</v>
      </c>
      <c r="F45" s="6">
        <v>33698.316393300003</v>
      </c>
      <c r="G45" s="6">
        <v>7057.0813343999998</v>
      </c>
      <c r="H45" s="6">
        <v>5494.9409070000002</v>
      </c>
      <c r="I45" s="6">
        <v>19552.8148984</v>
      </c>
      <c r="J45" s="6">
        <v>33050.554259500001</v>
      </c>
      <c r="K45" s="6">
        <v>1289.4922517</v>
      </c>
      <c r="L45" s="6">
        <v>669.01076990000001</v>
      </c>
      <c r="M45" s="6">
        <v>250.51939089999999</v>
      </c>
      <c r="N45" s="6">
        <v>0</v>
      </c>
      <c r="O45" s="6">
        <v>41.997360260332002</v>
      </c>
      <c r="P45" s="6">
        <v>6.6396918587240004</v>
      </c>
      <c r="Q45" s="6">
        <v>17.126440826128501</v>
      </c>
      <c r="R45" s="6">
        <v>3.5866090302009099</v>
      </c>
      <c r="S45" s="6">
        <v>2.7926849278891299</v>
      </c>
      <c r="T45" s="6">
        <v>9.9372954848352695</v>
      </c>
      <c r="U45" s="6">
        <v>16.797229724765</v>
      </c>
      <c r="V45" s="6">
        <v>0.65535656104416196</v>
      </c>
      <c r="W45" s="6">
        <v>0.34001026131421402</v>
      </c>
      <c r="X45" s="6">
        <v>0.12732106476689301</v>
      </c>
      <c r="Y45" s="6">
        <v>0</v>
      </c>
    </row>
    <row r="46" spans="1:25" x14ac:dyDescent="0.25">
      <c r="A46" s="6" t="s">
        <v>65</v>
      </c>
      <c r="B46" s="6" t="s">
        <v>66</v>
      </c>
      <c r="C46" s="6" t="s">
        <v>22</v>
      </c>
      <c r="D46" s="6">
        <v>44844.305816799999</v>
      </c>
      <c r="E46" s="6">
        <v>13173.820514200001</v>
      </c>
      <c r="F46" s="6">
        <v>14267.594862600001</v>
      </c>
      <c r="G46" s="6">
        <v>2472.6515768999998</v>
      </c>
      <c r="H46" s="6">
        <v>2782.2866450000001</v>
      </c>
      <c r="I46" s="6">
        <v>13411.86615</v>
      </c>
      <c r="J46" s="6">
        <v>14675.882169</v>
      </c>
      <c r="K46" s="6">
        <v>823.36532490000002</v>
      </c>
      <c r="L46" s="6">
        <v>97.142213400000003</v>
      </c>
      <c r="M46" s="6">
        <v>22.2642943</v>
      </c>
      <c r="N46" s="6">
        <v>0</v>
      </c>
      <c r="O46" s="6">
        <v>42.079205652936302</v>
      </c>
      <c r="P46" s="6">
        <v>12.3615226627997</v>
      </c>
      <c r="Q46" s="6">
        <v>13.3878548783602</v>
      </c>
      <c r="R46" s="6">
        <v>2.3201878659353201</v>
      </c>
      <c r="S46" s="6">
        <v>2.61073083389135</v>
      </c>
      <c r="T46" s="6">
        <v>12.5848904032779</v>
      </c>
      <c r="U46" s="6">
        <v>13.770967187014801</v>
      </c>
      <c r="V46" s="6">
        <v>0.77259661406073499</v>
      </c>
      <c r="W46" s="6">
        <v>9.1152423942944802E-2</v>
      </c>
      <c r="X46" s="6">
        <v>2.0891477780802699E-2</v>
      </c>
      <c r="Y46" s="6">
        <v>0</v>
      </c>
    </row>
    <row r="47" spans="1:25" x14ac:dyDescent="0.25">
      <c r="A47" s="6" t="s">
        <v>67</v>
      </c>
      <c r="B47" s="6" t="s">
        <v>68</v>
      </c>
      <c r="C47" s="6" t="s">
        <v>22</v>
      </c>
      <c r="D47" s="6">
        <v>115673.2469763</v>
      </c>
      <c r="E47" s="6">
        <v>21160.7958124</v>
      </c>
      <c r="F47" s="6">
        <v>28009.5993973</v>
      </c>
      <c r="G47" s="6">
        <v>3376.7706349999999</v>
      </c>
      <c r="H47" s="6">
        <v>2418.1920436999999</v>
      </c>
      <c r="I47" s="6">
        <v>44784.446987299998</v>
      </c>
      <c r="J47" s="6">
        <v>43316.796732399998</v>
      </c>
      <c r="K47" s="6">
        <v>773.96548510000002</v>
      </c>
      <c r="L47" s="6">
        <v>45.067630800000003</v>
      </c>
      <c r="M47" s="6">
        <v>97.319535200000004</v>
      </c>
      <c r="N47" s="6">
        <v>0</v>
      </c>
      <c r="O47" s="6">
        <v>44.548617142938198</v>
      </c>
      <c r="P47" s="6">
        <v>8.1495437858646902</v>
      </c>
      <c r="Q47" s="6">
        <v>10.787186773905001</v>
      </c>
      <c r="R47" s="6">
        <v>1.3004775618423901</v>
      </c>
      <c r="S47" s="6">
        <v>0.93130533073876998</v>
      </c>
      <c r="T47" s="6">
        <v>17.247593846866</v>
      </c>
      <c r="U47" s="6">
        <v>16.682365576593</v>
      </c>
      <c r="V47" s="6">
        <v>0.298073175767536</v>
      </c>
      <c r="W47" s="6">
        <v>1.7356654909668499E-2</v>
      </c>
      <c r="X47" s="6">
        <v>3.7480150574849699E-2</v>
      </c>
      <c r="Y47" s="6">
        <v>0</v>
      </c>
    </row>
    <row r="48" spans="1:25" x14ac:dyDescent="0.25">
      <c r="A48" s="6" t="s">
        <v>69</v>
      </c>
      <c r="B48" s="6" t="s">
        <v>70</v>
      </c>
      <c r="C48" s="6" t="s">
        <v>22</v>
      </c>
      <c r="D48" s="6">
        <v>77771.092819800004</v>
      </c>
      <c r="E48" s="6">
        <v>11584.5725067</v>
      </c>
      <c r="F48" s="6">
        <v>23724.509351000001</v>
      </c>
      <c r="G48" s="6">
        <v>2876.0863155000002</v>
      </c>
      <c r="H48" s="6">
        <v>2786.5608573999998</v>
      </c>
      <c r="I48" s="6">
        <v>32820.975231299999</v>
      </c>
      <c r="J48" s="6">
        <v>37741.815515499999</v>
      </c>
      <c r="K48" s="6">
        <v>1147.8639195999999</v>
      </c>
      <c r="L48" s="6">
        <v>122.4882058</v>
      </c>
      <c r="M48" s="6">
        <v>0</v>
      </c>
      <c r="N48" s="6">
        <v>94.1581872</v>
      </c>
      <c r="O48" s="6">
        <v>40.788295320180303</v>
      </c>
      <c r="P48" s="6">
        <v>6.0757146058904503</v>
      </c>
      <c r="Q48" s="6">
        <v>12.4426989341289</v>
      </c>
      <c r="R48" s="6">
        <v>1.50840953559388</v>
      </c>
      <c r="S48" s="6">
        <v>1.4614564751281101</v>
      </c>
      <c r="T48" s="6">
        <v>17.2134861668005</v>
      </c>
      <c r="U48" s="6">
        <v>19.7942996729249</v>
      </c>
      <c r="V48" s="6">
        <v>0.602015618431745</v>
      </c>
      <c r="W48" s="6">
        <v>6.4240901474608703E-2</v>
      </c>
      <c r="X48" s="6">
        <v>0</v>
      </c>
      <c r="Y48" s="6">
        <v>4.9382769446549998E-2</v>
      </c>
    </row>
    <row r="49" spans="1:25" x14ac:dyDescent="0.25">
      <c r="A49" s="6" t="s">
        <v>71</v>
      </c>
      <c r="B49" s="6" t="s">
        <v>72</v>
      </c>
      <c r="C49" s="6" t="s">
        <v>22</v>
      </c>
      <c r="D49" s="6">
        <v>59749.784207999997</v>
      </c>
      <c r="E49" s="6">
        <v>12647.290774900001</v>
      </c>
      <c r="F49" s="6">
        <v>21965.779605600001</v>
      </c>
      <c r="G49" s="6">
        <v>3941.1368662</v>
      </c>
      <c r="H49" s="6">
        <v>4036.8988368999999</v>
      </c>
      <c r="I49" s="6">
        <v>16031.728487599999</v>
      </c>
      <c r="J49" s="6">
        <v>19756.494992399999</v>
      </c>
      <c r="K49" s="6">
        <v>1364.5574670000001</v>
      </c>
      <c r="L49" s="6">
        <v>539.06475680000005</v>
      </c>
      <c r="M49" s="6">
        <v>116.9247677</v>
      </c>
      <c r="N49" s="6">
        <v>73.932145300000002</v>
      </c>
      <c r="O49" s="6">
        <v>42.610364610348498</v>
      </c>
      <c r="P49" s="6">
        <v>9.0193743524755803</v>
      </c>
      <c r="Q49" s="6">
        <v>15.664824406509799</v>
      </c>
      <c r="R49" s="6">
        <v>2.8106089599162698</v>
      </c>
      <c r="S49" s="6">
        <v>2.8789012983978202</v>
      </c>
      <c r="T49" s="6">
        <v>11.4329751185827</v>
      </c>
      <c r="U49" s="6">
        <v>14.089280257784999</v>
      </c>
      <c r="V49" s="6">
        <v>0.97312972710047996</v>
      </c>
      <c r="W49" s="6">
        <v>0.38443228105853799</v>
      </c>
      <c r="X49" s="6">
        <v>8.3384518450030198E-2</v>
      </c>
      <c r="Y49" s="6">
        <v>5.2724469375346597E-2</v>
      </c>
    </row>
    <row r="50" spans="1:25" x14ac:dyDescent="0.25">
      <c r="A50" s="6" t="s">
        <v>73</v>
      </c>
      <c r="B50" s="6" t="s">
        <v>74</v>
      </c>
      <c r="C50" s="6" t="s">
        <v>22</v>
      </c>
      <c r="D50" s="6">
        <v>46414.976616799999</v>
      </c>
      <c r="E50" s="6">
        <v>11512.796595</v>
      </c>
      <c r="F50" s="6">
        <v>24406.225772599999</v>
      </c>
      <c r="G50" s="6">
        <v>3742.9520203000002</v>
      </c>
      <c r="H50" s="6">
        <v>9337.2981777999994</v>
      </c>
      <c r="I50" s="6">
        <v>17140.695828600001</v>
      </c>
      <c r="J50" s="6">
        <v>25413.198792399999</v>
      </c>
      <c r="K50" s="6">
        <v>1360.7073109</v>
      </c>
      <c r="L50" s="6">
        <v>1505.1896912</v>
      </c>
      <c r="M50" s="6">
        <v>972.79748359999996</v>
      </c>
      <c r="N50" s="6">
        <v>166.9022421</v>
      </c>
      <c r="O50" s="6">
        <v>32.692648966706102</v>
      </c>
      <c r="P50" s="6">
        <v>8.1091028185327296</v>
      </c>
      <c r="Q50" s="6">
        <v>17.1906619359792</v>
      </c>
      <c r="R50" s="6">
        <v>2.6363692372215999</v>
      </c>
      <c r="S50" s="6">
        <v>6.5767783132694699</v>
      </c>
      <c r="T50" s="6">
        <v>12.073145191818799</v>
      </c>
      <c r="U50" s="6">
        <v>17.8999290272255</v>
      </c>
      <c r="V50" s="6">
        <v>0.95842182209745597</v>
      </c>
      <c r="W50" s="6">
        <v>1.0601887965811301</v>
      </c>
      <c r="X50" s="6">
        <v>0.68519536074738696</v>
      </c>
      <c r="Y50" s="6">
        <v>0.117558529820664</v>
      </c>
    </row>
    <row r="51" spans="1:25" x14ac:dyDescent="0.25">
      <c r="A51" s="6" t="s">
        <v>75</v>
      </c>
      <c r="B51" s="6" t="s">
        <v>76</v>
      </c>
      <c r="C51" s="6" t="s">
        <v>22</v>
      </c>
      <c r="D51" s="6">
        <v>21562.546798300002</v>
      </c>
      <c r="E51" s="6">
        <v>9002.7641005999994</v>
      </c>
      <c r="F51" s="6">
        <v>25254.414409500001</v>
      </c>
      <c r="G51" s="6">
        <v>5325.1305091000004</v>
      </c>
      <c r="H51" s="6">
        <v>27966.574435099999</v>
      </c>
      <c r="I51" s="6">
        <v>3041.2164794999999</v>
      </c>
      <c r="J51" s="6">
        <v>9447.0604194000007</v>
      </c>
      <c r="K51" s="6">
        <v>2687.1952780000001</v>
      </c>
      <c r="L51" s="6">
        <v>4405.0462065000002</v>
      </c>
      <c r="M51" s="6">
        <v>2274.2482544</v>
      </c>
      <c r="N51" s="6">
        <v>519.62334420000002</v>
      </c>
      <c r="O51" s="6">
        <v>19.3410666512798</v>
      </c>
      <c r="P51" s="6">
        <v>8.0752548455538609</v>
      </c>
      <c r="Q51" s="6">
        <v>22.652579813609499</v>
      </c>
      <c r="R51" s="6">
        <v>4.7765092438610699</v>
      </c>
      <c r="S51" s="6">
        <v>25.085319708147502</v>
      </c>
      <c r="T51" s="6">
        <v>2.7278953261503198</v>
      </c>
      <c r="U51" s="6">
        <v>8.4737775615952895</v>
      </c>
      <c r="V51" s="6">
        <v>2.4103471386274302</v>
      </c>
      <c r="W51" s="6">
        <v>3.9512165737583902</v>
      </c>
      <c r="X51" s="6">
        <v>2.0399439584462802</v>
      </c>
      <c r="Y51" s="6">
        <v>0.46608917897052299</v>
      </c>
    </row>
    <row r="52" spans="1:25" x14ac:dyDescent="0.25">
      <c r="A52" s="6" t="s">
        <v>77</v>
      </c>
      <c r="B52" s="6" t="s">
        <v>78</v>
      </c>
      <c r="C52" s="6" t="s">
        <v>22</v>
      </c>
      <c r="D52" s="6">
        <v>39949.150046100003</v>
      </c>
      <c r="E52" s="6">
        <v>19883.281966800001</v>
      </c>
      <c r="F52" s="6">
        <v>53437.646673099996</v>
      </c>
      <c r="G52" s="6">
        <v>9177.3474879000005</v>
      </c>
      <c r="H52" s="6">
        <v>46399.710166500001</v>
      </c>
      <c r="I52" s="6">
        <v>4386.1327677999998</v>
      </c>
      <c r="J52" s="6">
        <v>13862.3506927</v>
      </c>
      <c r="K52" s="6">
        <v>4278.0107980000002</v>
      </c>
      <c r="L52" s="6">
        <v>6207.0251410000001</v>
      </c>
      <c r="M52" s="6">
        <v>1929.6586483000001</v>
      </c>
      <c r="N52" s="6">
        <v>354.504188</v>
      </c>
      <c r="O52" s="6">
        <v>19.988085112072401</v>
      </c>
      <c r="P52" s="6">
        <v>9.9483651542301601</v>
      </c>
      <c r="Q52" s="6">
        <v>26.736894994216499</v>
      </c>
      <c r="R52" s="6">
        <v>4.5917773589557802</v>
      </c>
      <c r="S52" s="6">
        <v>23.215546636493102</v>
      </c>
      <c r="T52" s="6">
        <v>2.1945496956623001</v>
      </c>
      <c r="U52" s="6">
        <v>6.9358633457618097</v>
      </c>
      <c r="V52" s="6">
        <v>2.1404521458432502</v>
      </c>
      <c r="W52" s="6">
        <v>3.10561167554035</v>
      </c>
      <c r="X52" s="6">
        <v>0.96548190023963798</v>
      </c>
      <c r="Y52" s="6">
        <v>0.17737198098465901</v>
      </c>
    </row>
    <row r="53" spans="1:25" x14ac:dyDescent="0.25">
      <c r="A53" s="6" t="s">
        <v>79</v>
      </c>
      <c r="B53" s="6" t="s">
        <v>80</v>
      </c>
      <c r="C53" s="6" t="s">
        <v>22</v>
      </c>
      <c r="D53" s="6">
        <v>68408.539964800002</v>
      </c>
      <c r="E53" s="6">
        <v>11558.7209439</v>
      </c>
      <c r="F53" s="6">
        <v>37974.7942062</v>
      </c>
      <c r="G53" s="6">
        <v>5737.3649562000001</v>
      </c>
      <c r="H53" s="6">
        <v>12975.808455599999</v>
      </c>
      <c r="I53" s="6">
        <v>22359.3334149</v>
      </c>
      <c r="J53" s="6">
        <v>18276.638387499999</v>
      </c>
      <c r="K53" s="6">
        <v>2482.5312892000002</v>
      </c>
      <c r="L53" s="6">
        <v>1026.4852048</v>
      </c>
      <c r="M53" s="6">
        <v>536.15705639999999</v>
      </c>
      <c r="N53" s="6">
        <v>268.67446810000001</v>
      </c>
      <c r="O53" s="6">
        <v>37.668853695004699</v>
      </c>
      <c r="P53" s="6">
        <v>6.3647575048553202</v>
      </c>
      <c r="Q53" s="6">
        <v>20.910648988961199</v>
      </c>
      <c r="R53" s="6">
        <v>3.1592541112725199</v>
      </c>
      <c r="S53" s="6">
        <v>7.1450703456016997</v>
      </c>
      <c r="T53" s="6">
        <v>12.3120660016583</v>
      </c>
      <c r="U53" s="6">
        <v>10.0639484165207</v>
      </c>
      <c r="V53" s="6">
        <v>1.36699464678335</v>
      </c>
      <c r="W53" s="6">
        <v>0.565229443861749</v>
      </c>
      <c r="X53" s="6">
        <v>0.29523246257657498</v>
      </c>
      <c r="Y53" s="6">
        <v>0.14794438290379799</v>
      </c>
    </row>
    <row r="54" spans="1:25" x14ac:dyDescent="0.25">
      <c r="A54" s="6" t="s">
        <v>81</v>
      </c>
      <c r="B54" s="6" t="s">
        <v>82</v>
      </c>
      <c r="C54" s="6" t="s">
        <v>22</v>
      </c>
      <c r="D54" s="6">
        <v>45052.910219600002</v>
      </c>
      <c r="E54" s="6">
        <v>12995.533077800001</v>
      </c>
      <c r="F54" s="6">
        <v>32916.710906799999</v>
      </c>
      <c r="G54" s="6">
        <v>6962.7904226000001</v>
      </c>
      <c r="H54" s="6">
        <v>20400.7844544</v>
      </c>
      <c r="I54" s="6">
        <v>5402.4261506000003</v>
      </c>
      <c r="J54" s="6">
        <v>13640.4362064</v>
      </c>
      <c r="K54" s="6">
        <v>3005.4063221000001</v>
      </c>
      <c r="L54" s="6">
        <v>3993.8821327999999</v>
      </c>
      <c r="M54" s="6">
        <v>1208.9973891</v>
      </c>
      <c r="N54" s="6">
        <v>61.901953200000001</v>
      </c>
      <c r="O54" s="6">
        <v>30.934056461079901</v>
      </c>
      <c r="P54" s="6">
        <v>8.9229430909350498</v>
      </c>
      <c r="Q54" s="6">
        <v>22.601145824782101</v>
      </c>
      <c r="R54" s="6">
        <v>4.7807644613748401</v>
      </c>
      <c r="S54" s="6">
        <v>14.0075083959434</v>
      </c>
      <c r="T54" s="6">
        <v>3.7093931280996602</v>
      </c>
      <c r="U54" s="6">
        <v>9.3657440042345499</v>
      </c>
      <c r="V54" s="6">
        <v>2.0635605647486499</v>
      </c>
      <c r="W54" s="6">
        <v>2.74226403561351</v>
      </c>
      <c r="X54" s="6">
        <v>0.83011715144313403</v>
      </c>
      <c r="Y54" s="6">
        <v>4.2502881745181201E-2</v>
      </c>
    </row>
    <row r="55" spans="1:25" x14ac:dyDescent="0.25">
      <c r="A55" s="6" t="s">
        <v>83</v>
      </c>
      <c r="B55" s="6" t="s">
        <v>84</v>
      </c>
      <c r="C55" s="6" t="s">
        <v>22</v>
      </c>
      <c r="D55" s="6">
        <v>63709.932890299999</v>
      </c>
      <c r="E55" s="6">
        <v>13049.174763000001</v>
      </c>
      <c r="F55" s="6">
        <v>27707.6514522</v>
      </c>
      <c r="G55" s="6">
        <v>6545.7358029999996</v>
      </c>
      <c r="H55" s="6">
        <v>5702.8051808</v>
      </c>
      <c r="I55" s="6">
        <v>22548.742771599998</v>
      </c>
      <c r="J55" s="6">
        <v>36510.181211399999</v>
      </c>
      <c r="K55" s="6">
        <v>1411.5422003000001</v>
      </c>
      <c r="L55" s="6">
        <v>410.67388940000001</v>
      </c>
      <c r="M55" s="6">
        <v>89.633875000000003</v>
      </c>
      <c r="N55" s="6">
        <v>94.832465400000004</v>
      </c>
      <c r="O55" s="6">
        <v>35.836206566670803</v>
      </c>
      <c r="P55" s="6">
        <v>7.3400316264130598</v>
      </c>
      <c r="Q55" s="6">
        <v>15.585279655341401</v>
      </c>
      <c r="R55" s="6">
        <v>3.6819115909455902</v>
      </c>
      <c r="S55" s="6">
        <v>3.2077714603862799</v>
      </c>
      <c r="T55" s="6">
        <v>12.683444592119701</v>
      </c>
      <c r="U55" s="6">
        <v>20.5366155059554</v>
      </c>
      <c r="V55" s="6">
        <v>0.79397851438053302</v>
      </c>
      <c r="W55" s="6">
        <v>0.23099999740099</v>
      </c>
      <c r="X55" s="6">
        <v>5.04181673743406E-2</v>
      </c>
      <c r="Y55" s="6">
        <v>5.3342323011903302E-2</v>
      </c>
    </row>
    <row r="56" spans="1:25" x14ac:dyDescent="0.25">
      <c r="A56" s="6" t="s">
        <v>85</v>
      </c>
      <c r="B56" s="6" t="s">
        <v>86</v>
      </c>
      <c r="C56" s="6" t="s">
        <v>22</v>
      </c>
      <c r="D56" s="6">
        <v>101151.2170971</v>
      </c>
      <c r="E56" s="6">
        <v>21901.9866153</v>
      </c>
      <c r="F56" s="6">
        <v>39038.807233899999</v>
      </c>
      <c r="G56" s="6">
        <v>7128.6005154000004</v>
      </c>
      <c r="H56" s="6">
        <v>6870.0961200000002</v>
      </c>
      <c r="I56" s="6">
        <v>24982.126176599999</v>
      </c>
      <c r="J56" s="6">
        <v>37589.583080099997</v>
      </c>
      <c r="K56" s="6">
        <v>2793.9112100000002</v>
      </c>
      <c r="L56" s="6">
        <v>681.39447570000004</v>
      </c>
      <c r="M56" s="6">
        <v>123.8573391</v>
      </c>
      <c r="N56" s="6">
        <v>191.57662250000001</v>
      </c>
      <c r="O56" s="6">
        <v>41.719901098943197</v>
      </c>
      <c r="P56" s="6">
        <v>9.0334920496660107</v>
      </c>
      <c r="Q56" s="6">
        <v>16.101587539530598</v>
      </c>
      <c r="R56" s="6">
        <v>2.9401970338218502</v>
      </c>
      <c r="S56" s="6">
        <v>2.8335766873817501</v>
      </c>
      <c r="T56" s="6">
        <v>10.3038980967334</v>
      </c>
      <c r="U56" s="6">
        <v>15.503853868084001</v>
      </c>
      <c r="V56" s="6">
        <v>1.15235093264904</v>
      </c>
      <c r="W56" s="6">
        <v>0.281041701241035</v>
      </c>
      <c r="X56" s="6">
        <v>5.1085059437988897E-2</v>
      </c>
      <c r="Y56" s="6">
        <v>7.9015932511193904E-2</v>
      </c>
    </row>
    <row r="57" spans="1:25" x14ac:dyDescent="0.25">
      <c r="A57" s="6" t="s">
        <v>87</v>
      </c>
      <c r="B57" s="6" t="s">
        <v>88</v>
      </c>
      <c r="C57" s="6" t="s">
        <v>22</v>
      </c>
      <c r="D57" s="6">
        <v>42693.570287800001</v>
      </c>
      <c r="E57" s="6">
        <v>10623.231077599999</v>
      </c>
      <c r="F57" s="6">
        <v>27980.723320500001</v>
      </c>
      <c r="G57" s="6">
        <v>5578.9362652999998</v>
      </c>
      <c r="H57" s="6">
        <v>12200.287932200001</v>
      </c>
      <c r="I57" s="6">
        <v>5775.2910143999998</v>
      </c>
      <c r="J57" s="6">
        <v>18700.299345899999</v>
      </c>
      <c r="K57" s="6">
        <v>2454.1138185999998</v>
      </c>
      <c r="L57" s="6">
        <v>1791.4630791</v>
      </c>
      <c r="M57" s="6">
        <v>423.34089189999997</v>
      </c>
      <c r="N57" s="6">
        <v>41.864750800000003</v>
      </c>
      <c r="O57" s="6">
        <v>33.285927937777998</v>
      </c>
      <c r="P57" s="6">
        <v>8.2823737094763992</v>
      </c>
      <c r="Q57" s="6">
        <v>21.815096133087099</v>
      </c>
      <c r="R57" s="6">
        <v>4.3496027444979797</v>
      </c>
      <c r="S57" s="6">
        <v>9.5119218700572699</v>
      </c>
      <c r="T57" s="6">
        <v>4.5026901996984803</v>
      </c>
      <c r="U57" s="6">
        <v>14.579638391600501</v>
      </c>
      <c r="V57" s="6">
        <v>1.9133432778370301</v>
      </c>
      <c r="W57" s="6">
        <v>1.39670940031812</v>
      </c>
      <c r="X57" s="6">
        <v>0.33005659460915998</v>
      </c>
      <c r="Y57" s="6">
        <v>3.2639741039883E-2</v>
      </c>
    </row>
    <row r="58" spans="1:25" x14ac:dyDescent="0.25">
      <c r="A58" s="6" t="s">
        <v>89</v>
      </c>
      <c r="B58" s="6" t="s">
        <v>90</v>
      </c>
      <c r="C58" s="6" t="s">
        <v>22</v>
      </c>
      <c r="D58" s="6">
        <v>66169.849662399996</v>
      </c>
      <c r="E58" s="6">
        <v>9347.2194963999991</v>
      </c>
      <c r="F58" s="6">
        <v>23334.833656899998</v>
      </c>
      <c r="G58" s="6">
        <v>3935.4334254</v>
      </c>
      <c r="H58" s="6">
        <v>5303.4752873999996</v>
      </c>
      <c r="I58" s="6">
        <v>16115.6985781</v>
      </c>
      <c r="J58" s="6">
        <v>33034.062466800002</v>
      </c>
      <c r="K58" s="6">
        <v>1008.1565428</v>
      </c>
      <c r="L58" s="6">
        <v>502.45247840000002</v>
      </c>
      <c r="M58" s="6">
        <v>351.07916949999998</v>
      </c>
      <c r="N58" s="6">
        <v>62.0024485</v>
      </c>
      <c r="O58" s="6">
        <v>41.573308182889697</v>
      </c>
      <c r="P58" s="6">
        <v>5.8726873154400696</v>
      </c>
      <c r="Q58" s="6">
        <v>14.660849857817</v>
      </c>
      <c r="R58" s="6">
        <v>2.4725609543037499</v>
      </c>
      <c r="S58" s="6">
        <v>3.3320766737166401</v>
      </c>
      <c r="T58" s="6">
        <v>10.1251991199644</v>
      </c>
      <c r="U58" s="6">
        <v>20.754698196714902</v>
      </c>
      <c r="V58" s="6">
        <v>0.63340634540140295</v>
      </c>
      <c r="W58" s="6">
        <v>0.31568171664820299</v>
      </c>
      <c r="X58" s="6">
        <v>0.22057663096838101</v>
      </c>
      <c r="Y58" s="6">
        <v>3.8955006135505198E-2</v>
      </c>
    </row>
    <row r="59" spans="1:25" x14ac:dyDescent="0.25">
      <c r="A59" s="6" t="s">
        <v>91</v>
      </c>
      <c r="B59" s="6" t="s">
        <v>92</v>
      </c>
      <c r="C59" s="6" t="s">
        <v>22</v>
      </c>
      <c r="D59" s="6">
        <v>31113.917135799999</v>
      </c>
      <c r="E59" s="6">
        <v>10042.0136195</v>
      </c>
      <c r="F59" s="6">
        <v>26595.263796800002</v>
      </c>
      <c r="G59" s="6">
        <v>7791.8571247999998</v>
      </c>
      <c r="H59" s="6">
        <v>17634.915077900001</v>
      </c>
      <c r="I59" s="6">
        <v>3787.0931458</v>
      </c>
      <c r="J59" s="6">
        <v>17771.023233799999</v>
      </c>
      <c r="K59" s="6">
        <v>2901.3994315999998</v>
      </c>
      <c r="L59" s="6">
        <v>2986.4238067000001</v>
      </c>
      <c r="M59" s="6">
        <v>1509.4648385999999</v>
      </c>
      <c r="N59" s="6">
        <v>321.48193629999997</v>
      </c>
      <c r="O59" s="6">
        <v>25.408480216212499</v>
      </c>
      <c r="P59" s="6">
        <v>8.2005844287738707</v>
      </c>
      <c r="Q59" s="6">
        <v>21.718423658344999</v>
      </c>
      <c r="R59" s="6">
        <v>6.3630447667175298</v>
      </c>
      <c r="S59" s="6">
        <v>14.401156527985</v>
      </c>
      <c r="T59" s="6">
        <v>3.0926443897125599</v>
      </c>
      <c r="U59" s="6">
        <v>14.512306190412801</v>
      </c>
      <c r="V59" s="6">
        <v>2.36936255037832</v>
      </c>
      <c r="W59" s="6">
        <v>2.4387957928464798</v>
      </c>
      <c r="X59" s="6">
        <v>1.23267049022596</v>
      </c>
      <c r="Y59" s="6">
        <v>0.262530988390068</v>
      </c>
    </row>
    <row r="60" spans="1:25" x14ac:dyDescent="0.25">
      <c r="A60" s="6" t="s">
        <v>93</v>
      </c>
      <c r="B60" s="6" t="s">
        <v>94</v>
      </c>
      <c r="C60" s="6" t="s">
        <v>22</v>
      </c>
      <c r="D60" s="6">
        <v>36686.969004099999</v>
      </c>
      <c r="E60" s="6">
        <v>9205.2600540000003</v>
      </c>
      <c r="F60" s="6">
        <v>20952.818994000001</v>
      </c>
      <c r="G60" s="6">
        <v>3345.2049530999998</v>
      </c>
      <c r="H60" s="6">
        <v>7230.8447076000002</v>
      </c>
      <c r="I60" s="6">
        <v>8020.2822152999997</v>
      </c>
      <c r="J60" s="6">
        <v>10920.9959499</v>
      </c>
      <c r="K60" s="6">
        <v>1176.9748695999999</v>
      </c>
      <c r="L60" s="6">
        <v>856.17331360000003</v>
      </c>
      <c r="M60" s="6">
        <v>178.59618689999999</v>
      </c>
      <c r="N60" s="6">
        <v>81.389939699999999</v>
      </c>
      <c r="O60" s="6">
        <v>37.186943673255499</v>
      </c>
      <c r="P60" s="6">
        <v>9.3307105061612106</v>
      </c>
      <c r="Q60" s="6">
        <v>21.238366670158001</v>
      </c>
      <c r="R60" s="6">
        <v>3.3907938307065599</v>
      </c>
      <c r="S60" s="6">
        <v>7.3293875768676404</v>
      </c>
      <c r="T60" s="6">
        <v>8.129583639102</v>
      </c>
      <c r="U60" s="6">
        <v>11.069828668576999</v>
      </c>
      <c r="V60" s="6">
        <v>1.1930148324807399</v>
      </c>
      <c r="W60" s="6">
        <v>0.86784135216592995</v>
      </c>
      <c r="X60" s="6">
        <v>0.181030118398887</v>
      </c>
      <c r="Y60" s="6">
        <v>8.2499132126595501E-2</v>
      </c>
    </row>
    <row r="61" spans="1:25" x14ac:dyDescent="0.25">
      <c r="A61" t="s">
        <v>23</v>
      </c>
    </row>
    <row r="62" spans="1:25" x14ac:dyDescent="0.25">
      <c r="A62" t="s">
        <v>24</v>
      </c>
    </row>
    <row r="63" spans="1:25" x14ac:dyDescent="0.25">
      <c r="A63" t="s">
        <v>25</v>
      </c>
    </row>
    <row r="64" spans="1:2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1764</v>
      </c>
    </row>
    <row r="9" spans="1:4" x14ac:dyDescent="0.25">
      <c r="A9" t="s">
        <v>1765</v>
      </c>
    </row>
    <row r="10" spans="1:4" x14ac:dyDescent="0.25">
      <c r="A10" t="s">
        <v>1748</v>
      </c>
    </row>
    <row r="11" spans="1:4" x14ac:dyDescent="0.25">
      <c r="A11" t="s">
        <v>1766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1767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6.0035205071001396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1768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4.5201238390092904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4.4230377552441098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5.5732040909700897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4.9268771303041401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5.3485264498390599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5.9393174865257201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6.1692420604670604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6.3854987659259503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6.3431840050699497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6.1893935645115601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6.0551253718398401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6.0680536756778096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6.0136636781530903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5.6291157287884399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5.9718357467554402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5.70845741109963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5.7732158030722101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6.0039544059892798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5.68671920604777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5.5069684875914504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5.7219422943898497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5.9537782788702698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6.1611211407373601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6.2569193081433596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6.7167125934678502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6.3714425347257704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6.369984684346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5.9970086961894999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5.9304344502400497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6.3947540886930199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5.8917748899154203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6.3270500572161801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6.3557284878685198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1769</v>
      </c>
    </row>
    <row r="9" spans="1:9" x14ac:dyDescent="0.25">
      <c r="A9" t="s">
        <v>1770</v>
      </c>
    </row>
    <row r="10" spans="1:9" x14ac:dyDescent="0.25">
      <c r="A10" t="s">
        <v>4</v>
      </c>
    </row>
    <row r="11" spans="1:9" x14ac:dyDescent="0.25">
      <c r="A11" t="s">
        <v>1771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1772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1773</v>
      </c>
      <c r="E16" s="5" t="s">
        <v>1774</v>
      </c>
      <c r="F16" s="5" t="s">
        <v>1775</v>
      </c>
      <c r="G16" s="5" t="s">
        <v>1776</v>
      </c>
      <c r="H16" s="5" t="s">
        <v>1777</v>
      </c>
      <c r="I16" s="5" t="s">
        <v>1778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6005594.0380761996</v>
      </c>
      <c r="E17" s="6">
        <v>52353.452590300003</v>
      </c>
      <c r="F17" s="6">
        <v>12543.2285907</v>
      </c>
      <c r="G17" s="6">
        <v>98.930948350268807</v>
      </c>
      <c r="H17" s="6">
        <v>0.86242537896023796</v>
      </c>
      <c r="I17" s="6">
        <v>0.206626270770987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1779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1773</v>
      </c>
      <c r="E27" s="5" t="s">
        <v>1774</v>
      </c>
      <c r="F27" s="5" t="s">
        <v>1775</v>
      </c>
      <c r="G27" s="5" t="s">
        <v>1776</v>
      </c>
      <c r="H27" s="5" t="s">
        <v>1777</v>
      </c>
      <c r="I27" s="5" t="s">
        <v>1778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2566.1872727999998</v>
      </c>
      <c r="E28" s="6">
        <v>1.8046324</v>
      </c>
      <c r="F28" s="6">
        <v>0</v>
      </c>
      <c r="G28" s="6">
        <v>99.929725931131401</v>
      </c>
      <c r="H28" s="6">
        <v>7.0274068868587503E-2</v>
      </c>
      <c r="I28" s="6">
        <v>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16620.948103700001</v>
      </c>
      <c r="E29" s="6">
        <v>40.994999100000001</v>
      </c>
      <c r="F29" s="6">
        <v>61.688611399999999</v>
      </c>
      <c r="G29" s="6">
        <v>99.385996939810596</v>
      </c>
      <c r="H29" s="6">
        <v>0.24513215670249</v>
      </c>
      <c r="I29" s="6">
        <v>0.36887090348695201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305090.05842439999</v>
      </c>
      <c r="E30" s="6">
        <v>1875.3147409999999</v>
      </c>
      <c r="F30" s="6">
        <v>670.6390533</v>
      </c>
      <c r="G30" s="6">
        <v>99.172413601405694</v>
      </c>
      <c r="H30" s="6">
        <v>0.60958882137206705</v>
      </c>
      <c r="I30" s="6">
        <v>0.217997577222279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155717.857212</v>
      </c>
      <c r="E31" s="6">
        <v>1014.8348777</v>
      </c>
      <c r="F31" s="6">
        <v>314.34943939999999</v>
      </c>
      <c r="G31" s="6">
        <v>99.153639378266305</v>
      </c>
      <c r="H31" s="6">
        <v>0.64619802310122199</v>
      </c>
      <c r="I31" s="6">
        <v>0.20016259863243099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190237.8453865</v>
      </c>
      <c r="E32" s="6">
        <v>1385.1516790999999</v>
      </c>
      <c r="F32" s="6">
        <v>182.2857956</v>
      </c>
      <c r="G32" s="6">
        <v>99.182797547951594</v>
      </c>
      <c r="H32" s="6">
        <v>0.72216555166646001</v>
      </c>
      <c r="I32" s="6">
        <v>9.50369003818895E-2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25662.329531300002</v>
      </c>
      <c r="E33" s="6">
        <v>264.06505970000001</v>
      </c>
      <c r="F33" s="6">
        <v>46.569354500000003</v>
      </c>
      <c r="G33" s="6">
        <v>98.804008603516294</v>
      </c>
      <c r="H33" s="6">
        <v>1.0166920504494501</v>
      </c>
      <c r="I33" s="6">
        <v>0.179299346034277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8896.8108570000004</v>
      </c>
      <c r="E34" s="6">
        <v>113.4474499</v>
      </c>
      <c r="F34" s="6">
        <v>0</v>
      </c>
      <c r="G34" s="6">
        <v>98.740907907011703</v>
      </c>
      <c r="H34" s="6">
        <v>1.25909209298831</v>
      </c>
      <c r="I34" s="6">
        <v>0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218709.66940409999</v>
      </c>
      <c r="E35" s="6">
        <v>2100.4767975</v>
      </c>
      <c r="F35" s="6">
        <v>576.88438599999995</v>
      </c>
      <c r="G35" s="6">
        <v>98.7906422628309</v>
      </c>
      <c r="H35" s="6">
        <v>0.94878041948752201</v>
      </c>
      <c r="I35" s="6">
        <v>0.26057731768155001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141059.78203140001</v>
      </c>
      <c r="E36" s="6">
        <v>886.86465439999995</v>
      </c>
      <c r="F36" s="6">
        <v>246.3823702</v>
      </c>
      <c r="G36" s="6">
        <v>99.203022094596705</v>
      </c>
      <c r="H36" s="6">
        <v>0.62370473453429698</v>
      </c>
      <c r="I36" s="6">
        <v>0.17327317086899299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216644.018105</v>
      </c>
      <c r="E37" s="6">
        <v>2492.9051125000001</v>
      </c>
      <c r="F37" s="6">
        <v>0</v>
      </c>
      <c r="G37" s="6">
        <v>98.862398414699996</v>
      </c>
      <c r="H37" s="6">
        <v>1.1376015853000301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309326.19273020001</v>
      </c>
      <c r="E38" s="6">
        <v>2771.3764018000002</v>
      </c>
      <c r="F38" s="6">
        <v>793.89026220000005</v>
      </c>
      <c r="G38" s="6">
        <v>98.860542032402293</v>
      </c>
      <c r="H38" s="6">
        <v>0.88573091997006204</v>
      </c>
      <c r="I38" s="6">
        <v>0.25372704762765902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190490.42162849999</v>
      </c>
      <c r="E39" s="6">
        <v>1218.6624601999999</v>
      </c>
      <c r="F39" s="6">
        <v>408.65694430000002</v>
      </c>
      <c r="G39" s="6">
        <v>99.152957246035697</v>
      </c>
      <c r="H39" s="6">
        <v>0.63433103764772603</v>
      </c>
      <c r="I39" s="6">
        <v>0.21271171631661301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209641.10174129999</v>
      </c>
      <c r="E40" s="6">
        <v>2358.652482</v>
      </c>
      <c r="F40" s="6">
        <v>187.72806410000001</v>
      </c>
      <c r="G40" s="6">
        <v>98.799938375888303</v>
      </c>
      <c r="H40" s="6">
        <v>1.11158889137734</v>
      </c>
      <c r="I40" s="6">
        <v>8.84727327344077E-2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196282.27711560001</v>
      </c>
      <c r="E41" s="6">
        <v>1314.3717054000001</v>
      </c>
      <c r="F41" s="6">
        <v>111.51252289999999</v>
      </c>
      <c r="G41" s="6">
        <v>99.278793440489395</v>
      </c>
      <c r="H41" s="6">
        <v>0.66480396988455104</v>
      </c>
      <c r="I41" s="6">
        <v>5.64025896260456E-2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184673.40220770001</v>
      </c>
      <c r="E42" s="6">
        <v>1693.9090260999999</v>
      </c>
      <c r="F42" s="6">
        <v>892.8910942</v>
      </c>
      <c r="G42" s="6">
        <v>98.618606576228601</v>
      </c>
      <c r="H42" s="6">
        <v>0.90457502717688698</v>
      </c>
      <c r="I42" s="6">
        <v>0.47681839659450698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209761.97373970001</v>
      </c>
      <c r="E43" s="6">
        <v>1068.6455275999999</v>
      </c>
      <c r="F43" s="6">
        <v>265.33614360000001</v>
      </c>
      <c r="G43" s="6">
        <v>99.368068578763896</v>
      </c>
      <c r="H43" s="6">
        <v>0.50623685589800704</v>
      </c>
      <c r="I43" s="6">
        <v>0.12569456533808099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264674.07930550002</v>
      </c>
      <c r="E44" s="6">
        <v>829.31806180000001</v>
      </c>
      <c r="F44" s="6">
        <v>195.46372270000001</v>
      </c>
      <c r="G44" s="6">
        <v>99.614307046595599</v>
      </c>
      <c r="H44" s="6">
        <v>0.312127066859758</v>
      </c>
      <c r="I44" s="6">
        <v>7.3565886544688902E-2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249837.23362720001</v>
      </c>
      <c r="E45" s="6">
        <v>2309.8711704000002</v>
      </c>
      <c r="F45" s="6">
        <v>565.96770590000006</v>
      </c>
      <c r="G45" s="6">
        <v>98.862014201398196</v>
      </c>
      <c r="H45" s="6">
        <v>0.91402915864908796</v>
      </c>
      <c r="I45" s="6">
        <v>0.22395663995267301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125569.9168991</v>
      </c>
      <c r="E46" s="6">
        <v>834.26418120000005</v>
      </c>
      <c r="F46" s="6">
        <v>0</v>
      </c>
      <c r="G46" s="6">
        <v>99.340002700804604</v>
      </c>
      <c r="H46" s="6">
        <v>0.65999729919536598</v>
      </c>
      <c r="I46" s="6">
        <v>0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314987.65762349998</v>
      </c>
      <c r="E47" s="6">
        <v>2039.4860427000001</v>
      </c>
      <c r="F47" s="6">
        <v>415.71818209999998</v>
      </c>
      <c r="G47" s="6">
        <v>99.226568141899705</v>
      </c>
      <c r="H47" s="6">
        <v>0.64247342996631396</v>
      </c>
      <c r="I47" s="6">
        <v>0.130958428133963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239021.22725540001</v>
      </c>
      <c r="E48" s="6">
        <v>1261.6132054</v>
      </c>
      <c r="F48" s="6">
        <v>340.29403500000001</v>
      </c>
      <c r="G48" s="6">
        <v>99.334267154421099</v>
      </c>
      <c r="H48" s="6">
        <v>0.52431085150793</v>
      </c>
      <c r="I48" s="6">
        <v>0.14142199407095701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171841.10026949999</v>
      </c>
      <c r="E49" s="6">
        <v>1616.7999643000001</v>
      </c>
      <c r="F49" s="6">
        <v>396.90912129999998</v>
      </c>
      <c r="G49" s="6">
        <v>98.841729433272704</v>
      </c>
      <c r="H49" s="6">
        <v>0.92997137686175302</v>
      </c>
      <c r="I49" s="6">
        <v>0.228299189865556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166625.6271595</v>
      </c>
      <c r="E50" s="6">
        <v>2790.7425782999999</v>
      </c>
      <c r="F50" s="6">
        <v>392.11871580000002</v>
      </c>
      <c r="G50" s="6">
        <v>98.125617085997604</v>
      </c>
      <c r="H50" s="6">
        <v>1.64346470763302</v>
      </c>
      <c r="I50" s="6">
        <v>0.23091820636937499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119572.9767932</v>
      </c>
      <c r="E51" s="6">
        <v>3937.2812014000001</v>
      </c>
      <c r="F51" s="6">
        <v>617.88652279999997</v>
      </c>
      <c r="G51" s="6">
        <v>96.330270027067499</v>
      </c>
      <c r="H51" s="6">
        <v>3.1719488087958001</v>
      </c>
      <c r="I51" s="6">
        <v>0.49778116413670098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229124.2464151</v>
      </c>
      <c r="E52" s="6">
        <v>2538.6378834000002</v>
      </c>
      <c r="F52" s="6">
        <v>557.23359070000004</v>
      </c>
      <c r="G52" s="6">
        <v>98.666837523707898</v>
      </c>
      <c r="H52" s="6">
        <v>1.0932032532217</v>
      </c>
      <c r="I52" s="6">
        <v>0.23995922307036099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222450.852488</v>
      </c>
      <c r="E53" s="6">
        <v>1847.9732082999999</v>
      </c>
      <c r="F53" s="6">
        <v>195.7181649</v>
      </c>
      <c r="G53" s="6">
        <v>99.089647642187899</v>
      </c>
      <c r="H53" s="6">
        <v>0.82317065551604696</v>
      </c>
      <c r="I53" s="6">
        <v>8.7181702296073693E-2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179996.2573494</v>
      </c>
      <c r="E54" s="6">
        <v>1377.5587932999999</v>
      </c>
      <c r="F54" s="6">
        <v>488.82448260000001</v>
      </c>
      <c r="G54" s="6">
        <v>98.973740142844704</v>
      </c>
      <c r="H54" s="6">
        <v>0.75747211662798197</v>
      </c>
      <c r="I54" s="6">
        <v>0.26878774052728499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215260.5446004</v>
      </c>
      <c r="E55" s="6">
        <v>2256.2980662999998</v>
      </c>
      <c r="F55" s="6">
        <v>674.68952520000005</v>
      </c>
      <c r="G55" s="6">
        <v>98.656690494788705</v>
      </c>
      <c r="H55" s="6">
        <v>1.0340905733754999</v>
      </c>
      <c r="I55" s="6">
        <v>0.309218931835819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303099.13432239997</v>
      </c>
      <c r="E56" s="6">
        <v>2628.7782336</v>
      </c>
      <c r="F56" s="6">
        <v>993.09497580000004</v>
      </c>
      <c r="G56" s="6">
        <v>98.819163630641</v>
      </c>
      <c r="H56" s="6">
        <v>0.857058424120968</v>
      </c>
      <c r="I56" s="6">
        <v>0.32377794523808101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155976.14565300001</v>
      </c>
      <c r="E57" s="6">
        <v>1400.078505</v>
      </c>
      <c r="F57" s="6">
        <v>248.54095889999999</v>
      </c>
      <c r="G57" s="6">
        <v>98.954086013909503</v>
      </c>
      <c r="H57" s="6">
        <v>0.88823510947765905</v>
      </c>
      <c r="I57" s="6">
        <v>0.157678876612868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204469.90021630001</v>
      </c>
      <c r="E58" s="6">
        <v>800.10832430000005</v>
      </c>
      <c r="F58" s="6">
        <v>285.94447760000003</v>
      </c>
      <c r="G58" s="6">
        <v>99.471651009881597</v>
      </c>
      <c r="H58" s="6">
        <v>0.38924113485983902</v>
      </c>
      <c r="I58" s="6">
        <v>0.139107855258603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141863.4872612</v>
      </c>
      <c r="E59" s="6">
        <v>2302.265437</v>
      </c>
      <c r="F59" s="6">
        <v>1035.4648348999999</v>
      </c>
      <c r="G59" s="6">
        <v>97.701306966562399</v>
      </c>
      <c r="H59" s="6">
        <v>1.5855689615516999</v>
      </c>
      <c r="I59" s="6">
        <v>0.71312407188593696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119842.7753463</v>
      </c>
      <c r="E60" s="6">
        <v>980.90012720000004</v>
      </c>
      <c r="F60" s="6">
        <v>380.54553279999999</v>
      </c>
      <c r="G60" s="6">
        <v>98.876734119738899</v>
      </c>
      <c r="H60" s="6">
        <v>0.80929535213877901</v>
      </c>
      <c r="I60" s="6">
        <v>0.31397052812229997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1780</v>
      </c>
    </row>
    <row r="9" spans="1:7" x14ac:dyDescent="0.25">
      <c r="A9" t="s">
        <v>1781</v>
      </c>
    </row>
    <row r="10" spans="1:7" x14ac:dyDescent="0.25">
      <c r="A10" t="s">
        <v>4</v>
      </c>
    </row>
    <row r="11" spans="1:7" x14ac:dyDescent="0.25">
      <c r="A11" t="s">
        <v>1782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6063780.8397369003</v>
      </c>
      <c r="E17" s="6">
        <v>6709.8795203</v>
      </c>
      <c r="F17" s="6">
        <v>99.889467263346404</v>
      </c>
      <c r="G17" s="6">
        <v>0.110532736653636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1784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2567.9919052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16696.662667000001</v>
      </c>
      <c r="E29" s="6">
        <v>26.969047199999999</v>
      </c>
      <c r="F29" s="6">
        <v>99.838736898414794</v>
      </c>
      <c r="G29" s="6">
        <v>0.16126310158516999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307081.44407670002</v>
      </c>
      <c r="E30" s="6">
        <v>554.56814199999997</v>
      </c>
      <c r="F30" s="6">
        <v>99.819732372032604</v>
      </c>
      <c r="G30" s="6">
        <v>0.18026762796735099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156847.81028619999</v>
      </c>
      <c r="E31" s="6">
        <v>199.23124290000001</v>
      </c>
      <c r="F31" s="6">
        <v>99.873139130186601</v>
      </c>
      <c r="G31" s="6">
        <v>0.12686086981338199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191358.82593789999</v>
      </c>
      <c r="E32" s="6">
        <v>446.45692330000003</v>
      </c>
      <c r="F32" s="6">
        <v>99.767234292695093</v>
      </c>
      <c r="G32" s="6">
        <v>0.232765707304881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25960.309602900001</v>
      </c>
      <c r="E33" s="6">
        <v>12.6543426</v>
      </c>
      <c r="F33" s="6">
        <v>99.951278788872301</v>
      </c>
      <c r="G33" s="6">
        <v>4.8721211127667398E-2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8985.8032289000002</v>
      </c>
      <c r="E34" s="6">
        <v>24.455078</v>
      </c>
      <c r="F34" s="6">
        <v>99.728586271702397</v>
      </c>
      <c r="G34" s="6">
        <v>0.27141372829758298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221332.1182074</v>
      </c>
      <c r="E35" s="6">
        <v>54.912380200000001</v>
      </c>
      <c r="F35" s="6">
        <v>99.975196207269093</v>
      </c>
      <c r="G35" s="6">
        <v>2.4803792730880798E-2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142027.00477259999</v>
      </c>
      <c r="E36" s="6">
        <v>166.0242834</v>
      </c>
      <c r="F36" s="6">
        <v>99.883240209100094</v>
      </c>
      <c r="G36" s="6">
        <v>0.116759790899886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219136.92321750001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312554.63479470002</v>
      </c>
      <c r="E38" s="6">
        <v>336.82459949999998</v>
      </c>
      <c r="F38" s="6">
        <v>99.8923509768684</v>
      </c>
      <c r="G38" s="6">
        <v>0.10764902313157999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191988.13059779999</v>
      </c>
      <c r="E39" s="6">
        <v>129.61043520000001</v>
      </c>
      <c r="F39" s="6">
        <v>99.932535936294499</v>
      </c>
      <c r="G39" s="6">
        <v>6.7464063705463206E-2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212030.70599359999</v>
      </c>
      <c r="E40" s="6">
        <v>156.77629379999999</v>
      </c>
      <c r="F40" s="6">
        <v>99.926114258904505</v>
      </c>
      <c r="G40" s="6">
        <v>7.3885741095533794E-2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197524.9664146</v>
      </c>
      <c r="E41" s="6">
        <v>183.19492930000001</v>
      </c>
      <c r="F41" s="6">
        <v>99.9073407349223</v>
      </c>
      <c r="G41" s="6">
        <v>9.2659265077755099E-2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186938.56490210001</v>
      </c>
      <c r="E42" s="6">
        <v>321.63742589999998</v>
      </c>
      <c r="F42" s="6">
        <v>99.828240372539696</v>
      </c>
      <c r="G42" s="6">
        <v>0.17175962746031201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210797.40546539999</v>
      </c>
      <c r="E43" s="6">
        <v>298.54994549999998</v>
      </c>
      <c r="F43" s="6">
        <v>99.858571451585206</v>
      </c>
      <c r="G43" s="6">
        <v>0.14142854841480501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265633.79847829998</v>
      </c>
      <c r="E44" s="6">
        <v>65.062611700000005</v>
      </c>
      <c r="F44" s="6">
        <v>99.975512649383205</v>
      </c>
      <c r="G44" s="6">
        <v>2.44873506168178E-2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252609.9666712</v>
      </c>
      <c r="E45" s="6">
        <v>103.1058323</v>
      </c>
      <c r="F45" s="6">
        <v>99.959200435783302</v>
      </c>
      <c r="G45" s="6">
        <v>4.0799564216675799E-2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126404.1810803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316890.02857600001</v>
      </c>
      <c r="E47" s="6">
        <v>552.83327229999998</v>
      </c>
      <c r="F47" s="6">
        <v>99.825847943443705</v>
      </c>
      <c r="G47" s="6">
        <v>0.174152056556304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240321.14087100001</v>
      </c>
      <c r="E48" s="6">
        <v>301.99362480000002</v>
      </c>
      <c r="F48" s="6">
        <v>99.874495182920498</v>
      </c>
      <c r="G48" s="6">
        <v>0.12550481707953601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173661.49820169999</v>
      </c>
      <c r="E49" s="6">
        <v>193.31115339999999</v>
      </c>
      <c r="F49" s="6">
        <v>99.888808854861693</v>
      </c>
      <c r="G49" s="6">
        <v>0.111191145138332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169293.80714980001</v>
      </c>
      <c r="E50" s="6">
        <v>514.68130380000002</v>
      </c>
      <c r="F50" s="6">
        <v>99.696904843516904</v>
      </c>
      <c r="G50" s="6">
        <v>0.30309515648308499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123917.06100089999</v>
      </c>
      <c r="E51" s="6">
        <v>211.0835165</v>
      </c>
      <c r="F51" s="6">
        <v>99.829947094334898</v>
      </c>
      <c r="G51" s="6">
        <v>0.17005290566508899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231973.7231108</v>
      </c>
      <c r="E52" s="6">
        <v>246.39477840000001</v>
      </c>
      <c r="F52" s="6">
        <v>99.893896023893404</v>
      </c>
      <c r="G52" s="6">
        <v>0.10610397610665399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224239.4942251</v>
      </c>
      <c r="E53" s="6">
        <v>255.04963609999999</v>
      </c>
      <c r="F53" s="6">
        <v>99.886389383139004</v>
      </c>
      <c r="G53" s="6">
        <v>0.113610616861001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181781.6772637</v>
      </c>
      <c r="E54" s="6">
        <v>80.963361599999999</v>
      </c>
      <c r="F54" s="6">
        <v>99.955481037049907</v>
      </c>
      <c r="G54" s="6">
        <v>4.45189629500721E-2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217786.16168680001</v>
      </c>
      <c r="E55" s="6">
        <v>405.3705051</v>
      </c>
      <c r="F55" s="6">
        <v>99.814213456852499</v>
      </c>
      <c r="G55" s="6">
        <v>0.185786543147548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306411.07491000002</v>
      </c>
      <c r="E56" s="6">
        <v>309.93262179999999</v>
      </c>
      <c r="F56" s="6">
        <v>99.898952920018701</v>
      </c>
      <c r="G56" s="6">
        <v>0.101047079981265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157438.3597763</v>
      </c>
      <c r="E57" s="6">
        <v>186.40534059999999</v>
      </c>
      <c r="F57" s="6">
        <v>99.881741082715195</v>
      </c>
      <c r="G57" s="6">
        <v>0.118258917284828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205508.6766913</v>
      </c>
      <c r="E58" s="6">
        <v>47.276326900000001</v>
      </c>
      <c r="F58" s="6">
        <v>99.977000750303802</v>
      </c>
      <c r="G58" s="6">
        <v>2.2999249696171099E-2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145039.9745098</v>
      </c>
      <c r="E59" s="6">
        <v>161.2430233</v>
      </c>
      <c r="F59" s="6">
        <v>99.888952017042698</v>
      </c>
      <c r="G59" s="6">
        <v>0.11104798295733501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121040.91346339999</v>
      </c>
      <c r="E60" s="6">
        <v>163.30754289999999</v>
      </c>
      <c r="F60" s="6">
        <v>99.865262495361804</v>
      </c>
      <c r="G60" s="6">
        <v>0.13473750463815201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dimension ref="A1:I62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1785</v>
      </c>
    </row>
    <row r="9" spans="1:9" x14ac:dyDescent="0.25">
      <c r="A9" t="s">
        <v>1786</v>
      </c>
    </row>
    <row r="10" spans="1:9" x14ac:dyDescent="0.25">
      <c r="A10" t="s">
        <v>4</v>
      </c>
    </row>
    <row r="11" spans="1:9" x14ac:dyDescent="0.25">
      <c r="A11" t="s">
        <v>1787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1788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1789</v>
      </c>
      <c r="E16" s="5" t="s">
        <v>1790</v>
      </c>
      <c r="F16" s="5" t="s">
        <v>1443</v>
      </c>
      <c r="G16" s="5" t="s">
        <v>1791</v>
      </c>
      <c r="H16" s="5" t="s">
        <v>1792</v>
      </c>
      <c r="I16" s="5" t="s">
        <v>1449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3275.3827670999999</v>
      </c>
      <c r="E17" s="6">
        <v>1513.1226664000001</v>
      </c>
      <c r="F17" s="6">
        <v>1921.3740868</v>
      </c>
      <c r="G17" s="6">
        <v>48.814330528449702</v>
      </c>
      <c r="H17" s="6">
        <v>22.550668187442302</v>
      </c>
      <c r="I17" s="6">
        <v>28.635001284107901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1793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1789</v>
      </c>
      <c r="E27" s="5" t="s">
        <v>1790</v>
      </c>
      <c r="F27" s="5" t="s">
        <v>1443</v>
      </c>
      <c r="G27" s="5" t="s">
        <v>1791</v>
      </c>
      <c r="H27" s="5" t="s">
        <v>1792</v>
      </c>
      <c r="I27" s="5" t="s">
        <v>1449</v>
      </c>
    </row>
    <row r="28" spans="1:9" x14ac:dyDescent="0.25">
      <c r="A28" s="6" t="s">
        <v>31</v>
      </c>
      <c r="B28" s="6" t="s">
        <v>32</v>
      </c>
      <c r="C28" s="6" t="s">
        <v>22</v>
      </c>
      <c r="D28" s="6">
        <v>22.8384091</v>
      </c>
      <c r="E28" s="6">
        <v>4.1306380999999996</v>
      </c>
      <c r="F28" s="6">
        <v>0</v>
      </c>
      <c r="G28" s="6">
        <v>84.683781857892299</v>
      </c>
      <c r="H28" s="6">
        <v>15.316218142107701</v>
      </c>
      <c r="I28" s="6">
        <v>0</v>
      </c>
    </row>
    <row r="29" spans="1:9" x14ac:dyDescent="0.25">
      <c r="A29" s="6" t="s">
        <v>33</v>
      </c>
      <c r="B29" s="6" t="s">
        <v>34</v>
      </c>
      <c r="C29" s="6" t="s">
        <v>22</v>
      </c>
      <c r="D29" s="6">
        <v>240.7433699</v>
      </c>
      <c r="E29" s="6">
        <v>173.54821670000001</v>
      </c>
      <c r="F29" s="6">
        <v>140.27655540000001</v>
      </c>
      <c r="G29" s="6">
        <v>43.410962813655502</v>
      </c>
      <c r="H29" s="6">
        <v>31.2942997544204</v>
      </c>
      <c r="I29" s="6">
        <v>25.294737431924101</v>
      </c>
    </row>
    <row r="30" spans="1:9" x14ac:dyDescent="0.25">
      <c r="A30" s="6" t="s">
        <v>35</v>
      </c>
      <c r="B30" s="6" t="s">
        <v>36</v>
      </c>
      <c r="C30" s="6" t="s">
        <v>22</v>
      </c>
      <c r="D30" s="6">
        <v>142.2620828</v>
      </c>
      <c r="E30" s="6">
        <v>56.969160100000003</v>
      </c>
      <c r="F30" s="6">
        <v>0</v>
      </c>
      <c r="G30" s="6">
        <v>71.405508859574596</v>
      </c>
      <c r="H30" s="6">
        <v>28.594491140425401</v>
      </c>
      <c r="I30" s="6">
        <v>0</v>
      </c>
    </row>
    <row r="31" spans="1:9" x14ac:dyDescent="0.25">
      <c r="A31" s="6" t="s">
        <v>37</v>
      </c>
      <c r="B31" s="6" t="s">
        <v>38</v>
      </c>
      <c r="C31" s="6" t="s">
        <v>22</v>
      </c>
      <c r="D31" s="6">
        <v>238.9807065</v>
      </c>
      <c r="E31" s="6">
        <v>111.2260612</v>
      </c>
      <c r="F31" s="6">
        <v>96.250155599999999</v>
      </c>
      <c r="G31" s="6">
        <v>53.528278771794298</v>
      </c>
      <c r="H31" s="6">
        <v>24.913055525686399</v>
      </c>
      <c r="I31" s="6">
        <v>21.558665702519299</v>
      </c>
    </row>
    <row r="32" spans="1:9" x14ac:dyDescent="0.25">
      <c r="A32" s="6" t="s">
        <v>39</v>
      </c>
      <c r="B32" s="6" t="s">
        <v>40</v>
      </c>
      <c r="C32" s="6" t="s">
        <v>22</v>
      </c>
      <c r="D32" s="6">
        <v>6.7011706000000002</v>
      </c>
      <c r="E32" s="6">
        <v>5.9531720000000004</v>
      </c>
      <c r="F32" s="6">
        <v>0</v>
      </c>
      <c r="G32" s="6">
        <v>52.955501615706197</v>
      </c>
      <c r="H32" s="6">
        <v>47.044498384293803</v>
      </c>
      <c r="I32" s="6">
        <v>0</v>
      </c>
    </row>
    <row r="33" spans="1:9" x14ac:dyDescent="0.25">
      <c r="A33" s="6" t="s">
        <v>41</v>
      </c>
      <c r="B33" s="6" t="s">
        <v>42</v>
      </c>
      <c r="C33" s="6" t="s">
        <v>22</v>
      </c>
      <c r="D33" s="6">
        <v>24.455078</v>
      </c>
      <c r="E33" s="6">
        <v>0</v>
      </c>
      <c r="F33" s="6">
        <v>0</v>
      </c>
      <c r="G33" s="6">
        <v>100</v>
      </c>
      <c r="H33" s="6">
        <v>0</v>
      </c>
      <c r="I33" s="6">
        <v>0</v>
      </c>
    </row>
    <row r="34" spans="1:9" x14ac:dyDescent="0.25">
      <c r="A34" s="6" t="s">
        <v>43</v>
      </c>
      <c r="B34" s="6" t="s">
        <v>44</v>
      </c>
      <c r="C34" s="6" t="s">
        <v>22</v>
      </c>
      <c r="D34" s="6">
        <v>27.456190100000001</v>
      </c>
      <c r="E34" s="6">
        <v>27.456190100000001</v>
      </c>
      <c r="F34" s="6">
        <v>0</v>
      </c>
      <c r="G34" s="6">
        <v>50</v>
      </c>
      <c r="H34" s="6">
        <v>50</v>
      </c>
      <c r="I34" s="6">
        <v>0</v>
      </c>
    </row>
    <row r="35" spans="1:9" x14ac:dyDescent="0.25">
      <c r="A35" s="6" t="s">
        <v>45</v>
      </c>
      <c r="B35" s="6" t="s">
        <v>46</v>
      </c>
      <c r="C35" s="6" t="s">
        <v>22</v>
      </c>
      <c r="D35" s="6">
        <v>0</v>
      </c>
      <c r="E35" s="6">
        <v>97.136132599999996</v>
      </c>
      <c r="F35" s="6">
        <v>68.888150800000005</v>
      </c>
      <c r="G35" s="6">
        <v>0</v>
      </c>
      <c r="H35" s="6">
        <v>58.507183775021197</v>
      </c>
      <c r="I35" s="6">
        <v>41.492816224978803</v>
      </c>
    </row>
    <row r="36" spans="1:9" x14ac:dyDescent="0.25">
      <c r="A36" s="6" t="s">
        <v>49</v>
      </c>
      <c r="B36" s="6" t="s">
        <v>50</v>
      </c>
      <c r="C36" s="6" t="s">
        <v>22</v>
      </c>
      <c r="D36" s="6">
        <v>189.67354760000001</v>
      </c>
      <c r="E36" s="6">
        <v>89.217720499999999</v>
      </c>
      <c r="F36" s="6">
        <v>57.9333314</v>
      </c>
      <c r="G36" s="6">
        <v>56.3122610051526</v>
      </c>
      <c r="H36" s="6">
        <v>26.4878873551514</v>
      </c>
      <c r="I36" s="6">
        <v>17.1998516396959</v>
      </c>
    </row>
    <row r="37" spans="1:9" x14ac:dyDescent="0.25">
      <c r="A37" s="6" t="s">
        <v>51</v>
      </c>
      <c r="B37" s="6" t="s">
        <v>52</v>
      </c>
      <c r="C37" s="6" t="s">
        <v>22</v>
      </c>
      <c r="D37" s="6">
        <v>72.586680200000004</v>
      </c>
      <c r="E37" s="6">
        <v>0</v>
      </c>
      <c r="F37" s="6">
        <v>57.023755000000001</v>
      </c>
      <c r="G37" s="6">
        <v>56.003731557565203</v>
      </c>
      <c r="H37" s="6">
        <v>0</v>
      </c>
      <c r="I37" s="6">
        <v>43.996268442434797</v>
      </c>
    </row>
    <row r="38" spans="1:9" x14ac:dyDescent="0.25">
      <c r="A38" s="6" t="s">
        <v>53</v>
      </c>
      <c r="B38" s="6" t="s">
        <v>54</v>
      </c>
      <c r="C38" s="6" t="s">
        <v>22</v>
      </c>
      <c r="D38" s="6">
        <v>59.986021000000001</v>
      </c>
      <c r="E38" s="6">
        <v>0</v>
      </c>
      <c r="F38" s="6">
        <v>96.790272799999997</v>
      </c>
      <c r="G38" s="6">
        <v>38.262175706567199</v>
      </c>
      <c r="H38" s="6">
        <v>0</v>
      </c>
      <c r="I38" s="6">
        <v>61.737824293432801</v>
      </c>
    </row>
    <row r="39" spans="1:9" x14ac:dyDescent="0.25">
      <c r="A39" s="6" t="s">
        <v>55</v>
      </c>
      <c r="B39" s="6" t="s">
        <v>56</v>
      </c>
      <c r="C39" s="6" t="s">
        <v>22</v>
      </c>
      <c r="D39" s="6">
        <v>73.640119499999997</v>
      </c>
      <c r="E39" s="6">
        <v>0</v>
      </c>
      <c r="F39" s="6">
        <v>109.5548098</v>
      </c>
      <c r="G39" s="6">
        <v>40.1976843908201</v>
      </c>
      <c r="H39" s="6">
        <v>0</v>
      </c>
      <c r="I39" s="6">
        <v>59.8023156091799</v>
      </c>
    </row>
    <row r="40" spans="1:9" x14ac:dyDescent="0.25">
      <c r="A40" s="6" t="s">
        <v>57</v>
      </c>
      <c r="B40" s="6" t="s">
        <v>58</v>
      </c>
      <c r="C40" s="6" t="s">
        <v>22</v>
      </c>
      <c r="D40" s="6">
        <v>237.2037899</v>
      </c>
      <c r="E40" s="6">
        <v>84.433636000000007</v>
      </c>
      <c r="F40" s="6">
        <v>0</v>
      </c>
      <c r="G40" s="6">
        <v>73.748814907425896</v>
      </c>
      <c r="H40" s="6">
        <v>26.251185092574101</v>
      </c>
      <c r="I40" s="6">
        <v>0</v>
      </c>
    </row>
    <row r="41" spans="1:9" x14ac:dyDescent="0.25">
      <c r="A41" s="6" t="s">
        <v>59</v>
      </c>
      <c r="B41" s="6" t="s">
        <v>60</v>
      </c>
      <c r="C41" s="6" t="s">
        <v>22</v>
      </c>
      <c r="D41" s="6">
        <v>178.74733699999999</v>
      </c>
      <c r="E41" s="6">
        <v>39.200173999999997</v>
      </c>
      <c r="F41" s="6">
        <v>80.602434500000001</v>
      </c>
      <c r="G41" s="6">
        <v>59.871837089315399</v>
      </c>
      <c r="H41" s="6">
        <v>13.1301896352214</v>
      </c>
      <c r="I41" s="6">
        <v>26.997973275463199</v>
      </c>
    </row>
    <row r="42" spans="1:9" x14ac:dyDescent="0.25">
      <c r="A42" s="6" t="s">
        <v>61</v>
      </c>
      <c r="B42" s="6" t="s">
        <v>62</v>
      </c>
      <c r="C42" s="6" t="s">
        <v>22</v>
      </c>
      <c r="D42" s="6">
        <v>51.695842900000002</v>
      </c>
      <c r="E42" s="6">
        <v>0</v>
      </c>
      <c r="F42" s="6">
        <v>13.366768799999999</v>
      </c>
      <c r="G42" s="6">
        <v>79.455529910736701</v>
      </c>
      <c r="H42" s="6">
        <v>0</v>
      </c>
      <c r="I42" s="6">
        <v>20.544470089263299</v>
      </c>
    </row>
    <row r="43" spans="1:9" x14ac:dyDescent="0.25">
      <c r="A43" s="6" t="s">
        <v>63</v>
      </c>
      <c r="B43" s="6" t="s">
        <v>64</v>
      </c>
      <c r="C43" s="6" t="s">
        <v>22</v>
      </c>
      <c r="D43" s="6">
        <v>23.162286900000002</v>
      </c>
      <c r="E43" s="6">
        <v>9.4440592999999993</v>
      </c>
      <c r="F43" s="6">
        <v>70.499486099999999</v>
      </c>
      <c r="G43" s="6">
        <v>22.4645748774</v>
      </c>
      <c r="H43" s="6">
        <v>9.1595781628737196</v>
      </c>
      <c r="I43" s="6">
        <v>68.375846959726204</v>
      </c>
    </row>
    <row r="44" spans="1:9" x14ac:dyDescent="0.25">
      <c r="A44" s="6" t="s">
        <v>67</v>
      </c>
      <c r="B44" s="6" t="s">
        <v>68</v>
      </c>
      <c r="C44" s="6" t="s">
        <v>22</v>
      </c>
      <c r="D44" s="6">
        <v>273.90603729999998</v>
      </c>
      <c r="E44" s="6">
        <v>43.363627600000001</v>
      </c>
      <c r="F44" s="6">
        <v>235.5636074</v>
      </c>
      <c r="G44" s="6">
        <v>49.545866904943203</v>
      </c>
      <c r="H44" s="6">
        <v>7.8438888852674404</v>
      </c>
      <c r="I44" s="6">
        <v>42.6102442097894</v>
      </c>
    </row>
    <row r="45" spans="1:9" x14ac:dyDescent="0.25">
      <c r="A45" s="6" t="s">
        <v>69</v>
      </c>
      <c r="B45" s="6" t="s">
        <v>70</v>
      </c>
      <c r="C45" s="6" t="s">
        <v>22</v>
      </c>
      <c r="D45" s="6">
        <v>159.83500119999999</v>
      </c>
      <c r="E45" s="6">
        <v>104.978908</v>
      </c>
      <c r="F45" s="6">
        <v>37.179715600000002</v>
      </c>
      <c r="G45" s="6">
        <v>52.926614363416903</v>
      </c>
      <c r="H45" s="6">
        <v>34.761961637277601</v>
      </c>
      <c r="I45" s="6">
        <v>12.3114239993056</v>
      </c>
    </row>
    <row r="46" spans="1:9" x14ac:dyDescent="0.25">
      <c r="A46" s="6" t="s">
        <v>71</v>
      </c>
      <c r="B46" s="6" t="s">
        <v>72</v>
      </c>
      <c r="C46" s="6" t="s">
        <v>22</v>
      </c>
      <c r="D46" s="6">
        <v>68.714259299999995</v>
      </c>
      <c r="E46" s="6">
        <v>82.848123700000002</v>
      </c>
      <c r="F46" s="6">
        <v>41.748770399999998</v>
      </c>
      <c r="G46" s="6">
        <v>35.545936223253598</v>
      </c>
      <c r="H46" s="6">
        <v>42.857394538726098</v>
      </c>
      <c r="I46" s="6">
        <v>21.596669238020301</v>
      </c>
    </row>
    <row r="47" spans="1:9" x14ac:dyDescent="0.25">
      <c r="A47" s="6" t="s">
        <v>73</v>
      </c>
      <c r="B47" s="6" t="s">
        <v>74</v>
      </c>
      <c r="C47" s="6" t="s">
        <v>22</v>
      </c>
      <c r="D47" s="6">
        <v>298.59405570000001</v>
      </c>
      <c r="E47" s="6">
        <v>123.3617132</v>
      </c>
      <c r="F47" s="6">
        <v>92.7255349</v>
      </c>
      <c r="G47" s="6">
        <v>58.015329776974099</v>
      </c>
      <c r="H47" s="6">
        <v>23.968563126189899</v>
      </c>
      <c r="I47" s="6">
        <v>18.016107096835999</v>
      </c>
    </row>
    <row r="48" spans="1:9" x14ac:dyDescent="0.25">
      <c r="A48" s="6" t="s">
        <v>75</v>
      </c>
      <c r="B48" s="6" t="s">
        <v>76</v>
      </c>
      <c r="C48" s="6" t="s">
        <v>22</v>
      </c>
      <c r="D48" s="6">
        <v>146.2001491</v>
      </c>
      <c r="E48" s="6">
        <v>64.883367399999997</v>
      </c>
      <c r="F48" s="6">
        <v>0</v>
      </c>
      <c r="G48" s="6">
        <v>69.261755500458506</v>
      </c>
      <c r="H48" s="6">
        <v>30.738244499541501</v>
      </c>
      <c r="I48" s="6">
        <v>0</v>
      </c>
    </row>
    <row r="49" spans="1:9" x14ac:dyDescent="0.25">
      <c r="A49" s="6" t="s">
        <v>77</v>
      </c>
      <c r="B49" s="6" t="s">
        <v>78</v>
      </c>
      <c r="C49" s="6" t="s">
        <v>22</v>
      </c>
      <c r="D49" s="6">
        <v>51.7800972</v>
      </c>
      <c r="E49" s="6">
        <v>0</v>
      </c>
      <c r="F49" s="6">
        <v>194.61468120000001</v>
      </c>
      <c r="G49" s="6">
        <v>21.015095180279999</v>
      </c>
      <c r="H49" s="6">
        <v>0</v>
      </c>
      <c r="I49" s="6">
        <v>78.984904819720001</v>
      </c>
    </row>
    <row r="50" spans="1:9" x14ac:dyDescent="0.25">
      <c r="A50" s="6" t="s">
        <v>79</v>
      </c>
      <c r="B50" s="6" t="s">
        <v>80</v>
      </c>
      <c r="C50" s="6" t="s">
        <v>22</v>
      </c>
      <c r="D50" s="6">
        <v>228.11703840000001</v>
      </c>
      <c r="E50" s="6">
        <v>0</v>
      </c>
      <c r="F50" s="6">
        <v>26.932597699999999</v>
      </c>
      <c r="G50" s="6">
        <v>89.440252449746595</v>
      </c>
      <c r="H50" s="6">
        <v>0</v>
      </c>
      <c r="I50" s="6">
        <v>10.5597475502534</v>
      </c>
    </row>
    <row r="51" spans="1:9" x14ac:dyDescent="0.25">
      <c r="A51" s="6" t="s">
        <v>81</v>
      </c>
      <c r="B51" s="6" t="s">
        <v>82</v>
      </c>
      <c r="C51" s="6" t="s">
        <v>22</v>
      </c>
      <c r="D51" s="6">
        <v>38.281822499999997</v>
      </c>
      <c r="E51" s="6">
        <v>0</v>
      </c>
      <c r="F51" s="6">
        <v>42.681539100000002</v>
      </c>
      <c r="G51" s="6">
        <v>47.2828965392168</v>
      </c>
      <c r="H51" s="6">
        <v>0</v>
      </c>
      <c r="I51" s="6">
        <v>52.7171034607832</v>
      </c>
    </row>
    <row r="52" spans="1:9" x14ac:dyDescent="0.25">
      <c r="A52" s="6" t="s">
        <v>83</v>
      </c>
      <c r="B52" s="6" t="s">
        <v>84</v>
      </c>
      <c r="C52" s="6" t="s">
        <v>22</v>
      </c>
      <c r="D52" s="6">
        <v>0</v>
      </c>
      <c r="E52" s="6">
        <v>304.60926669999998</v>
      </c>
      <c r="F52" s="6">
        <v>100.7612384</v>
      </c>
      <c r="G52" s="6">
        <v>0</v>
      </c>
      <c r="H52" s="6">
        <v>75.1434213559412</v>
      </c>
      <c r="I52" s="6">
        <v>24.8565786440588</v>
      </c>
    </row>
    <row r="53" spans="1:9" x14ac:dyDescent="0.25">
      <c r="A53" s="6" t="s">
        <v>85</v>
      </c>
      <c r="B53" s="6" t="s">
        <v>86</v>
      </c>
      <c r="C53" s="6" t="s">
        <v>22</v>
      </c>
      <c r="D53" s="6">
        <v>135.48023209999999</v>
      </c>
      <c r="E53" s="6">
        <v>33.678770399999998</v>
      </c>
      <c r="F53" s="6">
        <v>140.77361930000001</v>
      </c>
      <c r="G53" s="6">
        <v>43.712801612547104</v>
      </c>
      <c r="H53" s="6">
        <v>10.8664813030662</v>
      </c>
      <c r="I53" s="6">
        <v>45.420717084386602</v>
      </c>
    </row>
    <row r="54" spans="1:9" x14ac:dyDescent="0.25">
      <c r="A54" s="6" t="s">
        <v>87</v>
      </c>
      <c r="B54" s="6" t="s">
        <v>88</v>
      </c>
      <c r="C54" s="6" t="s">
        <v>22</v>
      </c>
      <c r="D54" s="6">
        <v>92.161857499999996</v>
      </c>
      <c r="E54" s="6">
        <v>33.128699400000002</v>
      </c>
      <c r="F54" s="6">
        <v>61.114783699999997</v>
      </c>
      <c r="G54" s="6">
        <v>49.4416400320668</v>
      </c>
      <c r="H54" s="6">
        <v>17.772398201342099</v>
      </c>
      <c r="I54" s="6">
        <v>32.7859617665912</v>
      </c>
    </row>
    <row r="55" spans="1:9" x14ac:dyDescent="0.25">
      <c r="A55" s="6" t="s">
        <v>89</v>
      </c>
      <c r="B55" s="6" t="s">
        <v>90</v>
      </c>
      <c r="C55" s="6" t="s">
        <v>22</v>
      </c>
      <c r="D55" s="6">
        <v>47.276326900000001</v>
      </c>
      <c r="E55" s="6">
        <v>0</v>
      </c>
      <c r="F55" s="6">
        <v>0</v>
      </c>
      <c r="G55" s="6">
        <v>100</v>
      </c>
      <c r="H55" s="6">
        <v>0</v>
      </c>
      <c r="I55" s="6">
        <v>0</v>
      </c>
    </row>
    <row r="56" spans="1:9" x14ac:dyDescent="0.25">
      <c r="A56" s="6" t="s">
        <v>91</v>
      </c>
      <c r="B56" s="6" t="s">
        <v>92</v>
      </c>
      <c r="C56" s="6" t="s">
        <v>22</v>
      </c>
      <c r="D56" s="6">
        <v>71.828468000000001</v>
      </c>
      <c r="E56" s="6">
        <v>0</v>
      </c>
      <c r="F56" s="6">
        <v>89.414555300000004</v>
      </c>
      <c r="G56" s="6">
        <v>44.546713730590298</v>
      </c>
      <c r="H56" s="6">
        <v>0</v>
      </c>
      <c r="I56" s="6">
        <v>55.453286269409702</v>
      </c>
    </row>
    <row r="57" spans="1:9" x14ac:dyDescent="0.25">
      <c r="A57" s="6" t="s">
        <v>93</v>
      </c>
      <c r="B57" s="6" t="s">
        <v>94</v>
      </c>
      <c r="C57" s="6" t="s">
        <v>22</v>
      </c>
      <c r="D57" s="6">
        <v>73.074789899999999</v>
      </c>
      <c r="E57" s="6">
        <v>23.555029399999999</v>
      </c>
      <c r="F57" s="6">
        <v>66.677723599999993</v>
      </c>
      <c r="G57" s="6">
        <v>44.746732822222903</v>
      </c>
      <c r="H57" s="6">
        <v>14.4237240862926</v>
      </c>
      <c r="I57" s="6">
        <v>40.829543091484503</v>
      </c>
    </row>
    <row r="58" spans="1:9" x14ac:dyDescent="0.25">
      <c r="A58" t="s">
        <v>23</v>
      </c>
    </row>
    <row r="59" spans="1:9" x14ac:dyDescent="0.25">
      <c r="A59" t="s">
        <v>24</v>
      </c>
    </row>
    <row r="60" spans="1:9" x14ac:dyDescent="0.25">
      <c r="A60" t="s">
        <v>25</v>
      </c>
    </row>
    <row r="61" spans="1:9" x14ac:dyDescent="0.25">
      <c r="A61" t="s">
        <v>26</v>
      </c>
    </row>
    <row r="62" spans="1:9" x14ac:dyDescent="0.25">
      <c r="A62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1794</v>
      </c>
    </row>
    <row r="9" spans="1:9" x14ac:dyDescent="0.25">
      <c r="A9" t="s">
        <v>1795</v>
      </c>
    </row>
    <row r="10" spans="1:9" x14ac:dyDescent="0.25">
      <c r="A10" t="s">
        <v>4</v>
      </c>
    </row>
    <row r="11" spans="1:9" x14ac:dyDescent="0.25">
      <c r="A11" t="s">
        <v>1796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1797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1798</v>
      </c>
      <c r="G16" s="5" t="s">
        <v>113</v>
      </c>
      <c r="H16" s="5" t="s">
        <v>114</v>
      </c>
      <c r="I16" s="5" t="s">
        <v>1799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7187230.9262354998</v>
      </c>
      <c r="E17" s="6">
        <v>614013.31304499996</v>
      </c>
      <c r="F17" s="6">
        <v>56210.760649999997</v>
      </c>
      <c r="G17" s="6">
        <v>91.470214290747705</v>
      </c>
      <c r="H17" s="6">
        <v>7.8144044483924002</v>
      </c>
      <c r="I17" s="6">
        <v>0.71538126085987397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1800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1798</v>
      </c>
      <c r="G27" s="5" t="s">
        <v>113</v>
      </c>
      <c r="H27" s="5" t="s">
        <v>114</v>
      </c>
      <c r="I27" s="5" t="s">
        <v>1799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3383.6857500000001</v>
      </c>
      <c r="E28" s="6">
        <v>184.07250479999999</v>
      </c>
      <c r="F28" s="6">
        <v>16.241691599999999</v>
      </c>
      <c r="G28" s="6">
        <v>94.410876132930497</v>
      </c>
      <c r="H28" s="6">
        <v>5.1359516616314203</v>
      </c>
      <c r="I28" s="6">
        <v>0.45317220543806602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24204.9782404</v>
      </c>
      <c r="E29" s="6">
        <v>1707.7928202000001</v>
      </c>
      <c r="F29" s="6">
        <v>185.10121040000001</v>
      </c>
      <c r="G29" s="6">
        <v>92.746941164612196</v>
      </c>
      <c r="H29" s="6">
        <v>6.5438009752913899</v>
      </c>
      <c r="I29" s="6">
        <v>0.70925786009645198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371524.15494779998</v>
      </c>
      <c r="E30" s="6">
        <v>46927.061608000004</v>
      </c>
      <c r="F30" s="6">
        <v>5302.325777</v>
      </c>
      <c r="G30" s="6">
        <v>87.674583887258393</v>
      </c>
      <c r="H30" s="6">
        <v>11.074140253710301</v>
      </c>
      <c r="I30" s="6">
        <v>1.2512758590312301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201099.1618375</v>
      </c>
      <c r="E31" s="6">
        <v>21790.063250399999</v>
      </c>
      <c r="F31" s="6">
        <v>3121.3806291999999</v>
      </c>
      <c r="G31" s="6">
        <v>88.977754472822397</v>
      </c>
      <c r="H31" s="6">
        <v>9.6411684669678106</v>
      </c>
      <c r="I31" s="6">
        <v>1.38107706020976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247361.1470151</v>
      </c>
      <c r="E32" s="6">
        <v>21113.949076299999</v>
      </c>
      <c r="F32" s="6">
        <v>3392.9458257000001</v>
      </c>
      <c r="G32" s="6">
        <v>90.985738989699698</v>
      </c>
      <c r="H32" s="6">
        <v>7.7662489961722798</v>
      </c>
      <c r="I32" s="6">
        <v>1.24801201412802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29759.1422012</v>
      </c>
      <c r="E33" s="6">
        <v>6277.1371012</v>
      </c>
      <c r="F33" s="6">
        <v>410.87152989999998</v>
      </c>
      <c r="G33" s="6">
        <v>81.650119478823598</v>
      </c>
      <c r="H33" s="6">
        <v>17.222572842750498</v>
      </c>
      <c r="I33" s="6">
        <v>1.1273076784259299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11887.710412300001</v>
      </c>
      <c r="E34" s="6">
        <v>631.45175789999996</v>
      </c>
      <c r="F34" s="6">
        <v>73.1849287</v>
      </c>
      <c r="G34" s="6">
        <v>94.404246634358103</v>
      </c>
      <c r="H34" s="6">
        <v>5.0145676015804899</v>
      </c>
      <c r="I34" s="6">
        <v>0.58118576406135602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258869.98696730001</v>
      </c>
      <c r="E35" s="6">
        <v>8842.7478013</v>
      </c>
      <c r="F35" s="6">
        <v>3005.6351220000001</v>
      </c>
      <c r="G35" s="6">
        <v>95.623354658906905</v>
      </c>
      <c r="H35" s="6">
        <v>3.2664010960443699</v>
      </c>
      <c r="I35" s="6">
        <v>1.11024424504869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171569.1615853</v>
      </c>
      <c r="E36" s="6">
        <v>9370.8857257</v>
      </c>
      <c r="F36" s="6">
        <v>437.9526851</v>
      </c>
      <c r="G36" s="6">
        <v>94.592046217837407</v>
      </c>
      <c r="H36" s="6">
        <v>5.1664952342078401</v>
      </c>
      <c r="I36" s="6">
        <v>0.241458547954778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267038.55072589999</v>
      </c>
      <c r="E37" s="6">
        <v>28144.123336799999</v>
      </c>
      <c r="F37" s="6">
        <v>1919.3259333999999</v>
      </c>
      <c r="G37" s="6">
        <v>89.881101685416198</v>
      </c>
      <c r="H37" s="6">
        <v>9.4728824905821707</v>
      </c>
      <c r="I37" s="6">
        <v>0.64601582400158697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366879.59765720001</v>
      </c>
      <c r="E38" s="6">
        <v>27194.946557200001</v>
      </c>
      <c r="F38" s="6">
        <v>2455.4952668999999</v>
      </c>
      <c r="G38" s="6">
        <v>92.522523170530604</v>
      </c>
      <c r="H38" s="6">
        <v>6.8582311173129904</v>
      </c>
      <c r="I38" s="6">
        <v>0.61924571215639201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226546.94353280001</v>
      </c>
      <c r="E39" s="6">
        <v>18743.632021000001</v>
      </c>
      <c r="F39" s="6">
        <v>555.51437120000003</v>
      </c>
      <c r="G39" s="6">
        <v>92.149907123563494</v>
      </c>
      <c r="H39" s="6">
        <v>7.6241326541813601</v>
      </c>
      <c r="I39" s="6">
        <v>0.22596022225509901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247123.74296530001</v>
      </c>
      <c r="E40" s="6">
        <v>19775.826378400001</v>
      </c>
      <c r="F40" s="6">
        <v>1008.3330938</v>
      </c>
      <c r="G40" s="6">
        <v>92.242050613998302</v>
      </c>
      <c r="H40" s="6">
        <v>7.3815763545883</v>
      </c>
      <c r="I40" s="6">
        <v>0.37637303141337303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225805.09575090001</v>
      </c>
      <c r="E41" s="6">
        <v>42668.035275399998</v>
      </c>
      <c r="F41" s="6">
        <v>1941.9665289</v>
      </c>
      <c r="G41" s="6">
        <v>83.503139355895698</v>
      </c>
      <c r="H41" s="6">
        <v>15.7787178530926</v>
      </c>
      <c r="I41" s="6">
        <v>0.71814279101172795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232983.16056809999</v>
      </c>
      <c r="E42" s="6">
        <v>26256.123949199999</v>
      </c>
      <c r="F42" s="6">
        <v>2251.0649656999999</v>
      </c>
      <c r="G42" s="6">
        <v>89.098186999534605</v>
      </c>
      <c r="H42" s="6">
        <v>10.0409533281483</v>
      </c>
      <c r="I42" s="6">
        <v>0.86085967231702598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253981.07691410001</v>
      </c>
      <c r="E43" s="6">
        <v>32675.1849664</v>
      </c>
      <c r="F43" s="6">
        <v>2004.9344096</v>
      </c>
      <c r="G43" s="6">
        <v>87.985874159148494</v>
      </c>
      <c r="H43" s="6">
        <v>11.319562652114101</v>
      </c>
      <c r="I43" s="6">
        <v>0.69456318873738498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324122.74557269999</v>
      </c>
      <c r="E44" s="6">
        <v>26683.170052099998</v>
      </c>
      <c r="F44" s="6">
        <v>1771.6379308</v>
      </c>
      <c r="G44" s="6">
        <v>91.929489641088907</v>
      </c>
      <c r="H44" s="6">
        <v>7.5680285891745402</v>
      </c>
      <c r="I44" s="6">
        <v>0.50248176973654701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290459.7477674</v>
      </c>
      <c r="E45" s="6">
        <v>24753.9167012</v>
      </c>
      <c r="F45" s="6">
        <v>2337.9659962000001</v>
      </c>
      <c r="G45" s="6">
        <v>91.468510913407798</v>
      </c>
      <c r="H45" s="6">
        <v>7.79524156905374</v>
      </c>
      <c r="I45" s="6">
        <v>0.73624751753846196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149447.05236520001</v>
      </c>
      <c r="E46" s="6">
        <v>13749.658727399999</v>
      </c>
      <c r="F46" s="6">
        <v>908.72853450000002</v>
      </c>
      <c r="G46" s="6">
        <v>91.0677017805086</v>
      </c>
      <c r="H46" s="6">
        <v>8.3785514719339105</v>
      </c>
      <c r="I46" s="6">
        <v>0.55374674755749798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386744.82396850002</v>
      </c>
      <c r="E47" s="6">
        <v>46814.344848000001</v>
      </c>
      <c r="F47" s="6">
        <v>3527.1460993999999</v>
      </c>
      <c r="G47" s="6">
        <v>88.482482926264495</v>
      </c>
      <c r="H47" s="6">
        <v>10.7105492097156</v>
      </c>
      <c r="I47" s="6">
        <v>0.80696786401986997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299429.51075110002</v>
      </c>
      <c r="E48" s="6">
        <v>20747.951846700002</v>
      </c>
      <c r="F48" s="6">
        <v>1806.7342678</v>
      </c>
      <c r="G48" s="6">
        <v>92.995095307762995</v>
      </c>
      <c r="H48" s="6">
        <v>6.4437795546097698</v>
      </c>
      <c r="I48" s="6">
        <v>0.56112513762722105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200341.91598369999</v>
      </c>
      <c r="E49" s="6">
        <v>22144.366492000001</v>
      </c>
      <c r="F49" s="6">
        <v>396.07129400000002</v>
      </c>
      <c r="G49" s="6">
        <v>89.886845053112395</v>
      </c>
      <c r="H49" s="6">
        <v>9.9354507512431205</v>
      </c>
      <c r="I49" s="6">
        <v>0.17770419564451201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181867.35682869999</v>
      </c>
      <c r="E50" s="6">
        <v>28715.165460200002</v>
      </c>
      <c r="F50" s="6">
        <v>3664.5007036000002</v>
      </c>
      <c r="G50" s="6">
        <v>84.886760286543904</v>
      </c>
      <c r="H50" s="6">
        <v>13.4028305547122</v>
      </c>
      <c r="I50" s="6">
        <v>1.71040915874396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140101.24671499999</v>
      </c>
      <c r="E51" s="6">
        <v>4691.0216146000002</v>
      </c>
      <c r="F51" s="6">
        <v>684.49377949999996</v>
      </c>
      <c r="G51" s="6">
        <v>96.304897554656407</v>
      </c>
      <c r="H51" s="6">
        <v>3.2245848385613498</v>
      </c>
      <c r="I51" s="6">
        <v>0.47051760678221999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265774.02329779998</v>
      </c>
      <c r="E52" s="6">
        <v>4157.9832200000001</v>
      </c>
      <c r="F52" s="6">
        <v>1111.719934</v>
      </c>
      <c r="G52" s="6">
        <v>98.055773795990405</v>
      </c>
      <c r="H52" s="6">
        <v>1.5340636267187</v>
      </c>
      <c r="I52" s="6">
        <v>0.4101625772909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262821.20730329998</v>
      </c>
      <c r="E53" s="6">
        <v>23026.950396200002</v>
      </c>
      <c r="F53" s="6">
        <v>1783.3022171</v>
      </c>
      <c r="G53" s="6">
        <v>91.374291038784904</v>
      </c>
      <c r="H53" s="6">
        <v>8.0057134233079896</v>
      </c>
      <c r="I53" s="6">
        <v>0.61999553790711104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208000.1295987</v>
      </c>
      <c r="E54" s="6">
        <v>6974.1322915999999</v>
      </c>
      <c r="F54" s="6">
        <v>744.32969209999999</v>
      </c>
      <c r="G54" s="6">
        <v>96.421976461518099</v>
      </c>
      <c r="H54" s="6">
        <v>3.2329769263007799</v>
      </c>
      <c r="I54" s="6">
        <v>0.345046612181167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261775.61433020001</v>
      </c>
      <c r="E55" s="6">
        <v>24522.513054200001</v>
      </c>
      <c r="F55" s="6">
        <v>2685.8726115999998</v>
      </c>
      <c r="G55" s="6">
        <v>90.584812423464101</v>
      </c>
      <c r="H55" s="6">
        <v>8.4857684351173202</v>
      </c>
      <c r="I55" s="6">
        <v>0.92941914141861703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351709.1273315</v>
      </c>
      <c r="E56" s="6">
        <v>23488.224440800001</v>
      </c>
      <c r="F56" s="6">
        <v>1954.8526754</v>
      </c>
      <c r="G56" s="6">
        <v>93.253896751456395</v>
      </c>
      <c r="H56" s="6">
        <v>6.2277839460586097</v>
      </c>
      <c r="I56" s="6">
        <v>0.51831930248496805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186394.44534969999</v>
      </c>
      <c r="E57" s="6">
        <v>3586.1855218000001</v>
      </c>
      <c r="F57" s="6">
        <v>388.03526770000002</v>
      </c>
      <c r="G57" s="6">
        <v>97.912355604470093</v>
      </c>
      <c r="H57" s="6">
        <v>1.88381081536692</v>
      </c>
      <c r="I57" s="6">
        <v>0.20383358016295799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237876.4960556</v>
      </c>
      <c r="E58" s="6">
        <v>14064.9053895</v>
      </c>
      <c r="F58" s="6">
        <v>2048.5985495</v>
      </c>
      <c r="G58" s="6">
        <v>93.6558510416384</v>
      </c>
      <c r="H58" s="6">
        <v>5.5375823417453596</v>
      </c>
      <c r="I58" s="6">
        <v>0.80656661661622697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162284.1240795</v>
      </c>
      <c r="E59" s="6">
        <v>4951.5230069999998</v>
      </c>
      <c r="F59" s="6">
        <v>1164.3529116</v>
      </c>
      <c r="G59" s="6">
        <v>96.368244703878304</v>
      </c>
      <c r="H59" s="6">
        <v>2.9403343272303202</v>
      </c>
      <c r="I59" s="6">
        <v>0.69142096889141103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138064.0618657</v>
      </c>
      <c r="E60" s="6">
        <v>8638.2658515000003</v>
      </c>
      <c r="F60" s="6">
        <v>1150.1442161</v>
      </c>
      <c r="G60" s="6">
        <v>93.379610134610502</v>
      </c>
      <c r="H60" s="6">
        <v>5.8424899756812598</v>
      </c>
      <c r="I60" s="6">
        <v>0.777899889708208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1801</v>
      </c>
    </row>
    <row r="9" spans="1:11" x14ac:dyDescent="0.25">
      <c r="A9" t="s">
        <v>1802</v>
      </c>
    </row>
    <row r="10" spans="1:11" x14ac:dyDescent="0.25">
      <c r="A10" t="s">
        <v>4</v>
      </c>
    </row>
    <row r="11" spans="1:11" x14ac:dyDescent="0.25">
      <c r="A11" t="s">
        <v>1803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1804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1805</v>
      </c>
      <c r="E16" s="5" t="s">
        <v>1806</v>
      </c>
      <c r="F16" s="5" t="s">
        <v>1807</v>
      </c>
      <c r="G16" s="5" t="s">
        <v>1798</v>
      </c>
      <c r="H16" s="5" t="s">
        <v>1808</v>
      </c>
      <c r="I16" s="5" t="s">
        <v>1809</v>
      </c>
      <c r="J16" s="5" t="s">
        <v>1810</v>
      </c>
      <c r="K16" s="5" t="s">
        <v>1799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5504669.6976177003</v>
      </c>
      <c r="E17" s="6">
        <v>173368.8672415</v>
      </c>
      <c r="F17" s="6">
        <v>1470139.2945238</v>
      </c>
      <c r="G17" s="6">
        <v>39053.0668525</v>
      </c>
      <c r="H17" s="6">
        <v>76.5895760705843</v>
      </c>
      <c r="I17" s="6">
        <v>2.4121788908806701</v>
      </c>
      <c r="J17" s="6">
        <v>20.454877679766199</v>
      </c>
      <c r="K17" s="6">
        <v>0.54336735876879705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1811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1805</v>
      </c>
      <c r="E27" s="5" t="s">
        <v>1806</v>
      </c>
      <c r="F27" s="5" t="s">
        <v>1807</v>
      </c>
      <c r="G27" s="5" t="s">
        <v>1798</v>
      </c>
      <c r="H27" s="5" t="s">
        <v>1808</v>
      </c>
      <c r="I27" s="5" t="s">
        <v>1809</v>
      </c>
      <c r="J27" s="5" t="s">
        <v>1810</v>
      </c>
      <c r="K27" s="5" t="s">
        <v>1799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1183.8388543999999</v>
      </c>
      <c r="E28" s="6">
        <v>30.6787508</v>
      </c>
      <c r="F28" s="6">
        <v>2138.4893940000002</v>
      </c>
      <c r="G28" s="6">
        <v>30.6787508</v>
      </c>
      <c r="H28" s="6">
        <v>34.9866666666667</v>
      </c>
      <c r="I28" s="6">
        <v>0.90666666666666695</v>
      </c>
      <c r="J28" s="6">
        <v>63.2</v>
      </c>
      <c r="K28" s="6">
        <v>0.90666666666666695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7055.3611534000001</v>
      </c>
      <c r="E29" s="6">
        <v>46.699640500000001</v>
      </c>
      <c r="F29" s="6">
        <v>16924.275051799999</v>
      </c>
      <c r="G29" s="6">
        <v>178.64239470000001</v>
      </c>
      <c r="H29" s="6">
        <v>29.148388746014501</v>
      </c>
      <c r="I29" s="6">
        <v>0.19293403214903401</v>
      </c>
      <c r="J29" s="6">
        <v>69.920637332166905</v>
      </c>
      <c r="K29" s="6">
        <v>0.73803988966960499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246778.3257322</v>
      </c>
      <c r="E30" s="6">
        <v>6014.2946220000003</v>
      </c>
      <c r="F30" s="6">
        <v>116723.44606450001</v>
      </c>
      <c r="G30" s="6">
        <v>2008.0885291</v>
      </c>
      <c r="H30" s="6">
        <v>66.423225097402593</v>
      </c>
      <c r="I30" s="6">
        <v>1.6188165808075199</v>
      </c>
      <c r="J30" s="6">
        <v>31.417458194851399</v>
      </c>
      <c r="K30" s="6">
        <v>0.54050012693848704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102458.66669119999</v>
      </c>
      <c r="E31" s="6">
        <v>652.39706969999997</v>
      </c>
      <c r="F31" s="6">
        <v>96253.389106400005</v>
      </c>
      <c r="G31" s="6">
        <v>1734.7089702000001</v>
      </c>
      <c r="H31" s="6">
        <v>50.9493255740134</v>
      </c>
      <c r="I31" s="6">
        <v>0.324415608567864</v>
      </c>
      <c r="J31" s="6">
        <v>47.863645092752002</v>
      </c>
      <c r="K31" s="6">
        <v>0.86261372466671304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143673.38037120001</v>
      </c>
      <c r="E32" s="6">
        <v>2727.8073429999999</v>
      </c>
      <c r="F32" s="6">
        <v>98690.027284299998</v>
      </c>
      <c r="G32" s="6">
        <v>2269.9320166000002</v>
      </c>
      <c r="H32" s="6">
        <v>58.082436188909497</v>
      </c>
      <c r="I32" s="6">
        <v>1.1027630555228201</v>
      </c>
      <c r="J32" s="6">
        <v>39.897141679358199</v>
      </c>
      <c r="K32" s="6">
        <v>0.91765907620950404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17549.651570599999</v>
      </c>
      <c r="E33" s="6">
        <v>429.79758420000002</v>
      </c>
      <c r="F33" s="6">
        <v>11538.1358516</v>
      </c>
      <c r="G33" s="6">
        <v>241.55719479999999</v>
      </c>
      <c r="H33" s="6">
        <v>58.972303206684302</v>
      </c>
      <c r="I33" s="6">
        <v>1.4442539415086699</v>
      </c>
      <c r="J33" s="6">
        <v>38.771735332931499</v>
      </c>
      <c r="K33" s="6">
        <v>0.81170751887552595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10161.208479299999</v>
      </c>
      <c r="E34" s="6">
        <v>71.363631100000006</v>
      </c>
      <c r="F34" s="6">
        <v>1608.7327330999999</v>
      </c>
      <c r="G34" s="6">
        <v>46.405568799999998</v>
      </c>
      <c r="H34" s="6">
        <v>85.476581502072804</v>
      </c>
      <c r="I34" s="6">
        <v>0.60031434670684203</v>
      </c>
      <c r="J34" s="6">
        <v>13.532738242306699</v>
      </c>
      <c r="K34" s="6">
        <v>0.39036590891367101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237857.6949298</v>
      </c>
      <c r="E35" s="6">
        <v>10723.0817389</v>
      </c>
      <c r="F35" s="6">
        <v>7876.2479842000002</v>
      </c>
      <c r="G35" s="6">
        <v>2412.9623144000002</v>
      </c>
      <c r="H35" s="6">
        <v>91.8830713889771</v>
      </c>
      <c r="I35" s="6">
        <v>4.1422653373311</v>
      </c>
      <c r="J35" s="6">
        <v>3.0425496893137001</v>
      </c>
      <c r="K35" s="6">
        <v>0.932113584378092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149455.24127209999</v>
      </c>
      <c r="E36" s="6">
        <v>4890.1429080999997</v>
      </c>
      <c r="F36" s="6">
        <v>16714.790458799998</v>
      </c>
      <c r="G36" s="6">
        <v>508.9869463</v>
      </c>
      <c r="H36" s="6">
        <v>87.110783716101807</v>
      </c>
      <c r="I36" s="6">
        <v>2.8502458500787999</v>
      </c>
      <c r="J36" s="6">
        <v>9.7423046801390392</v>
      </c>
      <c r="K36" s="6">
        <v>0.29666575368029902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206317.38613709999</v>
      </c>
      <c r="E37" s="6">
        <v>3161.6692579999999</v>
      </c>
      <c r="F37" s="6">
        <v>56098.683921399999</v>
      </c>
      <c r="G37" s="6">
        <v>1460.8114094</v>
      </c>
      <c r="H37" s="6">
        <v>77.261273915792501</v>
      </c>
      <c r="I37" s="6">
        <v>1.1839748416120199</v>
      </c>
      <c r="J37" s="6">
        <v>21.0077098489731</v>
      </c>
      <c r="K37" s="6">
        <v>0.54704139362239101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303705.96769660001</v>
      </c>
      <c r="E38" s="6">
        <v>7849.5369244000003</v>
      </c>
      <c r="F38" s="6">
        <v>53486.413092000003</v>
      </c>
      <c r="G38" s="6">
        <v>1837.6799441999999</v>
      </c>
      <c r="H38" s="6">
        <v>82.780827725496096</v>
      </c>
      <c r="I38" s="6">
        <v>2.1395403218181501</v>
      </c>
      <c r="J38" s="6">
        <v>14.5787373932894</v>
      </c>
      <c r="K38" s="6">
        <v>0.500894559396314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186091.8263931</v>
      </c>
      <c r="E39" s="6">
        <v>4889.4360795000002</v>
      </c>
      <c r="F39" s="6">
        <v>34612.316757599998</v>
      </c>
      <c r="G39" s="6">
        <v>953.36430259999997</v>
      </c>
      <c r="H39" s="6">
        <v>82.142722162198197</v>
      </c>
      <c r="I39" s="6">
        <v>2.1582441163202399</v>
      </c>
      <c r="J39" s="6">
        <v>15.2782095480307</v>
      </c>
      <c r="K39" s="6">
        <v>0.42082417345081902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214447.31601139999</v>
      </c>
      <c r="E40" s="6">
        <v>9879.6491662000008</v>
      </c>
      <c r="F40" s="6">
        <v>22495.3510775</v>
      </c>
      <c r="G40" s="6">
        <v>301.4267102</v>
      </c>
      <c r="H40" s="6">
        <v>86.777301702455901</v>
      </c>
      <c r="I40" s="6">
        <v>3.9978551019224602</v>
      </c>
      <c r="J40" s="6">
        <v>9.1028691972582703</v>
      </c>
      <c r="K40" s="6">
        <v>0.121973998363373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150867.03909529999</v>
      </c>
      <c r="E41" s="6">
        <v>2831.3233398000002</v>
      </c>
      <c r="F41" s="6">
        <v>71405.293483799993</v>
      </c>
      <c r="G41" s="6">
        <v>701.43983200000002</v>
      </c>
      <c r="H41" s="6">
        <v>66.812947065521996</v>
      </c>
      <c r="I41" s="6">
        <v>1.2538792937265699</v>
      </c>
      <c r="J41" s="6">
        <v>31.622534135620999</v>
      </c>
      <c r="K41" s="6">
        <v>0.310639505130479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168679.93403589999</v>
      </c>
      <c r="E42" s="6">
        <v>3026.8232942999998</v>
      </c>
      <c r="F42" s="6">
        <v>60086.789445199996</v>
      </c>
      <c r="G42" s="6">
        <v>1189.6137927</v>
      </c>
      <c r="H42" s="6">
        <v>72.400053988706901</v>
      </c>
      <c r="I42" s="6">
        <v>1.29915968472549</v>
      </c>
      <c r="J42" s="6">
        <v>25.790185564779001</v>
      </c>
      <c r="K42" s="6">
        <v>0.51060076178865299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171484.51274949999</v>
      </c>
      <c r="E43" s="6">
        <v>4844.9599091999999</v>
      </c>
      <c r="F43" s="6">
        <v>76559.574470399995</v>
      </c>
      <c r="G43" s="6">
        <v>1092.0297849999999</v>
      </c>
      <c r="H43" s="6">
        <v>67.518617856517906</v>
      </c>
      <c r="I43" s="6">
        <v>1.9076066485215499</v>
      </c>
      <c r="J43" s="6">
        <v>30.143810476200802</v>
      </c>
      <c r="K43" s="6">
        <v>0.42996501875977899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208038.27322179999</v>
      </c>
      <c r="E44" s="6">
        <v>4185.6182828000001</v>
      </c>
      <c r="F44" s="6">
        <v>109198.12738789999</v>
      </c>
      <c r="G44" s="6">
        <v>2700.7266801999999</v>
      </c>
      <c r="H44" s="6">
        <v>64.185027451316998</v>
      </c>
      <c r="I44" s="6">
        <v>1.2913682671064399</v>
      </c>
      <c r="J44" s="6">
        <v>33.690362333243598</v>
      </c>
      <c r="K44" s="6">
        <v>0.83324194833288301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236949.85891370001</v>
      </c>
      <c r="E45" s="6">
        <v>15120.0571332</v>
      </c>
      <c r="F45" s="6">
        <v>35471.760182400001</v>
      </c>
      <c r="G45" s="6">
        <v>2918.0715381</v>
      </c>
      <c r="H45" s="6">
        <v>81.577520029883601</v>
      </c>
      <c r="I45" s="6">
        <v>5.2055602366315297</v>
      </c>
      <c r="J45" s="6">
        <v>12.212280859930299</v>
      </c>
      <c r="K45" s="6">
        <v>1.0046388735546199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102823.193402</v>
      </c>
      <c r="E46" s="6">
        <v>5459.127864</v>
      </c>
      <c r="F46" s="6">
        <v>40793.484552399997</v>
      </c>
      <c r="G46" s="6">
        <v>371.24654679999998</v>
      </c>
      <c r="H46" s="6">
        <v>68.802423182448294</v>
      </c>
      <c r="I46" s="6">
        <v>3.6528842674391901</v>
      </c>
      <c r="J46" s="6">
        <v>27.296279121460302</v>
      </c>
      <c r="K46" s="6">
        <v>0.248413428652172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242901.01424630001</v>
      </c>
      <c r="E47" s="6">
        <v>5074.3033139999998</v>
      </c>
      <c r="F47" s="6">
        <v>137349.662759</v>
      </c>
      <c r="G47" s="6">
        <v>1419.8436492000001</v>
      </c>
      <c r="H47" s="6">
        <v>62.806532678012999</v>
      </c>
      <c r="I47" s="6">
        <v>1.31205461573632</v>
      </c>
      <c r="J47" s="6">
        <v>35.514285970169098</v>
      </c>
      <c r="K47" s="6">
        <v>0.36712673608157798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202827.53672989999</v>
      </c>
      <c r="E48" s="6">
        <v>6039.9370896</v>
      </c>
      <c r="F48" s="6">
        <v>89173.058948899998</v>
      </c>
      <c r="G48" s="6">
        <v>1388.9779827</v>
      </c>
      <c r="H48" s="6">
        <v>67.737991563062707</v>
      </c>
      <c r="I48" s="6">
        <v>2.0171482344706799</v>
      </c>
      <c r="J48" s="6">
        <v>29.780985422984902</v>
      </c>
      <c r="K48" s="6">
        <v>0.46387477948176697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149550.162476</v>
      </c>
      <c r="E49" s="6">
        <v>6417.8513405000003</v>
      </c>
      <c r="F49" s="6">
        <v>43868.320122500001</v>
      </c>
      <c r="G49" s="6">
        <v>505.58204469999998</v>
      </c>
      <c r="H49" s="6">
        <v>74.647465430133707</v>
      </c>
      <c r="I49" s="6">
        <v>3.20344911796799</v>
      </c>
      <c r="J49" s="6">
        <v>21.896725858441499</v>
      </c>
      <c r="K49" s="6">
        <v>0.25235959345678499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119027.8874142</v>
      </c>
      <c r="E50" s="6">
        <v>4427.1871766000004</v>
      </c>
      <c r="F50" s="6">
        <v>56891.066217899999</v>
      </c>
      <c r="G50" s="6">
        <v>1521.2160200000001</v>
      </c>
      <c r="H50" s="6">
        <v>65.447636942517306</v>
      </c>
      <c r="I50" s="6">
        <v>2.4342945615963099</v>
      </c>
      <c r="J50" s="6">
        <v>31.2816259112873</v>
      </c>
      <c r="K50" s="6">
        <v>0.83644258459907495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132009.88829870001</v>
      </c>
      <c r="E51" s="6">
        <v>3749.0199041000001</v>
      </c>
      <c r="F51" s="6">
        <v>3285.7911110999999</v>
      </c>
      <c r="G51" s="6">
        <v>1056.5474010999999</v>
      </c>
      <c r="H51" s="6">
        <v>94.224634965055102</v>
      </c>
      <c r="I51" s="6">
        <v>2.6759361476107499</v>
      </c>
      <c r="J51" s="6">
        <v>2.3452975531217799</v>
      </c>
      <c r="K51" s="6">
        <v>0.75413133421237499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247843.00969199999</v>
      </c>
      <c r="E52" s="6">
        <v>9125.0808847000008</v>
      </c>
      <c r="F52" s="6">
        <v>7243.4456480999997</v>
      </c>
      <c r="G52" s="6">
        <v>1562.487073</v>
      </c>
      <c r="H52" s="6">
        <v>93.253285861685498</v>
      </c>
      <c r="I52" s="6">
        <v>3.4333983327164099</v>
      </c>
      <c r="J52" s="6">
        <v>2.7254152073333802</v>
      </c>
      <c r="K52" s="6">
        <v>0.58790059826472696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221743.7207263</v>
      </c>
      <c r="E53" s="6">
        <v>6437.7938525</v>
      </c>
      <c r="F53" s="6">
        <v>33753.032230899997</v>
      </c>
      <c r="G53" s="6">
        <v>886.6604936</v>
      </c>
      <c r="H53" s="6">
        <v>84.370558601994404</v>
      </c>
      <c r="I53" s="6">
        <v>2.4494955785933499</v>
      </c>
      <c r="J53" s="6">
        <v>12.8425832059848</v>
      </c>
      <c r="K53" s="6">
        <v>0.33736261342745399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193599.64812309999</v>
      </c>
      <c r="E54" s="6">
        <v>6390.6775693</v>
      </c>
      <c r="F54" s="6">
        <v>7223.6781650000003</v>
      </c>
      <c r="G54" s="6">
        <v>786.12574129999996</v>
      </c>
      <c r="H54" s="6">
        <v>93.076695911976998</v>
      </c>
      <c r="I54" s="6">
        <v>3.0724392247397598</v>
      </c>
      <c r="J54" s="6">
        <v>3.4729200308369199</v>
      </c>
      <c r="K54" s="6">
        <v>0.37794483244635102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211394.38902420001</v>
      </c>
      <c r="E55" s="6">
        <v>5068.0751577000001</v>
      </c>
      <c r="F55" s="6">
        <v>43948.9048157</v>
      </c>
      <c r="G55" s="6">
        <v>1364.2453326</v>
      </c>
      <c r="H55" s="6">
        <v>80.754041802209301</v>
      </c>
      <c r="I55" s="6">
        <v>1.9360379196005599</v>
      </c>
      <c r="J55" s="6">
        <v>16.788769621704901</v>
      </c>
      <c r="K55" s="6">
        <v>0.52115065648519898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288129.912709</v>
      </c>
      <c r="E56" s="6">
        <v>9836.9247266000002</v>
      </c>
      <c r="F56" s="6">
        <v>52004.535945099997</v>
      </c>
      <c r="G56" s="6">
        <v>1737.7539508</v>
      </c>
      <c r="H56" s="6">
        <v>81.922785142117206</v>
      </c>
      <c r="I56" s="6">
        <v>2.7968920798942798</v>
      </c>
      <c r="J56" s="6">
        <v>14.786234391944999</v>
      </c>
      <c r="K56" s="6">
        <v>0.494088386043532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170969.57582120001</v>
      </c>
      <c r="E57" s="6">
        <v>6474.2100173999997</v>
      </c>
      <c r="F57" s="6">
        <v>8302.7513409000003</v>
      </c>
      <c r="G57" s="6">
        <v>647.90817019999997</v>
      </c>
      <c r="H57" s="6">
        <v>91.724608799601896</v>
      </c>
      <c r="I57" s="6">
        <v>3.4733921417312299</v>
      </c>
      <c r="J57" s="6">
        <v>4.4543984802352696</v>
      </c>
      <c r="K57" s="6">
        <v>0.347600578431638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195397.39357389999</v>
      </c>
      <c r="E58" s="6">
        <v>6764.7562731999997</v>
      </c>
      <c r="F58" s="6">
        <v>33695.214331900002</v>
      </c>
      <c r="G58" s="6">
        <v>2019.1318765999999</v>
      </c>
      <c r="H58" s="6">
        <v>82.1423708579551</v>
      </c>
      <c r="I58" s="6">
        <v>2.84381029036969</v>
      </c>
      <c r="J58" s="6">
        <v>14.165003642908999</v>
      </c>
      <c r="K58" s="6">
        <v>0.848815208766174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146720.74085540001</v>
      </c>
      <c r="E59" s="6">
        <v>7367.7237286</v>
      </c>
      <c r="F59" s="6">
        <v>7607.0645451999999</v>
      </c>
      <c r="G59" s="6">
        <v>588.59495030000005</v>
      </c>
      <c r="H59" s="6">
        <v>90.409793125250005</v>
      </c>
      <c r="I59" s="6">
        <v>4.5400150941386501</v>
      </c>
      <c r="J59" s="6">
        <v>4.6874976762812803</v>
      </c>
      <c r="K59" s="6">
        <v>0.36269410433004401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116976.1412169</v>
      </c>
      <c r="E60" s="6">
        <v>3360.8616670000001</v>
      </c>
      <c r="F60" s="6">
        <v>17117.440042300001</v>
      </c>
      <c r="G60" s="6">
        <v>609.61893950000001</v>
      </c>
      <c r="H60" s="6">
        <v>84.725988527475707</v>
      </c>
      <c r="I60" s="6">
        <v>2.4342769737350101</v>
      </c>
      <c r="J60" s="6">
        <v>12.398186617854799</v>
      </c>
      <c r="K60" s="6">
        <v>0.44154788093443098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dimension ref="A1:U65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1812</v>
      </c>
    </row>
    <row r="9" spans="1:21" x14ac:dyDescent="0.25">
      <c r="A9" t="s">
        <v>1813</v>
      </c>
    </row>
    <row r="10" spans="1:21" x14ac:dyDescent="0.25">
      <c r="A10" t="s">
        <v>4</v>
      </c>
    </row>
    <row r="11" spans="1:21" x14ac:dyDescent="0.25">
      <c r="A11" t="s">
        <v>1814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1815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1816</v>
      </c>
      <c r="E16" s="5" t="s">
        <v>1817</v>
      </c>
      <c r="F16" s="5" t="s">
        <v>1818</v>
      </c>
      <c r="G16" s="5" t="s">
        <v>1819</v>
      </c>
      <c r="H16" s="5" t="s">
        <v>1820</v>
      </c>
      <c r="I16" s="5" t="s">
        <v>1821</v>
      </c>
      <c r="J16" s="5" t="s">
        <v>1822</v>
      </c>
      <c r="K16" s="5" t="s">
        <v>1823</v>
      </c>
      <c r="L16" s="5" t="s">
        <v>1528</v>
      </c>
      <c r="M16" s="5" t="s">
        <v>1824</v>
      </c>
      <c r="N16" s="5" t="s">
        <v>1825</v>
      </c>
      <c r="O16" s="5" t="s">
        <v>1826</v>
      </c>
      <c r="P16" s="5" t="s">
        <v>1827</v>
      </c>
      <c r="Q16" s="5" t="s">
        <v>1828</v>
      </c>
      <c r="R16" s="5" t="s">
        <v>1829</v>
      </c>
      <c r="S16" s="5" t="s">
        <v>1830</v>
      </c>
      <c r="T16" s="5" t="s">
        <v>1831</v>
      </c>
      <c r="U16" s="5" t="s">
        <v>1541</v>
      </c>
    </row>
    <row r="17" spans="1:21" x14ac:dyDescent="0.25">
      <c r="A17" s="6" t="s">
        <v>20</v>
      </c>
      <c r="B17" s="6" t="s">
        <v>21</v>
      </c>
      <c r="C17" s="6" t="s">
        <v>22</v>
      </c>
      <c r="D17" s="6">
        <v>119304.3501541</v>
      </c>
      <c r="E17" s="6">
        <v>21046.727922599999</v>
      </c>
      <c r="F17" s="6">
        <v>15986.800998500001</v>
      </c>
      <c r="G17" s="6">
        <v>25769.327145200001</v>
      </c>
      <c r="H17" s="6">
        <v>123492.9527137</v>
      </c>
      <c r="I17" s="6">
        <v>54568.613131700004</v>
      </c>
      <c r="J17" s="6">
        <v>191159.93313600001</v>
      </c>
      <c r="K17" s="6">
        <v>46680.364811200001</v>
      </c>
      <c r="L17" s="6">
        <v>16004.243032</v>
      </c>
      <c r="M17" s="6">
        <v>19.430254624683698</v>
      </c>
      <c r="N17" s="6">
        <v>3.4277315288532701</v>
      </c>
      <c r="O17" s="6">
        <v>2.6036570639191301</v>
      </c>
      <c r="P17" s="6">
        <v>4.1968678199183298</v>
      </c>
      <c r="Q17" s="6">
        <v>20.1124226608828</v>
      </c>
      <c r="R17" s="6">
        <v>8.8872035788743204</v>
      </c>
      <c r="S17" s="6">
        <v>31.132864560868299</v>
      </c>
      <c r="T17" s="6">
        <v>7.6025004376051504</v>
      </c>
      <c r="U17" s="6">
        <v>2.6064977243949601</v>
      </c>
    </row>
    <row r="18" spans="1:21" x14ac:dyDescent="0.25">
      <c r="A18" t="s">
        <v>23</v>
      </c>
    </row>
    <row r="19" spans="1:21" x14ac:dyDescent="0.25">
      <c r="A19" t="s">
        <v>24</v>
      </c>
    </row>
    <row r="20" spans="1:21" x14ac:dyDescent="0.25">
      <c r="A20" t="s">
        <v>25</v>
      </c>
    </row>
    <row r="21" spans="1:21" x14ac:dyDescent="0.25">
      <c r="A21" t="s">
        <v>26</v>
      </c>
    </row>
    <row r="25" spans="1:21" x14ac:dyDescent="0.25">
      <c r="L25" s="7" t="str">
        <f>HYPERLINK("#'Indice'!A1", "Ir al índice")</f>
        <v>Ir al índice</v>
      </c>
    </row>
    <row r="26" spans="1:21" ht="17.25" x14ac:dyDescent="0.3">
      <c r="A26" s="4" t="s">
        <v>1832</v>
      </c>
    </row>
    <row r="27" spans="1:21" x14ac:dyDescent="0.25">
      <c r="A27" s="5" t="s">
        <v>28</v>
      </c>
      <c r="B27" s="5" t="s">
        <v>29</v>
      </c>
      <c r="C27" s="5" t="s">
        <v>11</v>
      </c>
      <c r="D27" s="5" t="s">
        <v>1816</v>
      </c>
      <c r="E27" s="5" t="s">
        <v>1817</v>
      </c>
      <c r="F27" s="5" t="s">
        <v>1818</v>
      </c>
      <c r="G27" s="5" t="s">
        <v>1819</v>
      </c>
      <c r="H27" s="5" t="s">
        <v>1820</v>
      </c>
      <c r="I27" s="5" t="s">
        <v>1821</v>
      </c>
      <c r="J27" s="5" t="s">
        <v>1822</v>
      </c>
      <c r="K27" s="5" t="s">
        <v>1823</v>
      </c>
      <c r="L27" s="5" t="s">
        <v>1528</v>
      </c>
      <c r="M27" s="5" t="s">
        <v>1824</v>
      </c>
      <c r="N27" s="5" t="s">
        <v>1825</v>
      </c>
      <c r="O27" s="5" t="s">
        <v>1826</v>
      </c>
      <c r="P27" s="5" t="s">
        <v>1827</v>
      </c>
      <c r="Q27" s="5" t="s">
        <v>1828</v>
      </c>
      <c r="R27" s="5" t="s">
        <v>1829</v>
      </c>
      <c r="S27" s="5" t="s">
        <v>1830</v>
      </c>
      <c r="T27" s="5" t="s">
        <v>1831</v>
      </c>
      <c r="U27" s="5" t="s">
        <v>1541</v>
      </c>
    </row>
    <row r="28" spans="1:21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23.460221199999999</v>
      </c>
      <c r="F28" s="6">
        <v>7.2185296000000001</v>
      </c>
      <c r="G28" s="6">
        <v>7.2185296000000001</v>
      </c>
      <c r="H28" s="6">
        <v>16.241691599999999</v>
      </c>
      <c r="I28" s="6">
        <v>12.632426799999999</v>
      </c>
      <c r="J28" s="6">
        <v>57.748236800000001</v>
      </c>
      <c r="K28" s="6">
        <v>30.6787508</v>
      </c>
      <c r="L28" s="6">
        <v>9.0231619999999992</v>
      </c>
      <c r="M28" s="6">
        <v>10.7843137254902</v>
      </c>
      <c r="N28" s="6">
        <v>12.7450980392157</v>
      </c>
      <c r="O28" s="6">
        <v>3.9215686274509798</v>
      </c>
      <c r="P28" s="6">
        <v>3.9215686274509798</v>
      </c>
      <c r="Q28" s="6">
        <v>8.8235294117647101</v>
      </c>
      <c r="R28" s="6">
        <v>6.8627450980392197</v>
      </c>
      <c r="S28" s="6">
        <v>31.372549019607799</v>
      </c>
      <c r="T28" s="6">
        <v>16.6666666666667</v>
      </c>
      <c r="U28" s="6">
        <v>4.9019607843137303</v>
      </c>
    </row>
    <row r="29" spans="1:21" x14ac:dyDescent="0.25">
      <c r="A29" s="6" t="s">
        <v>31</v>
      </c>
      <c r="B29" s="6" t="s">
        <v>32</v>
      </c>
      <c r="C29" s="6" t="s">
        <v>22</v>
      </c>
      <c r="D29" s="6">
        <v>440.78221980000001</v>
      </c>
      <c r="E29" s="6">
        <v>25.833383900000001</v>
      </c>
      <c r="F29" s="6">
        <v>151.17618110000001</v>
      </c>
      <c r="G29" s="6">
        <v>14.9746503</v>
      </c>
      <c r="H29" s="6">
        <v>140.66722770000001</v>
      </c>
      <c r="I29" s="6">
        <v>147.31844430000001</v>
      </c>
      <c r="J29" s="6">
        <v>566.78999499999998</v>
      </c>
      <c r="K29" s="6">
        <v>188.91101660000001</v>
      </c>
      <c r="L29" s="6">
        <v>31.3397015</v>
      </c>
      <c r="M29" s="6">
        <v>25.810052284233201</v>
      </c>
      <c r="N29" s="6">
        <v>1.5126766897271899</v>
      </c>
      <c r="O29" s="6">
        <v>8.8521382284705794</v>
      </c>
      <c r="P29" s="6">
        <v>0.87684232670836004</v>
      </c>
      <c r="Q29" s="6">
        <v>8.2367852842668796</v>
      </c>
      <c r="R29" s="6">
        <v>8.6262480177629204</v>
      </c>
      <c r="S29" s="6">
        <v>33.188451684298698</v>
      </c>
      <c r="T29" s="6">
        <v>11.061705750576699</v>
      </c>
      <c r="U29" s="6">
        <v>1.83509973395542</v>
      </c>
    </row>
    <row r="30" spans="1:21" x14ac:dyDescent="0.25">
      <c r="A30" s="6" t="s">
        <v>33</v>
      </c>
      <c r="B30" s="6" t="s">
        <v>34</v>
      </c>
      <c r="C30" s="6" t="s">
        <v>22</v>
      </c>
      <c r="D30" s="6">
        <v>8986.1014878999995</v>
      </c>
      <c r="E30" s="6">
        <v>1386.2017536000001</v>
      </c>
      <c r="F30" s="6">
        <v>741.25683990000005</v>
      </c>
      <c r="G30" s="6">
        <v>4632.7357918999996</v>
      </c>
      <c r="H30" s="6">
        <v>6853.5387521000002</v>
      </c>
      <c r="I30" s="6">
        <v>2515.5585430000001</v>
      </c>
      <c r="J30" s="6">
        <v>17113.920617</v>
      </c>
      <c r="K30" s="6">
        <v>3790.1824824999999</v>
      </c>
      <c r="L30" s="6">
        <v>907.56534009999996</v>
      </c>
      <c r="M30" s="6">
        <v>19.149081958219298</v>
      </c>
      <c r="N30" s="6">
        <v>2.95394961052427</v>
      </c>
      <c r="O30" s="6">
        <v>1.5795935532721099</v>
      </c>
      <c r="P30" s="6">
        <v>9.8722051480636992</v>
      </c>
      <c r="Q30" s="6">
        <v>14.6046620377604</v>
      </c>
      <c r="R30" s="6">
        <v>5.36057118601083</v>
      </c>
      <c r="S30" s="6">
        <v>36.4691928933442</v>
      </c>
      <c r="T30" s="6">
        <v>8.0767522035810995</v>
      </c>
      <c r="U30" s="6">
        <v>1.93399140922406</v>
      </c>
    </row>
    <row r="31" spans="1:21" x14ac:dyDescent="0.25">
      <c r="A31" s="6" t="s">
        <v>35</v>
      </c>
      <c r="B31" s="6" t="s">
        <v>36</v>
      </c>
      <c r="C31" s="6" t="s">
        <v>22</v>
      </c>
      <c r="D31" s="6">
        <v>2123.8204599000001</v>
      </c>
      <c r="E31" s="6">
        <v>1038.3085678</v>
      </c>
      <c r="F31" s="6">
        <v>693.1391208</v>
      </c>
      <c r="G31" s="6">
        <v>1090.6754708999999</v>
      </c>
      <c r="H31" s="6">
        <v>2527.4353732</v>
      </c>
      <c r="I31" s="6">
        <v>2835.8528943000001</v>
      </c>
      <c r="J31" s="6">
        <v>8736.5288239000001</v>
      </c>
      <c r="K31" s="6">
        <v>2001.2363412</v>
      </c>
      <c r="L31" s="6">
        <v>743.06619839999996</v>
      </c>
      <c r="M31" s="6">
        <v>9.7467383893941406</v>
      </c>
      <c r="N31" s="6">
        <v>4.7650553184187698</v>
      </c>
      <c r="O31" s="6">
        <v>3.1809871905134401</v>
      </c>
      <c r="P31" s="6">
        <v>5.00538001366278</v>
      </c>
      <c r="Q31" s="6">
        <v>11.599027245382601</v>
      </c>
      <c r="R31" s="6">
        <v>13.014431677925201</v>
      </c>
      <c r="S31" s="6">
        <v>40.0940957513725</v>
      </c>
      <c r="T31" s="6">
        <v>9.1841694914000005</v>
      </c>
      <c r="U31" s="6">
        <v>3.4101149219305702</v>
      </c>
    </row>
    <row r="32" spans="1:21" x14ac:dyDescent="0.25">
      <c r="A32" s="6" t="s">
        <v>37</v>
      </c>
      <c r="B32" s="6" t="s">
        <v>38</v>
      </c>
      <c r="C32" s="6" t="s">
        <v>22</v>
      </c>
      <c r="D32" s="6">
        <v>2158.7737054999998</v>
      </c>
      <c r="E32" s="6">
        <v>2671.6254405999998</v>
      </c>
      <c r="F32" s="6">
        <v>381.4720671</v>
      </c>
      <c r="G32" s="6">
        <v>1017.6745922</v>
      </c>
      <c r="H32" s="6">
        <v>3756.6376638000002</v>
      </c>
      <c r="I32" s="6">
        <v>3462.1526503999999</v>
      </c>
      <c r="J32" s="6">
        <v>5358.3786878000001</v>
      </c>
      <c r="K32" s="6">
        <v>1935.7396581999999</v>
      </c>
      <c r="L32" s="6">
        <v>371.49461070000001</v>
      </c>
      <c r="M32" s="6">
        <v>10.2243957191466</v>
      </c>
      <c r="N32" s="6">
        <v>12.653366885301701</v>
      </c>
      <c r="O32" s="6">
        <v>1.8067300708241001</v>
      </c>
      <c r="P32" s="6">
        <v>4.81991591683017</v>
      </c>
      <c r="Q32" s="6">
        <v>17.7922076548757</v>
      </c>
      <c r="R32" s="6">
        <v>16.397466139037899</v>
      </c>
      <c r="S32" s="6">
        <v>25.378382170177101</v>
      </c>
      <c r="T32" s="6">
        <v>9.16806065603725</v>
      </c>
      <c r="U32" s="6">
        <v>1.75947478776955</v>
      </c>
    </row>
    <row r="33" spans="1:21" x14ac:dyDescent="0.25">
      <c r="A33" s="6" t="s">
        <v>39</v>
      </c>
      <c r="B33" s="6" t="s">
        <v>40</v>
      </c>
      <c r="C33" s="6" t="s">
        <v>22</v>
      </c>
      <c r="D33" s="6">
        <v>852.81510349999996</v>
      </c>
      <c r="E33" s="6">
        <v>127.6334782</v>
      </c>
      <c r="F33" s="6">
        <v>50.349632499999998</v>
      </c>
      <c r="G33" s="6">
        <v>146.3955914</v>
      </c>
      <c r="H33" s="6">
        <v>880.25259140000003</v>
      </c>
      <c r="I33" s="6">
        <v>382.54493450000001</v>
      </c>
      <c r="J33" s="6">
        <v>2951.2663891000002</v>
      </c>
      <c r="K33" s="6">
        <v>554.73341110000001</v>
      </c>
      <c r="L33" s="6">
        <v>331.14596949999998</v>
      </c>
      <c r="M33" s="6">
        <v>13.5860518856115</v>
      </c>
      <c r="N33" s="6">
        <v>2.0333071612471301</v>
      </c>
      <c r="O33" s="6">
        <v>0.80211140346726995</v>
      </c>
      <c r="P33" s="6">
        <v>2.3322031849840199</v>
      </c>
      <c r="Q33" s="6">
        <v>14.0231538232887</v>
      </c>
      <c r="R33" s="6">
        <v>6.0942580723124404</v>
      </c>
      <c r="S33" s="6">
        <v>47.016121227235999</v>
      </c>
      <c r="T33" s="6">
        <v>8.8373633100024502</v>
      </c>
      <c r="U33" s="6">
        <v>5.2754299318505398</v>
      </c>
    </row>
    <row r="34" spans="1:21" x14ac:dyDescent="0.25">
      <c r="A34" s="6" t="s">
        <v>41</v>
      </c>
      <c r="B34" s="6" t="s">
        <v>42</v>
      </c>
      <c r="C34" s="6" t="s">
        <v>22</v>
      </c>
      <c r="D34" s="6">
        <v>149.6009407</v>
      </c>
      <c r="E34" s="6">
        <v>41.463338100000001</v>
      </c>
      <c r="F34" s="6">
        <v>6.0415434000000001</v>
      </c>
      <c r="G34" s="6">
        <v>41.610978699999997</v>
      </c>
      <c r="H34" s="6">
        <v>48.888875499999997</v>
      </c>
      <c r="I34" s="6">
        <v>3.4767674</v>
      </c>
      <c r="J34" s="6">
        <v>289.20309159999999</v>
      </c>
      <c r="K34" s="6">
        <v>35.041486200000001</v>
      </c>
      <c r="L34" s="6">
        <v>16.124736299999999</v>
      </c>
      <c r="M34" s="6">
        <v>23.691586701337801</v>
      </c>
      <c r="N34" s="6">
        <v>6.5663508860745496</v>
      </c>
      <c r="O34" s="6">
        <v>0.95677038260090996</v>
      </c>
      <c r="P34" s="6">
        <v>6.5897320229789802</v>
      </c>
      <c r="Q34" s="6">
        <v>7.7422977905055204</v>
      </c>
      <c r="R34" s="6">
        <v>0.55059905313472901</v>
      </c>
      <c r="S34" s="6">
        <v>45.799712801781403</v>
      </c>
      <c r="T34" s="6">
        <v>5.54935286213097</v>
      </c>
      <c r="U34" s="6">
        <v>2.55359749945515</v>
      </c>
    </row>
    <row r="35" spans="1:21" x14ac:dyDescent="0.25">
      <c r="A35" s="6" t="s">
        <v>43</v>
      </c>
      <c r="B35" s="6" t="s">
        <v>44</v>
      </c>
      <c r="C35" s="6" t="s">
        <v>22</v>
      </c>
      <c r="D35" s="6">
        <v>3372.7808395000002</v>
      </c>
      <c r="E35" s="6">
        <v>372.0437498</v>
      </c>
      <c r="F35" s="6">
        <v>270.4700813</v>
      </c>
      <c r="G35" s="6">
        <v>169.8355181</v>
      </c>
      <c r="H35" s="6">
        <v>1786.8854696000001</v>
      </c>
      <c r="I35" s="6">
        <v>76.882968099999999</v>
      </c>
      <c r="J35" s="6">
        <v>1806.8531608000001</v>
      </c>
      <c r="K35" s="6">
        <v>664.45761779999998</v>
      </c>
      <c r="L35" s="6">
        <v>322.53839629999999</v>
      </c>
      <c r="M35" s="6">
        <v>38.141773522073699</v>
      </c>
      <c r="N35" s="6">
        <v>4.2073319081349903</v>
      </c>
      <c r="O35" s="6">
        <v>3.0586655571047401</v>
      </c>
      <c r="P35" s="6">
        <v>1.9206192680857901</v>
      </c>
      <c r="Q35" s="6">
        <v>20.2073553351516</v>
      </c>
      <c r="R35" s="6">
        <v>0.86944657732630604</v>
      </c>
      <c r="S35" s="6">
        <v>20.4331640051339</v>
      </c>
      <c r="T35" s="6">
        <v>7.5141532104117701</v>
      </c>
      <c r="U35" s="6">
        <v>3.6474906165771501</v>
      </c>
    </row>
    <row r="36" spans="1:21" x14ac:dyDescent="0.25">
      <c r="A36" s="6" t="s">
        <v>45</v>
      </c>
      <c r="B36" s="6" t="s">
        <v>46</v>
      </c>
      <c r="C36" s="6" t="s">
        <v>22</v>
      </c>
      <c r="D36" s="6">
        <v>4797.0733892999997</v>
      </c>
      <c r="E36" s="6">
        <v>200.82113960000001</v>
      </c>
      <c r="F36" s="6">
        <v>104.1302908</v>
      </c>
      <c r="G36" s="6">
        <v>180.7567684</v>
      </c>
      <c r="H36" s="6">
        <v>1856.857718</v>
      </c>
      <c r="I36" s="6">
        <v>701.28207970000005</v>
      </c>
      <c r="J36" s="6">
        <v>840.07527389999996</v>
      </c>
      <c r="K36" s="6">
        <v>599.51068180000004</v>
      </c>
      <c r="L36" s="6">
        <v>90.378384199999999</v>
      </c>
      <c r="M36" s="6">
        <v>51.191248401886398</v>
      </c>
      <c r="N36" s="6">
        <v>2.1430326383048399</v>
      </c>
      <c r="O36" s="6">
        <v>1.1112107632944299</v>
      </c>
      <c r="P36" s="6">
        <v>1.9289187136736501</v>
      </c>
      <c r="Q36" s="6">
        <v>19.815178333756599</v>
      </c>
      <c r="R36" s="6">
        <v>7.4836264172628599</v>
      </c>
      <c r="S36" s="6">
        <v>8.9647371496171697</v>
      </c>
      <c r="T36" s="6">
        <v>6.3975882253672101</v>
      </c>
      <c r="U36" s="6">
        <v>0.96445935683682404</v>
      </c>
    </row>
    <row r="37" spans="1:21" x14ac:dyDescent="0.25">
      <c r="A37" s="6" t="s">
        <v>47</v>
      </c>
      <c r="B37" s="6" t="s">
        <v>48</v>
      </c>
      <c r="C37" s="6" t="s">
        <v>22</v>
      </c>
      <c r="D37" s="6">
        <v>2675.3435553999998</v>
      </c>
      <c r="E37" s="6">
        <v>647.06464449999999</v>
      </c>
      <c r="F37" s="6">
        <v>1741.9545983</v>
      </c>
      <c r="G37" s="6">
        <v>401.83022460000001</v>
      </c>
      <c r="H37" s="6">
        <v>6782.3416852</v>
      </c>
      <c r="I37" s="6">
        <v>787.70988499999999</v>
      </c>
      <c r="J37" s="6">
        <v>10631.636837599999</v>
      </c>
      <c r="K37" s="6">
        <v>4255.6250920000002</v>
      </c>
      <c r="L37" s="6">
        <v>220.61681419999999</v>
      </c>
      <c r="M37" s="6">
        <v>9.5058692124967994</v>
      </c>
      <c r="N37" s="6">
        <v>2.2991110320140198</v>
      </c>
      <c r="O37" s="6">
        <v>6.1894079181436004</v>
      </c>
      <c r="P37" s="6">
        <v>1.42775889584944</v>
      </c>
      <c r="Q37" s="6">
        <v>24.098607030803201</v>
      </c>
      <c r="R37" s="6">
        <v>2.7988432099074299</v>
      </c>
      <c r="S37" s="6">
        <v>37.7756901871537</v>
      </c>
      <c r="T37" s="6">
        <v>15.1208301678935</v>
      </c>
      <c r="U37" s="6">
        <v>0.78388234573834203</v>
      </c>
    </row>
    <row r="38" spans="1:21" x14ac:dyDescent="0.25">
      <c r="A38" s="6" t="s">
        <v>49</v>
      </c>
      <c r="B38" s="6" t="s">
        <v>50</v>
      </c>
      <c r="C38" s="6" t="s">
        <v>22</v>
      </c>
      <c r="D38" s="6">
        <v>5047.0824874999998</v>
      </c>
      <c r="E38" s="6">
        <v>182.78587880000001</v>
      </c>
      <c r="F38" s="6">
        <v>508.75901470000002</v>
      </c>
      <c r="G38" s="6">
        <v>484.03614520000002</v>
      </c>
      <c r="H38" s="6">
        <v>6945.0613062000002</v>
      </c>
      <c r="I38" s="6">
        <v>1105.0696323</v>
      </c>
      <c r="J38" s="6">
        <v>10190.2700117</v>
      </c>
      <c r="K38" s="6">
        <v>2289.4325708000001</v>
      </c>
      <c r="L38" s="6">
        <v>442.44950999999998</v>
      </c>
      <c r="M38" s="6">
        <v>18.5588983485748</v>
      </c>
      <c r="N38" s="6">
        <v>0.67213178159971998</v>
      </c>
      <c r="O38" s="6">
        <v>1.87078512410352</v>
      </c>
      <c r="P38" s="6">
        <v>1.7798753315507001</v>
      </c>
      <c r="Q38" s="6">
        <v>25.5380582991484</v>
      </c>
      <c r="R38" s="6">
        <v>4.0635109540504901</v>
      </c>
      <c r="S38" s="6">
        <v>37.471189694256203</v>
      </c>
      <c r="T38" s="6">
        <v>8.4185955871785296</v>
      </c>
      <c r="U38" s="6">
        <v>1.6269548795375699</v>
      </c>
    </row>
    <row r="39" spans="1:21" x14ac:dyDescent="0.25">
      <c r="A39" s="6" t="s">
        <v>51</v>
      </c>
      <c r="B39" s="6" t="s">
        <v>52</v>
      </c>
      <c r="C39" s="6" t="s">
        <v>22</v>
      </c>
      <c r="D39" s="6">
        <v>3433.0476478</v>
      </c>
      <c r="E39" s="6">
        <v>317.2480908</v>
      </c>
      <c r="F39" s="6">
        <v>12.507564500000001</v>
      </c>
      <c r="G39" s="6">
        <v>193.32688640000001</v>
      </c>
      <c r="H39" s="6">
        <v>3911.9308116000002</v>
      </c>
      <c r="I39" s="6">
        <v>799.46491249999997</v>
      </c>
      <c r="J39" s="6">
        <v>8898.8625723000005</v>
      </c>
      <c r="K39" s="6">
        <v>892.94532170000002</v>
      </c>
      <c r="L39" s="6">
        <v>284.29821340000001</v>
      </c>
      <c r="M39" s="6">
        <v>18.3158079712282</v>
      </c>
      <c r="N39" s="6">
        <v>1.69256465579649</v>
      </c>
      <c r="O39" s="6">
        <v>6.6729673768599201E-2</v>
      </c>
      <c r="P39" s="6">
        <v>1.0314270264343699</v>
      </c>
      <c r="Q39" s="6">
        <v>20.870719224626001</v>
      </c>
      <c r="R39" s="6">
        <v>4.2652614584211603</v>
      </c>
      <c r="S39" s="6">
        <v>47.476724694178202</v>
      </c>
      <c r="T39" s="6">
        <v>4.7639930228013503</v>
      </c>
      <c r="U39" s="6">
        <v>1.5167722727456301</v>
      </c>
    </row>
    <row r="40" spans="1:21" x14ac:dyDescent="0.25">
      <c r="A40" s="6" t="s">
        <v>53</v>
      </c>
      <c r="B40" s="6" t="s">
        <v>54</v>
      </c>
      <c r="C40" s="6" t="s">
        <v>22</v>
      </c>
      <c r="D40" s="6">
        <v>5836.0071293000001</v>
      </c>
      <c r="E40" s="6">
        <v>500.02834580000001</v>
      </c>
      <c r="F40" s="6">
        <v>448.15706949999998</v>
      </c>
      <c r="G40" s="6">
        <v>994.11973309999996</v>
      </c>
      <c r="H40" s="6">
        <v>4630.3389920999998</v>
      </c>
      <c r="I40" s="6">
        <v>1913.3631339000001</v>
      </c>
      <c r="J40" s="6">
        <v>3710.7482951000002</v>
      </c>
      <c r="K40" s="6">
        <v>1290.8823923</v>
      </c>
      <c r="L40" s="6">
        <v>452.18128730000001</v>
      </c>
      <c r="M40" s="6">
        <v>29.510812937123799</v>
      </c>
      <c r="N40" s="6">
        <v>2.5284826850328299</v>
      </c>
      <c r="O40" s="6">
        <v>2.2661863070839701</v>
      </c>
      <c r="P40" s="6">
        <v>5.0269440784827104</v>
      </c>
      <c r="Q40" s="6">
        <v>23.414136549850799</v>
      </c>
      <c r="R40" s="6">
        <v>9.6752626023752804</v>
      </c>
      <c r="S40" s="6">
        <v>18.764061860661499</v>
      </c>
      <c r="T40" s="6">
        <v>6.52757749587626</v>
      </c>
      <c r="U40" s="6">
        <v>2.2865354835127998</v>
      </c>
    </row>
    <row r="41" spans="1:21" x14ac:dyDescent="0.25">
      <c r="A41" s="6" t="s">
        <v>55</v>
      </c>
      <c r="B41" s="6" t="s">
        <v>56</v>
      </c>
      <c r="C41" s="6" t="s">
        <v>22</v>
      </c>
      <c r="D41" s="6">
        <v>9414.8853803000002</v>
      </c>
      <c r="E41" s="6">
        <v>2111.6059423000002</v>
      </c>
      <c r="F41" s="6">
        <v>919.13619040000003</v>
      </c>
      <c r="G41" s="6">
        <v>792.00555970000005</v>
      </c>
      <c r="H41" s="6">
        <v>6031.7885109999997</v>
      </c>
      <c r="I41" s="6">
        <v>6294.0743190000003</v>
      </c>
      <c r="J41" s="6">
        <v>14387.15172</v>
      </c>
      <c r="K41" s="6">
        <v>1764.7486087</v>
      </c>
      <c r="L41" s="6">
        <v>952.63904400000001</v>
      </c>
      <c r="M41" s="6">
        <v>22.0654298224228</v>
      </c>
      <c r="N41" s="6">
        <v>4.9489176819853098</v>
      </c>
      <c r="O41" s="6">
        <v>2.1541563478783399</v>
      </c>
      <c r="P41" s="6">
        <v>1.8562034895396899</v>
      </c>
      <c r="Q41" s="6">
        <v>14.1365508678052</v>
      </c>
      <c r="R41" s="6">
        <v>14.7512635123108</v>
      </c>
      <c r="S41" s="6">
        <v>33.718805253484</v>
      </c>
      <c r="T41" s="6">
        <v>4.1359968822315496</v>
      </c>
      <c r="U41" s="6">
        <v>2.2326761423421799</v>
      </c>
    </row>
    <row r="42" spans="1:21" x14ac:dyDescent="0.25">
      <c r="A42" s="6" t="s">
        <v>57</v>
      </c>
      <c r="B42" s="6" t="s">
        <v>58</v>
      </c>
      <c r="C42" s="6" t="s">
        <v>22</v>
      </c>
      <c r="D42" s="6">
        <v>5815.5146561000001</v>
      </c>
      <c r="E42" s="6">
        <v>257.7741145</v>
      </c>
      <c r="F42" s="6">
        <v>493.66861840000001</v>
      </c>
      <c r="G42" s="6">
        <v>1077.4935304999999</v>
      </c>
      <c r="H42" s="6">
        <v>6412.2909175000004</v>
      </c>
      <c r="I42" s="6">
        <v>3611.8348756999999</v>
      </c>
      <c r="J42" s="6">
        <v>6196.2233167000004</v>
      </c>
      <c r="K42" s="6">
        <v>1764.1610507</v>
      </c>
      <c r="L42" s="6">
        <v>627.16286909999997</v>
      </c>
      <c r="M42" s="6">
        <v>22.149174293021201</v>
      </c>
      <c r="N42" s="6">
        <v>0.98176758686368903</v>
      </c>
      <c r="O42" s="6">
        <v>1.8802037168743699</v>
      </c>
      <c r="P42" s="6">
        <v>4.1037798746864498</v>
      </c>
      <c r="Q42" s="6">
        <v>24.422077416706301</v>
      </c>
      <c r="R42" s="6">
        <v>13.7561617346419</v>
      </c>
      <c r="S42" s="6">
        <v>23.599154729343802</v>
      </c>
      <c r="T42" s="6">
        <v>6.7190460180385898</v>
      </c>
      <c r="U42" s="6">
        <v>2.3886346298236001</v>
      </c>
    </row>
    <row r="43" spans="1:21" x14ac:dyDescent="0.25">
      <c r="A43" s="6" t="s">
        <v>59</v>
      </c>
      <c r="B43" s="6" t="s">
        <v>60</v>
      </c>
      <c r="C43" s="6" t="s">
        <v>22</v>
      </c>
      <c r="D43" s="6">
        <v>5539.5126338999999</v>
      </c>
      <c r="E43" s="6">
        <v>933.25451480000004</v>
      </c>
      <c r="F43" s="6">
        <v>409.6042415</v>
      </c>
      <c r="G43" s="6">
        <v>970.80039350000004</v>
      </c>
      <c r="H43" s="6">
        <v>7588.5542304000001</v>
      </c>
      <c r="I43" s="6">
        <v>4226.7623729999996</v>
      </c>
      <c r="J43" s="6">
        <v>8779.3306152999994</v>
      </c>
      <c r="K43" s="6">
        <v>2691.6813391000001</v>
      </c>
      <c r="L43" s="6">
        <v>1535.6846249</v>
      </c>
      <c r="M43" s="6">
        <v>16.953270928982601</v>
      </c>
      <c r="N43" s="6">
        <v>2.8561567922558599</v>
      </c>
      <c r="O43" s="6">
        <v>1.2535636505843699</v>
      </c>
      <c r="P43" s="6">
        <v>2.9710631921388599</v>
      </c>
      <c r="Q43" s="6">
        <v>23.224212007379101</v>
      </c>
      <c r="R43" s="6">
        <v>12.9356953215304</v>
      </c>
      <c r="S43" s="6">
        <v>26.868495539743101</v>
      </c>
      <c r="T43" s="6">
        <v>8.2376927379840907</v>
      </c>
      <c r="U43" s="6">
        <v>4.6998498294015798</v>
      </c>
    </row>
    <row r="44" spans="1:21" x14ac:dyDescent="0.25">
      <c r="A44" s="6" t="s">
        <v>61</v>
      </c>
      <c r="B44" s="6" t="s">
        <v>62</v>
      </c>
      <c r="C44" s="6" t="s">
        <v>22</v>
      </c>
      <c r="D44" s="6">
        <v>4704.5539392999999</v>
      </c>
      <c r="E44" s="6">
        <v>903.93182349999995</v>
      </c>
      <c r="F44" s="6">
        <v>891.48071289999996</v>
      </c>
      <c r="G44" s="6">
        <v>709.23428249999995</v>
      </c>
      <c r="H44" s="6">
        <v>8299.7843441000005</v>
      </c>
      <c r="I44" s="6">
        <v>2624.8165124000002</v>
      </c>
      <c r="J44" s="6">
        <v>5481.0256603999997</v>
      </c>
      <c r="K44" s="6">
        <v>2468.8913518999998</v>
      </c>
      <c r="L44" s="6">
        <v>599.45142510000005</v>
      </c>
      <c r="M44" s="6">
        <v>17.631165750224401</v>
      </c>
      <c r="N44" s="6">
        <v>3.3876478009735602</v>
      </c>
      <c r="O44" s="6">
        <v>3.3409850147465501</v>
      </c>
      <c r="P44" s="6">
        <v>2.65798359458487</v>
      </c>
      <c r="Q44" s="6">
        <v>31.104941159143898</v>
      </c>
      <c r="R44" s="6">
        <v>9.8369740449689296</v>
      </c>
      <c r="S44" s="6">
        <v>20.541133792192099</v>
      </c>
      <c r="T44" s="6">
        <v>9.2526163386111406</v>
      </c>
      <c r="U44" s="6">
        <v>2.2465525045545398</v>
      </c>
    </row>
    <row r="45" spans="1:21" x14ac:dyDescent="0.25">
      <c r="A45" s="6" t="s">
        <v>63</v>
      </c>
      <c r="B45" s="6" t="s">
        <v>64</v>
      </c>
      <c r="C45" s="6" t="s">
        <v>22</v>
      </c>
      <c r="D45" s="6">
        <v>8543.0264726999994</v>
      </c>
      <c r="E45" s="6">
        <v>709.71093610000003</v>
      </c>
      <c r="F45" s="6">
        <v>350.56561319999997</v>
      </c>
      <c r="G45" s="6">
        <v>1429.6118360999999</v>
      </c>
      <c r="H45" s="6">
        <v>4838.9360226999997</v>
      </c>
      <c r="I45" s="6">
        <v>2027.6995532999999</v>
      </c>
      <c r="J45" s="6">
        <v>4787.8387065999996</v>
      </c>
      <c r="K45" s="6">
        <v>1435.7905681</v>
      </c>
      <c r="L45" s="6">
        <v>630.73699239999996</v>
      </c>
      <c r="M45" s="6">
        <v>34.5118171634061</v>
      </c>
      <c r="N45" s="6">
        <v>2.8670652190794299</v>
      </c>
      <c r="O45" s="6">
        <v>1.4162026051538199</v>
      </c>
      <c r="P45" s="6">
        <v>5.7752954950789501</v>
      </c>
      <c r="Q45" s="6">
        <v>19.548163149734702</v>
      </c>
      <c r="R45" s="6">
        <v>8.1914291696784396</v>
      </c>
      <c r="S45" s="6">
        <v>19.341742013569501</v>
      </c>
      <c r="T45" s="6">
        <v>5.8002561187838104</v>
      </c>
      <c r="U45" s="6">
        <v>2.5480290655152098</v>
      </c>
    </row>
    <row r="46" spans="1:21" x14ac:dyDescent="0.25">
      <c r="A46" s="6" t="s">
        <v>65</v>
      </c>
      <c r="B46" s="6" t="s">
        <v>66</v>
      </c>
      <c r="C46" s="6" t="s">
        <v>22</v>
      </c>
      <c r="D46" s="6">
        <v>2036.4801334000001</v>
      </c>
      <c r="E46" s="6">
        <v>211.48907560000001</v>
      </c>
      <c r="F46" s="6">
        <v>546.17979869999999</v>
      </c>
      <c r="G46" s="6">
        <v>1185.0616560000001</v>
      </c>
      <c r="H46" s="6">
        <v>1495.8607314000001</v>
      </c>
      <c r="I46" s="6">
        <v>1801.1739246</v>
      </c>
      <c r="J46" s="6">
        <v>4824.4562255000001</v>
      </c>
      <c r="K46" s="6">
        <v>1050.0440504000001</v>
      </c>
      <c r="L46" s="6">
        <v>598.91313179999997</v>
      </c>
      <c r="M46" s="6">
        <v>14.8111322162618</v>
      </c>
      <c r="N46" s="6">
        <v>1.5381405443798399</v>
      </c>
      <c r="O46" s="6">
        <v>3.9723153099908299</v>
      </c>
      <c r="P46" s="6">
        <v>8.6188441436618106</v>
      </c>
      <c r="Q46" s="6">
        <v>10.8792571587183</v>
      </c>
      <c r="R46" s="6">
        <v>13.0997718584147</v>
      </c>
      <c r="S46" s="6">
        <v>35.087825240970801</v>
      </c>
      <c r="T46" s="6">
        <v>7.6368735487775901</v>
      </c>
      <c r="U46" s="6">
        <v>4.35583997882435</v>
      </c>
    </row>
    <row r="47" spans="1:21" x14ac:dyDescent="0.25">
      <c r="A47" s="6" t="s">
        <v>67</v>
      </c>
      <c r="B47" s="6" t="s">
        <v>68</v>
      </c>
      <c r="C47" s="6" t="s">
        <v>22</v>
      </c>
      <c r="D47" s="6">
        <v>7406.4687604000001</v>
      </c>
      <c r="E47" s="6">
        <v>1805.155585</v>
      </c>
      <c r="F47" s="6">
        <v>647.86643149999998</v>
      </c>
      <c r="G47" s="6">
        <v>2089.2790799999998</v>
      </c>
      <c r="H47" s="6">
        <v>6491.1939640000001</v>
      </c>
      <c r="I47" s="6">
        <v>7611.5747124</v>
      </c>
      <c r="J47" s="6">
        <v>16414.976341699999</v>
      </c>
      <c r="K47" s="6">
        <v>2878.0792029999998</v>
      </c>
      <c r="L47" s="6">
        <v>1469.7507700000001</v>
      </c>
      <c r="M47" s="6">
        <v>15.8209386128287</v>
      </c>
      <c r="N47" s="6">
        <v>3.8559881396633902</v>
      </c>
      <c r="O47" s="6">
        <v>1.3839057955495</v>
      </c>
      <c r="P47" s="6">
        <v>4.4629035967150896</v>
      </c>
      <c r="Q47" s="6">
        <v>13.8658225060632</v>
      </c>
      <c r="R47" s="6">
        <v>16.2590649022512</v>
      </c>
      <c r="S47" s="6">
        <v>35.0639881749862</v>
      </c>
      <c r="T47" s="6">
        <v>6.1478574833093198</v>
      </c>
      <c r="U47" s="6">
        <v>3.13953078863346</v>
      </c>
    </row>
    <row r="48" spans="1:21" x14ac:dyDescent="0.25">
      <c r="A48" s="6" t="s">
        <v>69</v>
      </c>
      <c r="B48" s="6" t="s">
        <v>70</v>
      </c>
      <c r="C48" s="6" t="s">
        <v>22</v>
      </c>
      <c r="D48" s="6">
        <v>2273.8701344000001</v>
      </c>
      <c r="E48" s="6">
        <v>373.42937060000003</v>
      </c>
      <c r="F48" s="6">
        <v>764.58965060000003</v>
      </c>
      <c r="G48" s="6">
        <v>825.16803300000004</v>
      </c>
      <c r="H48" s="6">
        <v>6631.0590633000002</v>
      </c>
      <c r="I48" s="6">
        <v>1611.5032581</v>
      </c>
      <c r="J48" s="6">
        <v>4501.4766268000003</v>
      </c>
      <c r="K48" s="6">
        <v>3193.2257943999998</v>
      </c>
      <c r="L48" s="6">
        <v>573.62991550000004</v>
      </c>
      <c r="M48" s="6">
        <v>10.959492055895</v>
      </c>
      <c r="N48" s="6">
        <v>1.7998372724168199</v>
      </c>
      <c r="O48" s="6">
        <v>3.6851331459090999</v>
      </c>
      <c r="P48" s="6">
        <v>3.9771059769991002</v>
      </c>
      <c r="Q48" s="6">
        <v>31.960065804542001</v>
      </c>
      <c r="R48" s="6">
        <v>7.7670474175324999</v>
      </c>
      <c r="S48" s="6">
        <v>21.696004791508901</v>
      </c>
      <c r="T48" s="6">
        <v>15.3905591163587</v>
      </c>
      <c r="U48" s="6">
        <v>2.7647544188379101</v>
      </c>
    </row>
    <row r="49" spans="1:21" x14ac:dyDescent="0.25">
      <c r="A49" s="6" t="s">
        <v>71</v>
      </c>
      <c r="B49" s="6" t="s">
        <v>72</v>
      </c>
      <c r="C49" s="6" t="s">
        <v>22</v>
      </c>
      <c r="D49" s="6">
        <v>3804.8378655000001</v>
      </c>
      <c r="E49" s="6">
        <v>543.68582370000001</v>
      </c>
      <c r="F49" s="6">
        <v>810.22722080000005</v>
      </c>
      <c r="G49" s="6">
        <v>384.69878560000001</v>
      </c>
      <c r="H49" s="6">
        <v>6077.3430318000001</v>
      </c>
      <c r="I49" s="6">
        <v>1520.2148305999999</v>
      </c>
      <c r="J49" s="6">
        <v>6815.6778034999998</v>
      </c>
      <c r="K49" s="6">
        <v>1624.1556310000001</v>
      </c>
      <c r="L49" s="6">
        <v>563.52549950000002</v>
      </c>
      <c r="M49" s="6">
        <v>17.1819675531226</v>
      </c>
      <c r="N49" s="6">
        <v>2.45518797702529</v>
      </c>
      <c r="O49" s="6">
        <v>3.6588412727575998</v>
      </c>
      <c r="P49" s="6">
        <v>1.7372309374439701</v>
      </c>
      <c r="Q49" s="6">
        <v>27.444194594573499</v>
      </c>
      <c r="R49" s="6">
        <v>6.8650183835658698</v>
      </c>
      <c r="S49" s="6">
        <v>30.778382420478199</v>
      </c>
      <c r="T49" s="6">
        <v>7.3343964551288998</v>
      </c>
      <c r="U49" s="6">
        <v>2.54478040590406</v>
      </c>
    </row>
    <row r="50" spans="1:21" x14ac:dyDescent="0.25">
      <c r="A50" s="6" t="s">
        <v>73</v>
      </c>
      <c r="B50" s="6" t="s">
        <v>74</v>
      </c>
      <c r="C50" s="6" t="s">
        <v>22</v>
      </c>
      <c r="D50" s="6">
        <v>4088.3070747000002</v>
      </c>
      <c r="E50" s="6">
        <v>1395.2752680000001</v>
      </c>
      <c r="F50" s="6">
        <v>586.03029879999997</v>
      </c>
      <c r="G50" s="6">
        <v>3528.4566605999999</v>
      </c>
      <c r="H50" s="6">
        <v>2912.5702752000002</v>
      </c>
      <c r="I50" s="6">
        <v>1454.6801307000001</v>
      </c>
      <c r="J50" s="6">
        <v>12842.7868676</v>
      </c>
      <c r="K50" s="6">
        <v>1408.1000014000001</v>
      </c>
      <c r="L50" s="6">
        <v>498.9588832</v>
      </c>
      <c r="M50" s="6">
        <v>14.237449128985499</v>
      </c>
      <c r="N50" s="6">
        <v>4.8590187297854497</v>
      </c>
      <c r="O50" s="6">
        <v>2.04083901105238</v>
      </c>
      <c r="P50" s="6">
        <v>12.2877810524565</v>
      </c>
      <c r="Q50" s="6">
        <v>10.142968805932499</v>
      </c>
      <c r="R50" s="6">
        <v>5.0658949979453398</v>
      </c>
      <c r="S50" s="6">
        <v>44.724753146209302</v>
      </c>
      <c r="T50" s="6">
        <v>4.9036806120851502</v>
      </c>
      <c r="U50" s="6">
        <v>1.73761451554779</v>
      </c>
    </row>
    <row r="51" spans="1:21" x14ac:dyDescent="0.25">
      <c r="A51" s="6" t="s">
        <v>75</v>
      </c>
      <c r="B51" s="6" t="s">
        <v>76</v>
      </c>
      <c r="C51" s="6" t="s">
        <v>22</v>
      </c>
      <c r="D51" s="6">
        <v>523.56628620000004</v>
      </c>
      <c r="E51" s="6">
        <v>46.926710700000001</v>
      </c>
      <c r="F51" s="6">
        <v>142.5496637</v>
      </c>
      <c r="G51" s="6">
        <v>115.2556843</v>
      </c>
      <c r="H51" s="6">
        <v>1866.5494217</v>
      </c>
      <c r="I51" s="6">
        <v>154.89336170000001</v>
      </c>
      <c r="J51" s="6">
        <v>1339.7455292</v>
      </c>
      <c r="K51" s="6">
        <v>426.63679309999998</v>
      </c>
      <c r="L51" s="6">
        <v>74.898163999999994</v>
      </c>
      <c r="M51" s="6">
        <v>11.161029072441099</v>
      </c>
      <c r="N51" s="6">
        <v>1.00035161965463</v>
      </c>
      <c r="O51" s="6">
        <v>3.0387765269795102</v>
      </c>
      <c r="P51" s="6">
        <v>2.4569420857342998</v>
      </c>
      <c r="Q51" s="6">
        <v>39.789827782730399</v>
      </c>
      <c r="R51" s="6">
        <v>3.3019110638484599</v>
      </c>
      <c r="S51" s="6">
        <v>28.559781626890601</v>
      </c>
      <c r="T51" s="6">
        <v>9.0947522341863891</v>
      </c>
      <c r="U51" s="6">
        <v>1.5966279875345799</v>
      </c>
    </row>
    <row r="52" spans="1:21" x14ac:dyDescent="0.25">
      <c r="A52" s="6" t="s">
        <v>77</v>
      </c>
      <c r="B52" s="6" t="s">
        <v>78</v>
      </c>
      <c r="C52" s="6" t="s">
        <v>22</v>
      </c>
      <c r="D52" s="6">
        <v>537.14088979999997</v>
      </c>
      <c r="E52" s="6">
        <v>296.55316529999999</v>
      </c>
      <c r="F52" s="6">
        <v>267.18799360000003</v>
      </c>
      <c r="G52" s="6">
        <v>0</v>
      </c>
      <c r="H52" s="6">
        <v>1094.3639843000001</v>
      </c>
      <c r="I52" s="6">
        <v>61.7558577</v>
      </c>
      <c r="J52" s="6">
        <v>1298.6288311999999</v>
      </c>
      <c r="K52" s="6">
        <v>337.89125689999997</v>
      </c>
      <c r="L52" s="6">
        <v>264.46124120000002</v>
      </c>
      <c r="M52" s="6">
        <v>12.918303450969701</v>
      </c>
      <c r="N52" s="6">
        <v>7.1321395399955501</v>
      </c>
      <c r="O52" s="6">
        <v>6.4259036042959297</v>
      </c>
      <c r="P52" s="6">
        <v>0</v>
      </c>
      <c r="Q52" s="6">
        <v>26.319586357060899</v>
      </c>
      <c r="R52" s="6">
        <v>1.48523585672383</v>
      </c>
      <c r="S52" s="6">
        <v>31.232180662816599</v>
      </c>
      <c r="T52" s="6">
        <v>8.1263256492891802</v>
      </c>
      <c r="U52" s="6">
        <v>6.3603248788483597</v>
      </c>
    </row>
    <row r="53" spans="1:21" x14ac:dyDescent="0.25">
      <c r="A53" s="6" t="s">
        <v>79</v>
      </c>
      <c r="B53" s="6" t="s">
        <v>80</v>
      </c>
      <c r="C53" s="6" t="s">
        <v>22</v>
      </c>
      <c r="D53" s="6">
        <v>3141.6859181</v>
      </c>
      <c r="E53" s="6">
        <v>1619.4786365</v>
      </c>
      <c r="F53" s="6">
        <v>574.66928629999995</v>
      </c>
      <c r="G53" s="6">
        <v>643.55146720000005</v>
      </c>
      <c r="H53" s="6">
        <v>3911.7422918000002</v>
      </c>
      <c r="I53" s="6">
        <v>1660.8983146999999</v>
      </c>
      <c r="J53" s="6">
        <v>9667.0883549999999</v>
      </c>
      <c r="K53" s="6">
        <v>1556.2718385999999</v>
      </c>
      <c r="L53" s="6">
        <v>251.564288</v>
      </c>
      <c r="M53" s="6">
        <v>13.643517113835699</v>
      </c>
      <c r="N53" s="6">
        <v>7.0329705351137299</v>
      </c>
      <c r="O53" s="6">
        <v>2.49563783485126</v>
      </c>
      <c r="P53" s="6">
        <v>2.7947750619474201</v>
      </c>
      <c r="Q53" s="6">
        <v>16.987669771701601</v>
      </c>
      <c r="R53" s="6">
        <v>7.2128453230788496</v>
      </c>
      <c r="S53" s="6">
        <v>41.981626696843499</v>
      </c>
      <c r="T53" s="6">
        <v>6.7584800063530004</v>
      </c>
      <c r="U53" s="6">
        <v>1.0924776562749501</v>
      </c>
    </row>
    <row r="54" spans="1:21" x14ac:dyDescent="0.25">
      <c r="A54" s="6" t="s">
        <v>81</v>
      </c>
      <c r="B54" s="6" t="s">
        <v>82</v>
      </c>
      <c r="C54" s="6" t="s">
        <v>22</v>
      </c>
      <c r="D54" s="6">
        <v>2103.2802658999999</v>
      </c>
      <c r="E54" s="6">
        <v>130.62779509999999</v>
      </c>
      <c r="F54" s="6">
        <v>111.5204109</v>
      </c>
      <c r="G54" s="6">
        <v>220.9720911</v>
      </c>
      <c r="H54" s="6">
        <v>1491.9940669</v>
      </c>
      <c r="I54" s="6">
        <v>351.86690090000002</v>
      </c>
      <c r="J54" s="6">
        <v>2067.9292715000001</v>
      </c>
      <c r="K54" s="6">
        <v>364.3750814</v>
      </c>
      <c r="L54" s="6">
        <v>131.5664079</v>
      </c>
      <c r="M54" s="6">
        <v>30.158307556530001</v>
      </c>
      <c r="N54" s="6">
        <v>1.87303293998789</v>
      </c>
      <c r="O54" s="6">
        <v>1.59905786465107</v>
      </c>
      <c r="P54" s="6">
        <v>3.1684528176523101</v>
      </c>
      <c r="Q54" s="6">
        <v>21.3932573188644</v>
      </c>
      <c r="R54" s="6">
        <v>5.04531440167555</v>
      </c>
      <c r="S54" s="6">
        <v>29.651420205933299</v>
      </c>
      <c r="T54" s="6">
        <v>5.2246654661092702</v>
      </c>
      <c r="U54" s="6">
        <v>1.8864914285962899</v>
      </c>
    </row>
    <row r="55" spans="1:21" x14ac:dyDescent="0.25">
      <c r="A55" s="6" t="s">
        <v>83</v>
      </c>
      <c r="B55" s="6" t="s">
        <v>84</v>
      </c>
      <c r="C55" s="6" t="s">
        <v>22</v>
      </c>
      <c r="D55" s="6">
        <v>5714.1657244999997</v>
      </c>
      <c r="E55" s="6">
        <v>136.61370930000001</v>
      </c>
      <c r="F55" s="6">
        <v>489.56444399999998</v>
      </c>
      <c r="G55" s="6">
        <v>643.27432550000003</v>
      </c>
      <c r="H55" s="6">
        <v>4273.6907148</v>
      </c>
      <c r="I55" s="6">
        <v>2787.0845583</v>
      </c>
      <c r="J55" s="6">
        <v>9343.1895311999997</v>
      </c>
      <c r="K55" s="6">
        <v>336.30915019999998</v>
      </c>
      <c r="L55" s="6">
        <v>798.62089639999999</v>
      </c>
      <c r="M55" s="6">
        <v>23.3017134576316</v>
      </c>
      <c r="N55" s="6">
        <v>0.55709506198673198</v>
      </c>
      <c r="O55" s="6">
        <v>1.99638773937222</v>
      </c>
      <c r="P55" s="6">
        <v>2.6231990337948901</v>
      </c>
      <c r="Q55" s="6">
        <v>17.427621326387801</v>
      </c>
      <c r="R55" s="6">
        <v>11.3654116612761</v>
      </c>
      <c r="S55" s="6">
        <v>38.100456957855599</v>
      </c>
      <c r="T55" s="6">
        <v>1.3714302015323001</v>
      </c>
      <c r="U55" s="6">
        <v>3.2566845601626402</v>
      </c>
    </row>
    <row r="56" spans="1:21" x14ac:dyDescent="0.25">
      <c r="A56" s="6" t="s">
        <v>85</v>
      </c>
      <c r="B56" s="6" t="s">
        <v>86</v>
      </c>
      <c r="C56" s="6" t="s">
        <v>22</v>
      </c>
      <c r="D56" s="6">
        <v>4670.9501432999996</v>
      </c>
      <c r="E56" s="6">
        <v>378.0633029</v>
      </c>
      <c r="F56" s="6">
        <v>1101.9584659</v>
      </c>
      <c r="G56" s="6">
        <v>878.29768920000004</v>
      </c>
      <c r="H56" s="6">
        <v>5794.4326590000001</v>
      </c>
      <c r="I56" s="6">
        <v>901.88206660000003</v>
      </c>
      <c r="J56" s="6">
        <v>6608.8607780000002</v>
      </c>
      <c r="K56" s="6">
        <v>1911.6572980000001</v>
      </c>
      <c r="L56" s="6">
        <v>1242.1220378999999</v>
      </c>
      <c r="M56" s="6">
        <v>19.886348391606699</v>
      </c>
      <c r="N56" s="6">
        <v>1.6095865562459799</v>
      </c>
      <c r="O56" s="6">
        <v>4.69153583182666</v>
      </c>
      <c r="P56" s="6">
        <v>3.7393106976377499</v>
      </c>
      <c r="Q56" s="6">
        <v>24.669521843187201</v>
      </c>
      <c r="R56" s="6">
        <v>3.8397200642948301</v>
      </c>
      <c r="S56" s="6">
        <v>28.136910879138799</v>
      </c>
      <c r="T56" s="6">
        <v>8.1387901534156608</v>
      </c>
      <c r="U56" s="6">
        <v>5.2882755826463601</v>
      </c>
    </row>
    <row r="57" spans="1:21" x14ac:dyDescent="0.25">
      <c r="A57" s="6" t="s">
        <v>87</v>
      </c>
      <c r="B57" s="6" t="s">
        <v>88</v>
      </c>
      <c r="C57" s="6" t="s">
        <v>22</v>
      </c>
      <c r="D57" s="6">
        <v>1129.7655956000001</v>
      </c>
      <c r="E57" s="6">
        <v>207.26740760000001</v>
      </c>
      <c r="F57" s="6">
        <v>171.57231730000001</v>
      </c>
      <c r="G57" s="6">
        <v>24.413665900000002</v>
      </c>
      <c r="H57" s="6">
        <v>1409.7764075</v>
      </c>
      <c r="I57" s="6">
        <v>60.543916899999999</v>
      </c>
      <c r="J57" s="6">
        <v>102.1306797</v>
      </c>
      <c r="K57" s="6">
        <v>232.00372640000001</v>
      </c>
      <c r="L57" s="6">
        <v>248.7118049</v>
      </c>
      <c r="M57" s="6">
        <v>31.503266875968599</v>
      </c>
      <c r="N57" s="6">
        <v>5.7796063906913302</v>
      </c>
      <c r="O57" s="6">
        <v>4.7842565940058597</v>
      </c>
      <c r="P57" s="6">
        <v>0.68076974131963297</v>
      </c>
      <c r="Q57" s="6">
        <v>39.3113072073415</v>
      </c>
      <c r="R57" s="6">
        <v>1.68825389907914</v>
      </c>
      <c r="S57" s="6">
        <v>2.8478916965996199</v>
      </c>
      <c r="T57" s="6">
        <v>6.4693732376553497</v>
      </c>
      <c r="U57" s="6">
        <v>6.9352743573390203</v>
      </c>
    </row>
    <row r="58" spans="1:21" x14ac:dyDescent="0.25">
      <c r="A58" s="6" t="s">
        <v>89</v>
      </c>
      <c r="B58" s="6" t="s">
        <v>90</v>
      </c>
      <c r="C58" s="6" t="s">
        <v>22</v>
      </c>
      <c r="D58" s="6">
        <v>5094.1412045999996</v>
      </c>
      <c r="E58" s="6">
        <v>1183.9432277000001</v>
      </c>
      <c r="F58" s="6">
        <v>629.46989380000002</v>
      </c>
      <c r="G58" s="6">
        <v>451.11049839999998</v>
      </c>
      <c r="H58" s="6">
        <v>3149.9219806000001</v>
      </c>
      <c r="I58" s="6">
        <v>537.09452629999998</v>
      </c>
      <c r="J58" s="6">
        <v>1349.7694713999999</v>
      </c>
      <c r="K58" s="6">
        <v>1314.3167822</v>
      </c>
      <c r="L58" s="6">
        <v>355.13780450000002</v>
      </c>
      <c r="M58" s="6">
        <v>36.218808897235597</v>
      </c>
      <c r="N58" s="6">
        <v>8.4177119924593296</v>
      </c>
      <c r="O58" s="6">
        <v>4.4754648280103204</v>
      </c>
      <c r="P58" s="6">
        <v>3.20734826084768</v>
      </c>
      <c r="Q58" s="6">
        <v>22.3956144273216</v>
      </c>
      <c r="R58" s="6">
        <v>3.8186856678108998</v>
      </c>
      <c r="S58" s="6">
        <v>9.5967191674652508</v>
      </c>
      <c r="T58" s="6">
        <v>9.3446542710567293</v>
      </c>
      <c r="U58" s="6">
        <v>2.5249924877925198</v>
      </c>
    </row>
    <row r="59" spans="1:21" x14ac:dyDescent="0.25">
      <c r="A59" s="6" t="s">
        <v>91</v>
      </c>
      <c r="B59" s="6" t="s">
        <v>92</v>
      </c>
      <c r="C59" s="6" t="s">
        <v>22</v>
      </c>
      <c r="D59" s="6">
        <v>1563.4845507</v>
      </c>
      <c r="E59" s="6">
        <v>58.714146800000002</v>
      </c>
      <c r="F59" s="6">
        <v>375.41223009999999</v>
      </c>
      <c r="G59" s="6">
        <v>238.24502179999999</v>
      </c>
      <c r="H59" s="6">
        <v>1149.4540531</v>
      </c>
      <c r="I59" s="6">
        <v>115.1737</v>
      </c>
      <c r="J59" s="6">
        <v>861.36157890000004</v>
      </c>
      <c r="K59" s="6">
        <v>445.35397849999998</v>
      </c>
      <c r="L59" s="6">
        <v>144.32374709999999</v>
      </c>
      <c r="M59" s="6">
        <v>31.575831284428901</v>
      </c>
      <c r="N59" s="6">
        <v>1.1857795413046699</v>
      </c>
      <c r="O59" s="6">
        <v>7.5817527166748002</v>
      </c>
      <c r="P59" s="6">
        <v>4.81155033437574</v>
      </c>
      <c r="Q59" s="6">
        <v>23.214151514089899</v>
      </c>
      <c r="R59" s="6">
        <v>2.3260257467687899</v>
      </c>
      <c r="S59" s="6">
        <v>17.395891681858</v>
      </c>
      <c r="T59" s="6">
        <v>8.9942827261511304</v>
      </c>
      <c r="U59" s="6">
        <v>2.9147344543480602</v>
      </c>
    </row>
    <row r="60" spans="1:21" x14ac:dyDescent="0.25">
      <c r="A60" s="6" t="s">
        <v>93</v>
      </c>
      <c r="B60" s="6" t="s">
        <v>94</v>
      </c>
      <c r="C60" s="6" t="s">
        <v>22</v>
      </c>
      <c r="D60" s="6">
        <v>1305.6326022000001</v>
      </c>
      <c r="E60" s="6">
        <v>208.70933389999999</v>
      </c>
      <c r="F60" s="6">
        <v>586.91498260000003</v>
      </c>
      <c r="G60" s="6">
        <v>187.20600350000001</v>
      </c>
      <c r="H60" s="6">
        <v>2434.5678846000001</v>
      </c>
      <c r="I60" s="6">
        <v>409.77616660000001</v>
      </c>
      <c r="J60" s="6">
        <v>2338.0032332000001</v>
      </c>
      <c r="K60" s="6">
        <v>947.29448420000006</v>
      </c>
      <c r="L60" s="6">
        <v>220.16116070000001</v>
      </c>
      <c r="M60" s="6">
        <v>15.114522111788</v>
      </c>
      <c r="N60" s="6">
        <v>2.4161022303308499</v>
      </c>
      <c r="O60" s="6">
        <v>6.7943611911189903</v>
      </c>
      <c r="P60" s="6">
        <v>2.1671711280741901</v>
      </c>
      <c r="Q60" s="6">
        <v>28.183525796178699</v>
      </c>
      <c r="R60" s="6">
        <v>4.7437318281752603</v>
      </c>
      <c r="S60" s="6">
        <v>27.065654998265799</v>
      </c>
      <c r="T60" s="6">
        <v>10.966257585548901</v>
      </c>
      <c r="U60" s="6">
        <v>2.54867313051925</v>
      </c>
    </row>
    <row r="61" spans="1:21" x14ac:dyDescent="0.25">
      <c r="A61" t="s">
        <v>23</v>
      </c>
    </row>
    <row r="62" spans="1:21" x14ac:dyDescent="0.25">
      <c r="A62" t="s">
        <v>24</v>
      </c>
    </row>
    <row r="63" spans="1:21" x14ac:dyDescent="0.25">
      <c r="A63" t="s">
        <v>25</v>
      </c>
    </row>
    <row r="64" spans="1:2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1833</v>
      </c>
    </row>
    <row r="9" spans="1:7" x14ac:dyDescent="0.25">
      <c r="A9" t="s">
        <v>1834</v>
      </c>
    </row>
    <row r="10" spans="1:7" x14ac:dyDescent="0.25">
      <c r="A10" t="s">
        <v>1835</v>
      </c>
    </row>
    <row r="11" spans="1:7" x14ac:dyDescent="0.25">
      <c r="A11" t="s">
        <v>1836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1837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1649931.6261928</v>
      </c>
      <c r="E17" s="6">
        <v>4028106.9386664</v>
      </c>
      <c r="F17" s="6">
        <v>29.058126452399598</v>
      </c>
      <c r="G17" s="6">
        <v>70.941873547600395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1838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387.99596600000001</v>
      </c>
      <c r="E28" s="6">
        <v>826.52163919999998</v>
      </c>
      <c r="F28" s="6">
        <v>31.946508172362599</v>
      </c>
      <c r="G28" s="6">
        <v>68.053491827637401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2249.7736970999999</v>
      </c>
      <c r="E29" s="6">
        <v>4852.2870967999997</v>
      </c>
      <c r="F29" s="6">
        <v>31.677758926428002</v>
      </c>
      <c r="G29" s="6">
        <v>68.322241073572002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72444.907158300004</v>
      </c>
      <c r="E30" s="6">
        <v>180347.7131959</v>
      </c>
      <c r="F30" s="6">
        <v>28.657840983171901</v>
      </c>
      <c r="G30" s="6">
        <v>71.342159016828106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29900.8254796</v>
      </c>
      <c r="E31" s="6">
        <v>73210.2382813</v>
      </c>
      <c r="F31" s="6">
        <v>28.998658717105101</v>
      </c>
      <c r="G31" s="6">
        <v>71.001341282894899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43788.150280299997</v>
      </c>
      <c r="E32" s="6">
        <v>102613.0374339</v>
      </c>
      <c r="F32" s="6">
        <v>29.909696064612501</v>
      </c>
      <c r="G32" s="6">
        <v>70.090303935387496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5646.6370982999997</v>
      </c>
      <c r="E33" s="6">
        <v>12332.812056500001</v>
      </c>
      <c r="F33" s="6">
        <v>31.4060628314217</v>
      </c>
      <c r="G33" s="6">
        <v>68.593937168578293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2982.3635936999999</v>
      </c>
      <c r="E34" s="6">
        <v>7250.2085166999996</v>
      </c>
      <c r="F34" s="6">
        <v>29.145786235592102</v>
      </c>
      <c r="G34" s="6">
        <v>70.854213764407902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77561.4412591</v>
      </c>
      <c r="E35" s="6">
        <v>171019.3354096</v>
      </c>
      <c r="F35" s="6">
        <v>31.201705255942301</v>
      </c>
      <c r="G35" s="6">
        <v>68.798294744057699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59795.838106099996</v>
      </c>
      <c r="E36" s="6">
        <v>94549.546074099999</v>
      </c>
      <c r="F36" s="6">
        <v>38.741578456462101</v>
      </c>
      <c r="G36" s="6">
        <v>61.258421543537899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63018.856555600003</v>
      </c>
      <c r="E37" s="6">
        <v>146460.19883949999</v>
      </c>
      <c r="F37" s="6">
        <v>30.0836073738922</v>
      </c>
      <c r="G37" s="6">
        <v>69.916392626107793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84054.994043800005</v>
      </c>
      <c r="E38" s="6">
        <v>227500.51057720001</v>
      </c>
      <c r="F38" s="6">
        <v>26.979139446132098</v>
      </c>
      <c r="G38" s="6">
        <v>73.020860553867905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50402.281615599997</v>
      </c>
      <c r="E39" s="6">
        <v>140578.98085699999</v>
      </c>
      <c r="F39" s="6">
        <v>26.391218155671801</v>
      </c>
      <c r="G39" s="6">
        <v>73.608781844328206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71830.016141999993</v>
      </c>
      <c r="E40" s="6">
        <v>152496.9490356</v>
      </c>
      <c r="F40" s="6">
        <v>32.020232647970801</v>
      </c>
      <c r="G40" s="6">
        <v>67.979767352029199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47987.090727900002</v>
      </c>
      <c r="E41" s="6">
        <v>105711.27170719999</v>
      </c>
      <c r="F41" s="6">
        <v>31.2216018229621</v>
      </c>
      <c r="G41" s="6">
        <v>68.778398177038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62382.093868299999</v>
      </c>
      <c r="E42" s="6">
        <v>109324.6634619</v>
      </c>
      <c r="F42" s="6">
        <v>36.330599236893399</v>
      </c>
      <c r="G42" s="6">
        <v>63.669400763106601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51871.546652199999</v>
      </c>
      <c r="E43" s="6">
        <v>124457.9260065</v>
      </c>
      <c r="F43" s="6">
        <v>29.417400205467398</v>
      </c>
      <c r="G43" s="6">
        <v>70.582599794532598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64861.2475166</v>
      </c>
      <c r="E44" s="6">
        <v>147362.643988</v>
      </c>
      <c r="F44" s="6">
        <v>30.562651102453302</v>
      </c>
      <c r="G44" s="6">
        <v>69.437348897546698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65100.398902200002</v>
      </c>
      <c r="E45" s="6">
        <v>186969.51714469999</v>
      </c>
      <c r="F45" s="6">
        <v>25.8263262523115</v>
      </c>
      <c r="G45" s="6">
        <v>74.173673747688497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27980.716121500001</v>
      </c>
      <c r="E46" s="6">
        <v>80301.605144500005</v>
      </c>
      <c r="F46" s="6">
        <v>25.840521143579998</v>
      </c>
      <c r="G46" s="6">
        <v>74.159478856419994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71779.743199100005</v>
      </c>
      <c r="E47" s="6">
        <v>176195.57436120001</v>
      </c>
      <c r="F47" s="6">
        <v>28.9463257493945</v>
      </c>
      <c r="G47" s="6">
        <v>71.053674250605496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62543.095556300002</v>
      </c>
      <c r="E48" s="6">
        <v>146324.37826319999</v>
      </c>
      <c r="F48" s="6">
        <v>29.943913435918098</v>
      </c>
      <c r="G48" s="6">
        <v>70.056086564081895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34583.735885100003</v>
      </c>
      <c r="E49" s="6">
        <v>121384.27793140001</v>
      </c>
      <c r="F49" s="6">
        <v>22.173607933347501</v>
      </c>
      <c r="G49" s="6">
        <v>77.826392066652502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33131.663722899997</v>
      </c>
      <c r="E50" s="6">
        <v>90323.410867900006</v>
      </c>
      <c r="F50" s="6">
        <v>26.837020537808701</v>
      </c>
      <c r="G50" s="6">
        <v>73.162979462191302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39029.912833499999</v>
      </c>
      <c r="E51" s="6">
        <v>96728.995369299999</v>
      </c>
      <c r="F51" s="6">
        <v>28.7494304058457</v>
      </c>
      <c r="G51" s="6">
        <v>71.2505695941543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60010.052245400002</v>
      </c>
      <c r="E52" s="6">
        <v>196958.03833129999</v>
      </c>
      <c r="F52" s="6">
        <v>23.353114431726802</v>
      </c>
      <c r="G52" s="6">
        <v>76.646885568273206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66604.634130799997</v>
      </c>
      <c r="E53" s="6">
        <v>161576.88044800001</v>
      </c>
      <c r="F53" s="6">
        <v>29.189320727292699</v>
      </c>
      <c r="G53" s="6">
        <v>70.810679272707304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61108.897386899996</v>
      </c>
      <c r="E54" s="6">
        <v>138881.42830550001</v>
      </c>
      <c r="F54" s="6">
        <v>30.555926730621</v>
      </c>
      <c r="G54" s="6">
        <v>69.444073269379004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66087.040009499993</v>
      </c>
      <c r="E55" s="6">
        <v>150375.4241724</v>
      </c>
      <c r="F55" s="6">
        <v>30.530484931542201</v>
      </c>
      <c r="G55" s="6">
        <v>69.469515068457795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88177.814362799996</v>
      </c>
      <c r="E56" s="6">
        <v>209789.02307279999</v>
      </c>
      <c r="F56" s="6">
        <v>29.5931638304742</v>
      </c>
      <c r="G56" s="6">
        <v>70.406836169525704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49324.004212400003</v>
      </c>
      <c r="E57" s="6">
        <v>128119.7816262</v>
      </c>
      <c r="F57" s="6">
        <v>27.796974675272299</v>
      </c>
      <c r="G57" s="6">
        <v>72.203025324727705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58744.914090600003</v>
      </c>
      <c r="E58" s="6">
        <v>143417.23575650001</v>
      </c>
      <c r="F58" s="6">
        <v>29.05831488982</v>
      </c>
      <c r="G58" s="6">
        <v>70.941685110180003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43924.1671451</v>
      </c>
      <c r="E59" s="6">
        <v>110164.2974389</v>
      </c>
      <c r="F59" s="6">
        <v>28.5058114270164</v>
      </c>
      <c r="G59" s="6">
        <v>71.494188572983603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30634.776628200001</v>
      </c>
      <c r="E60" s="6">
        <v>89702.226255700007</v>
      </c>
      <c r="F60" s="6">
        <v>25.457486802921402</v>
      </c>
      <c r="G60" s="6">
        <v>74.542513197078605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1833</v>
      </c>
    </row>
    <row r="9" spans="1:7" x14ac:dyDescent="0.25">
      <c r="A9" t="s">
        <v>1834</v>
      </c>
    </row>
    <row r="10" spans="1:7" x14ac:dyDescent="0.25">
      <c r="A10" t="s">
        <v>1839</v>
      </c>
    </row>
    <row r="11" spans="1:7" x14ac:dyDescent="0.25">
      <c r="A11" t="s">
        <v>1840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515642.45772529999</v>
      </c>
      <c r="E17" s="6">
        <v>5162396.1071338998</v>
      </c>
      <c r="F17" s="6">
        <v>9.0813482831299908</v>
      </c>
      <c r="G17" s="6">
        <v>90.918651716870002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1842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23.460221199999999</v>
      </c>
      <c r="E28" s="6">
        <v>1191.057384</v>
      </c>
      <c r="F28" s="6">
        <v>1.9316493313521499</v>
      </c>
      <c r="G28" s="6">
        <v>98.068350668647895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245.90161979999999</v>
      </c>
      <c r="E29" s="6">
        <v>6856.1591741000002</v>
      </c>
      <c r="F29" s="6">
        <v>3.4623981255019101</v>
      </c>
      <c r="G29" s="6">
        <v>96.537601874498094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14273.1122294</v>
      </c>
      <c r="E30" s="6">
        <v>238519.50812479999</v>
      </c>
      <c r="F30" s="6">
        <v>5.6461744054874901</v>
      </c>
      <c r="G30" s="6">
        <v>94.3538255945125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5255.9576647000004</v>
      </c>
      <c r="E31" s="6">
        <v>97855.106096200005</v>
      </c>
      <c r="F31" s="6">
        <v>5.0973750759548198</v>
      </c>
      <c r="G31" s="6">
        <v>94.902624924045199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8007.7676374000002</v>
      </c>
      <c r="E32" s="6">
        <v>138393.42007679999</v>
      </c>
      <c r="F32" s="6">
        <v>5.4697422626328196</v>
      </c>
      <c r="G32" s="6">
        <v>94.530257737367194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905.36297100000002</v>
      </c>
      <c r="E33" s="6">
        <v>17074.086183799998</v>
      </c>
      <c r="F33" s="6">
        <v>5.0355434318647898</v>
      </c>
      <c r="G33" s="6">
        <v>94.964456568135205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403.23068160000003</v>
      </c>
      <c r="E34" s="6">
        <v>9829.3414288000004</v>
      </c>
      <c r="F34" s="6">
        <v>3.94065809895609</v>
      </c>
      <c r="G34" s="6">
        <v>96.059341901043894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27727.1472799</v>
      </c>
      <c r="E35" s="6">
        <v>220853.62938880001</v>
      </c>
      <c r="F35" s="6">
        <v>11.154180001961199</v>
      </c>
      <c r="G35" s="6">
        <v>88.845819998038806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21293.3486051</v>
      </c>
      <c r="E36" s="6">
        <v>133052.03557509999</v>
      </c>
      <c r="F36" s="6">
        <v>13.7959089079332</v>
      </c>
      <c r="G36" s="6">
        <v>86.204091092066804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10535.6872716</v>
      </c>
      <c r="E37" s="6">
        <v>198943.3681235</v>
      </c>
      <c r="F37" s="6">
        <v>5.0294704889367399</v>
      </c>
      <c r="G37" s="6">
        <v>94.970529511063305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27145.416107699999</v>
      </c>
      <c r="E38" s="6">
        <v>284410.0885133</v>
      </c>
      <c r="F38" s="6">
        <v>8.7128667942239595</v>
      </c>
      <c r="G38" s="6">
        <v>91.287133205776101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15516.654380800001</v>
      </c>
      <c r="E39" s="6">
        <v>175464.60809180001</v>
      </c>
      <c r="F39" s="6">
        <v>8.1246998684104792</v>
      </c>
      <c r="G39" s="6">
        <v>91.875300131589498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17539.680681900001</v>
      </c>
      <c r="E40" s="6">
        <v>206787.28449570001</v>
      </c>
      <c r="F40" s="6">
        <v>7.8188017512802404</v>
      </c>
      <c r="G40" s="6">
        <v>92.181198248719795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5431.2857368000004</v>
      </c>
      <c r="E41" s="6">
        <v>148267.07669829999</v>
      </c>
      <c r="F41" s="6">
        <v>3.5337303864205998</v>
      </c>
      <c r="G41" s="6">
        <v>96.466269613579399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5897.4331694000002</v>
      </c>
      <c r="E42" s="6">
        <v>165809.3241608</v>
      </c>
      <c r="F42" s="6">
        <v>3.4345958546401101</v>
      </c>
      <c r="G42" s="6">
        <v>96.565404145359906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9312.7900461000008</v>
      </c>
      <c r="E43" s="6">
        <v>167016.68261260001</v>
      </c>
      <c r="F43" s="6">
        <v>5.2814710471718298</v>
      </c>
      <c r="G43" s="6">
        <v>94.718528952828194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25120.705740699999</v>
      </c>
      <c r="E44" s="6">
        <v>187103.18576389999</v>
      </c>
      <c r="F44" s="6">
        <v>11.8368886568813</v>
      </c>
      <c r="G44" s="6">
        <v>88.1631113431187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26335.7722636</v>
      </c>
      <c r="E45" s="6">
        <v>225734.14378330001</v>
      </c>
      <c r="F45" s="6">
        <v>10.4478045919212</v>
      </c>
      <c r="G45" s="6">
        <v>89.552195408078802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9428.4835421000007</v>
      </c>
      <c r="E46" s="6">
        <v>98853.837723899996</v>
      </c>
      <c r="F46" s="6">
        <v>8.7073156835440795</v>
      </c>
      <c r="G46" s="6">
        <v>91.292684316455905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17467.2145141</v>
      </c>
      <c r="E47" s="6">
        <v>230508.10304620001</v>
      </c>
      <c r="F47" s="6">
        <v>7.04393271312275</v>
      </c>
      <c r="G47" s="6">
        <v>92.9560672868773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16398.153053999999</v>
      </c>
      <c r="E48" s="6">
        <v>192469.32076549999</v>
      </c>
      <c r="F48" s="6">
        <v>7.8509845281946697</v>
      </c>
      <c r="G48" s="6">
        <v>92.149015471805299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14087.3222157</v>
      </c>
      <c r="E49" s="6">
        <v>141880.6916008</v>
      </c>
      <c r="F49" s="6">
        <v>9.0321867099455808</v>
      </c>
      <c r="G49" s="6">
        <v>90.967813290054394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10098.246540300001</v>
      </c>
      <c r="E50" s="6">
        <v>113356.8280505</v>
      </c>
      <c r="F50" s="6">
        <v>8.1796933611447802</v>
      </c>
      <c r="G50" s="6">
        <v>91.8203066388552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15963.343301999999</v>
      </c>
      <c r="E51" s="6">
        <v>119795.5649008</v>
      </c>
      <c r="F51" s="6">
        <v>11.7585972908338</v>
      </c>
      <c r="G51" s="6">
        <v>88.241402709166195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41350.672561799998</v>
      </c>
      <c r="E52" s="6">
        <v>215617.4180149</v>
      </c>
      <c r="F52" s="6">
        <v>16.0917538317691</v>
      </c>
      <c r="G52" s="6">
        <v>83.908246168230903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20017.082097099999</v>
      </c>
      <c r="E53" s="6">
        <v>208164.4324817</v>
      </c>
      <c r="F53" s="6">
        <v>8.7724380890579603</v>
      </c>
      <c r="G53" s="6">
        <v>91.227561910942001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26624.130672800002</v>
      </c>
      <c r="E54" s="6">
        <v>173366.19501960001</v>
      </c>
      <c r="F54" s="6">
        <v>13.312709292623399</v>
      </c>
      <c r="G54" s="6">
        <v>86.687290707376604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16347.804145399999</v>
      </c>
      <c r="E55" s="6">
        <v>200114.66003649999</v>
      </c>
      <c r="F55" s="6">
        <v>7.55225817426824</v>
      </c>
      <c r="G55" s="6">
        <v>92.447741825731796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32918.424666899999</v>
      </c>
      <c r="E56" s="6">
        <v>265048.41276869999</v>
      </c>
      <c r="F56" s="6">
        <v>11.0476806580916</v>
      </c>
      <c r="G56" s="6">
        <v>88.952319341908407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20970.556196500002</v>
      </c>
      <c r="E57" s="6">
        <v>156473.22964209999</v>
      </c>
      <c r="F57" s="6">
        <v>11.8181406564299</v>
      </c>
      <c r="G57" s="6">
        <v>88.181859343570096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19005.589586599999</v>
      </c>
      <c r="E58" s="6">
        <v>183156.5602605</v>
      </c>
      <c r="F58" s="6">
        <v>9.4011611970759006</v>
      </c>
      <c r="G58" s="6">
        <v>90.598838802924107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19682.9449957</v>
      </c>
      <c r="E59" s="6">
        <v>134405.5195883</v>
      </c>
      <c r="F59" s="6">
        <v>12.773795266789801</v>
      </c>
      <c r="G59" s="6">
        <v>87.226204733210196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14311.7753256</v>
      </c>
      <c r="E60" s="6">
        <v>106025.2275583</v>
      </c>
      <c r="F60" s="6">
        <v>11.893079420806099</v>
      </c>
      <c r="G60" s="6">
        <v>88.106920579193897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1833</v>
      </c>
    </row>
    <row r="9" spans="1:7" x14ac:dyDescent="0.25">
      <c r="A9" t="s">
        <v>1834</v>
      </c>
    </row>
    <row r="10" spans="1:7" x14ac:dyDescent="0.25">
      <c r="A10" t="s">
        <v>1843</v>
      </c>
    </row>
    <row r="11" spans="1:7" x14ac:dyDescent="0.25">
      <c r="A11" t="s">
        <v>1844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749858.22648429999</v>
      </c>
      <c r="E17" s="6">
        <v>4928180.3383748997</v>
      </c>
      <c r="F17" s="6">
        <v>13.2062897762811</v>
      </c>
      <c r="G17" s="6">
        <v>86.793710223718904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1846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111.8872088</v>
      </c>
      <c r="E28" s="6">
        <v>1102.6303964000001</v>
      </c>
      <c r="F28" s="6">
        <v>9.2124814264487291</v>
      </c>
      <c r="G28" s="6">
        <v>90.787518573551296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347.66848140000002</v>
      </c>
      <c r="E29" s="6">
        <v>6754.3923125000001</v>
      </c>
      <c r="F29" s="6">
        <v>4.8953182954814203</v>
      </c>
      <c r="G29" s="6">
        <v>95.104681704518597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22757.6593029</v>
      </c>
      <c r="E30" s="6">
        <v>230034.96105129999</v>
      </c>
      <c r="F30" s="6">
        <v>9.0025014460521593</v>
      </c>
      <c r="G30" s="6">
        <v>90.997498553947807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6320.6347681999996</v>
      </c>
      <c r="E31" s="6">
        <v>96790.428992700006</v>
      </c>
      <c r="F31" s="6">
        <v>6.1299287754965404</v>
      </c>
      <c r="G31" s="6">
        <v>93.870071224503405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9122.9360737000006</v>
      </c>
      <c r="E32" s="6">
        <v>137278.25164050001</v>
      </c>
      <c r="F32" s="6">
        <v>6.2314631569175001</v>
      </c>
      <c r="G32" s="6">
        <v>93.768536843082501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1647.4055963000001</v>
      </c>
      <c r="E33" s="6">
        <v>16332.0435585</v>
      </c>
      <c r="F33" s="6">
        <v>9.1627145087489499</v>
      </c>
      <c r="G33" s="6">
        <v>90.837285491250995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1153.2028653</v>
      </c>
      <c r="E34" s="6">
        <v>9079.3692451000006</v>
      </c>
      <c r="F34" s="6">
        <v>11.2699217054911</v>
      </c>
      <c r="G34" s="6">
        <v>88.7300782945089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41621.884685899997</v>
      </c>
      <c r="E35" s="6">
        <v>206958.89198280001</v>
      </c>
      <c r="F35" s="6">
        <v>16.743806678732899</v>
      </c>
      <c r="G35" s="6">
        <v>83.256193321267006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17393.7229295</v>
      </c>
      <c r="E36" s="6">
        <v>136951.66125070001</v>
      </c>
      <c r="F36" s="6">
        <v>11.2693508924068</v>
      </c>
      <c r="G36" s="6">
        <v>88.730649107593294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20503.0193583</v>
      </c>
      <c r="E37" s="6">
        <v>188976.03603680001</v>
      </c>
      <c r="F37" s="6">
        <v>9.7876225953134597</v>
      </c>
      <c r="G37" s="6">
        <v>90.212377404686507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40853.778932499998</v>
      </c>
      <c r="E38" s="6">
        <v>270701.72568849998</v>
      </c>
      <c r="F38" s="6">
        <v>13.112841316091499</v>
      </c>
      <c r="G38" s="6">
        <v>86.887158683908496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20179.484722199999</v>
      </c>
      <c r="E39" s="6">
        <v>170801.77775040001</v>
      </c>
      <c r="F39" s="6">
        <v>10.5662118162483</v>
      </c>
      <c r="G39" s="6">
        <v>89.433788183751702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30875.392668</v>
      </c>
      <c r="E40" s="6">
        <v>193451.5725096</v>
      </c>
      <c r="F40" s="6">
        <v>13.763567230339801</v>
      </c>
      <c r="G40" s="6">
        <v>86.236432769660198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15305.1253442</v>
      </c>
      <c r="E41" s="6">
        <v>138393.23709089999</v>
      </c>
      <c r="F41" s="6">
        <v>9.9578974698983398</v>
      </c>
      <c r="G41" s="6">
        <v>90.042102530101701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11624.4486437</v>
      </c>
      <c r="E42" s="6">
        <v>160082.30868650001</v>
      </c>
      <c r="F42" s="6">
        <v>6.7699424439922602</v>
      </c>
      <c r="G42" s="6">
        <v>93.230057556007793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12955.137382299999</v>
      </c>
      <c r="E43" s="6">
        <v>163374.3352764</v>
      </c>
      <c r="F43" s="6">
        <v>7.3471196771374201</v>
      </c>
      <c r="G43" s="6">
        <v>92.6528803228626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16901.129740199998</v>
      </c>
      <c r="E44" s="6">
        <v>195322.7617644</v>
      </c>
      <c r="F44" s="6">
        <v>7.9638204824048602</v>
      </c>
      <c r="G44" s="6">
        <v>92.036179517595102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37890.701119999998</v>
      </c>
      <c r="E45" s="6">
        <v>214179.21492689999</v>
      </c>
      <c r="F45" s="6">
        <v>15.031822009632499</v>
      </c>
      <c r="G45" s="6">
        <v>84.968177990367494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11891.990175299999</v>
      </c>
      <c r="E46" s="6">
        <v>96390.331090699998</v>
      </c>
      <c r="F46" s="6">
        <v>10.982393096364101</v>
      </c>
      <c r="G46" s="6">
        <v>89.017606903635894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17246.3324503</v>
      </c>
      <c r="E47" s="6">
        <v>230728.98511000001</v>
      </c>
      <c r="F47" s="6">
        <v>6.9548584996191103</v>
      </c>
      <c r="G47" s="6">
        <v>93.045141500380893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20189.174258899999</v>
      </c>
      <c r="E48" s="6">
        <v>188678.29956059999</v>
      </c>
      <c r="F48" s="6">
        <v>9.6660211806588805</v>
      </c>
      <c r="G48" s="6">
        <v>90.333978819341098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24699.249284900001</v>
      </c>
      <c r="E49" s="6">
        <v>131268.7645316</v>
      </c>
      <c r="F49" s="6">
        <v>15.836099133736001</v>
      </c>
      <c r="G49" s="6">
        <v>84.163900866264001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22711.767888900002</v>
      </c>
      <c r="E50" s="6">
        <v>100743.3067019</v>
      </c>
      <c r="F50" s="6">
        <v>18.3967876283576</v>
      </c>
      <c r="G50" s="6">
        <v>81.6032123716424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32054.753939400001</v>
      </c>
      <c r="E51" s="6">
        <v>103704.15426340001</v>
      </c>
      <c r="F51" s="6">
        <v>23.611528969808599</v>
      </c>
      <c r="G51" s="6">
        <v>76.388471030191397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51827.760311799997</v>
      </c>
      <c r="E52" s="6">
        <v>205140.3302649</v>
      </c>
      <c r="F52" s="6">
        <v>20.168947901463401</v>
      </c>
      <c r="G52" s="6">
        <v>79.831052098536603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31504.238600299999</v>
      </c>
      <c r="E53" s="6">
        <v>196677.27597849999</v>
      </c>
      <c r="F53" s="6">
        <v>13.8066568005974</v>
      </c>
      <c r="G53" s="6">
        <v>86.193343199402605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39420.611120000001</v>
      </c>
      <c r="E54" s="6">
        <v>160569.7145724</v>
      </c>
      <c r="F54" s="6">
        <v>19.711259023914899</v>
      </c>
      <c r="G54" s="6">
        <v>80.288740976085094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25422.367358899999</v>
      </c>
      <c r="E55" s="6">
        <v>191040.096823</v>
      </c>
      <c r="F55" s="6">
        <v>11.744469164657</v>
      </c>
      <c r="G55" s="6">
        <v>88.255530835342995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44232.405435200002</v>
      </c>
      <c r="E56" s="6">
        <v>253734.4320004</v>
      </c>
      <c r="F56" s="6">
        <v>14.8447410510104</v>
      </c>
      <c r="G56" s="6">
        <v>85.155258948989598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30803.157360000001</v>
      </c>
      <c r="E57" s="6">
        <v>146640.6284786</v>
      </c>
      <c r="F57" s="6">
        <v>17.359389180310899</v>
      </c>
      <c r="G57" s="6">
        <v>82.640610819689101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33621.0119166</v>
      </c>
      <c r="E58" s="6">
        <v>168541.1379305</v>
      </c>
      <c r="F58" s="6">
        <v>16.6307154638138</v>
      </c>
      <c r="G58" s="6">
        <v>83.3692845361862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35004.405659099997</v>
      </c>
      <c r="E59" s="6">
        <v>119084.0589249</v>
      </c>
      <c r="F59" s="6">
        <v>22.717083821688401</v>
      </c>
      <c r="G59" s="6">
        <v>77.282916178311595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21663.780901300001</v>
      </c>
      <c r="E60" s="6">
        <v>98673.221982599993</v>
      </c>
      <c r="F60" s="6">
        <v>18.002593036325699</v>
      </c>
      <c r="G60" s="6">
        <v>81.997406963674294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1833</v>
      </c>
    </row>
    <row r="9" spans="1:7" x14ac:dyDescent="0.25">
      <c r="A9" t="s">
        <v>1834</v>
      </c>
    </row>
    <row r="10" spans="1:7" x14ac:dyDescent="0.25">
      <c r="A10" t="s">
        <v>1847</v>
      </c>
    </row>
    <row r="11" spans="1:7" x14ac:dyDescent="0.25">
      <c r="A11" t="s">
        <v>1848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309815.44894879998</v>
      </c>
      <c r="E17" s="6">
        <v>5368223.1159103997</v>
      </c>
      <c r="F17" s="6">
        <v>5.4563815551767503</v>
      </c>
      <c r="G17" s="6">
        <v>94.543618444823295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93.840884799999998</v>
      </c>
      <c r="E28" s="6">
        <v>1120.6767204</v>
      </c>
      <c r="F28" s="6">
        <v>7.72659732540862</v>
      </c>
      <c r="G28" s="6">
        <v>92.273402674591395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325.69495460000002</v>
      </c>
      <c r="E29" s="6">
        <v>6776.3658392999996</v>
      </c>
      <c r="F29" s="6">
        <v>4.5859218056784501</v>
      </c>
      <c r="G29" s="6">
        <v>95.414078194321604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17158.800757600002</v>
      </c>
      <c r="E30" s="6">
        <v>235633.81959659999</v>
      </c>
      <c r="F30" s="6">
        <v>6.7876984437116796</v>
      </c>
      <c r="G30" s="6">
        <v>93.212301556288296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7364.0746515000001</v>
      </c>
      <c r="E31" s="6">
        <v>95746.989109400005</v>
      </c>
      <c r="F31" s="6">
        <v>7.1418860235757498</v>
      </c>
      <c r="G31" s="6">
        <v>92.858113976424207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9591.5027926000002</v>
      </c>
      <c r="E32" s="6">
        <v>136809.68492160001</v>
      </c>
      <c r="F32" s="6">
        <v>6.5515197945827097</v>
      </c>
      <c r="G32" s="6">
        <v>93.448480205417297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818.03715339999997</v>
      </c>
      <c r="E33" s="6">
        <v>17161.4120014</v>
      </c>
      <c r="F33" s="6">
        <v>4.5498454727775002</v>
      </c>
      <c r="G33" s="6">
        <v>95.450154527222494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512.97360790000005</v>
      </c>
      <c r="E34" s="6">
        <v>9719.5985025000009</v>
      </c>
      <c r="F34" s="6">
        <v>5.0131443234945099</v>
      </c>
      <c r="G34" s="6">
        <v>94.986855676505499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6822.7833149999997</v>
      </c>
      <c r="E35" s="6">
        <v>241757.9933537</v>
      </c>
      <c r="F35" s="6">
        <v>2.7446946648224402</v>
      </c>
      <c r="G35" s="6">
        <v>97.255305335177596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2185.1016696000002</v>
      </c>
      <c r="E36" s="6">
        <v>152160.28251059999</v>
      </c>
      <c r="F36" s="6">
        <v>1.4157220711238601</v>
      </c>
      <c r="G36" s="6">
        <v>98.584277928876105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14255.657397700001</v>
      </c>
      <c r="E37" s="6">
        <v>195223.3979974</v>
      </c>
      <c r="F37" s="6">
        <v>6.80529009012968</v>
      </c>
      <c r="G37" s="6">
        <v>93.194709909870298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27337.459243199999</v>
      </c>
      <c r="E38" s="6">
        <v>284218.04537780001</v>
      </c>
      <c r="F38" s="6">
        <v>8.7745068977212792</v>
      </c>
      <c r="G38" s="6">
        <v>91.225493102278705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19612.533982100002</v>
      </c>
      <c r="E39" s="6">
        <v>171368.72849050001</v>
      </c>
      <c r="F39" s="6">
        <v>10.269349845204699</v>
      </c>
      <c r="G39" s="6">
        <v>89.730650154795299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5057.1640725999996</v>
      </c>
      <c r="E40" s="6">
        <v>219269.80110499999</v>
      </c>
      <c r="F40" s="6">
        <v>2.2543719024577502</v>
      </c>
      <c r="G40" s="6">
        <v>97.745628097542294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7017.5908007999997</v>
      </c>
      <c r="E41" s="6">
        <v>146680.77163430001</v>
      </c>
      <c r="F41" s="6">
        <v>4.5658201490358898</v>
      </c>
      <c r="G41" s="6">
        <v>95.4341798509641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3076.4496856999999</v>
      </c>
      <c r="E42" s="6">
        <v>168630.30764449999</v>
      </c>
      <c r="F42" s="6">
        <v>1.79168818602977</v>
      </c>
      <c r="G42" s="6">
        <v>98.208311813970198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13004.3832764</v>
      </c>
      <c r="E43" s="6">
        <v>163325.08938230001</v>
      </c>
      <c r="F43" s="6">
        <v>7.3750480168287202</v>
      </c>
      <c r="G43" s="6">
        <v>92.6249519831713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5311.1406417999997</v>
      </c>
      <c r="E44" s="6">
        <v>206912.75086279999</v>
      </c>
      <c r="F44" s="6">
        <v>2.5026120311646798</v>
      </c>
      <c r="G44" s="6">
        <v>97.497387968835298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10915.510386800001</v>
      </c>
      <c r="E45" s="6">
        <v>241154.40566009999</v>
      </c>
      <c r="F45" s="6">
        <v>4.3303503083521697</v>
      </c>
      <c r="G45" s="6">
        <v>95.669649691647805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7738.8364540000002</v>
      </c>
      <c r="E46" s="6">
        <v>100543.484812</v>
      </c>
      <c r="F46" s="6">
        <v>7.1469066820143503</v>
      </c>
      <c r="G46" s="6">
        <v>92.853093317985696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18499.6813841</v>
      </c>
      <c r="E47" s="6">
        <v>229475.6361762</v>
      </c>
      <c r="F47" s="6">
        <v>7.4602914379175802</v>
      </c>
      <c r="G47" s="6">
        <v>92.539708562082396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10224.938793900001</v>
      </c>
      <c r="E48" s="6">
        <v>198642.53502559999</v>
      </c>
      <c r="F48" s="6">
        <v>4.8954193809689297</v>
      </c>
      <c r="G48" s="6">
        <v>95.104580619031097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9533.1600089999993</v>
      </c>
      <c r="E49" s="6">
        <v>146434.85380750001</v>
      </c>
      <c r="F49" s="6">
        <v>6.1122532599639197</v>
      </c>
      <c r="G49" s="6">
        <v>93.887746740036107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8279.5834579000002</v>
      </c>
      <c r="E50" s="6">
        <v>115175.4911329</v>
      </c>
      <c r="F50" s="6">
        <v>6.7065557939543803</v>
      </c>
      <c r="G50" s="6">
        <v>93.293444206045606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8304.9517830999994</v>
      </c>
      <c r="E51" s="6">
        <v>127453.9564197</v>
      </c>
      <c r="F51" s="6">
        <v>6.1174267626650796</v>
      </c>
      <c r="G51" s="6">
        <v>93.882573237334896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25243.7827975</v>
      </c>
      <c r="E52" s="6">
        <v>231724.3077792</v>
      </c>
      <c r="F52" s="6">
        <v>9.8237033013891804</v>
      </c>
      <c r="G52" s="6">
        <v>90.176296698610798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12288.3284162</v>
      </c>
      <c r="E53" s="6">
        <v>215893.1861626</v>
      </c>
      <c r="F53" s="6">
        <v>5.3853303756367001</v>
      </c>
      <c r="G53" s="6">
        <v>94.614669624363302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4132.9797342000002</v>
      </c>
      <c r="E54" s="6">
        <v>195857.34595819999</v>
      </c>
      <c r="F54" s="6">
        <v>2.06658983122855</v>
      </c>
      <c r="G54" s="6">
        <v>97.933410168771402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9788.03305</v>
      </c>
      <c r="E55" s="6">
        <v>206674.4311319</v>
      </c>
      <c r="F55" s="6">
        <v>4.5218154043441103</v>
      </c>
      <c r="G55" s="6">
        <v>95.478184595655904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12851.076448899999</v>
      </c>
      <c r="E56" s="6">
        <v>285115.76098670001</v>
      </c>
      <c r="F56" s="6">
        <v>4.3129217195781102</v>
      </c>
      <c r="G56" s="6">
        <v>95.6870782804219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11877.5043948</v>
      </c>
      <c r="E57" s="6">
        <v>165566.28144379999</v>
      </c>
      <c r="F57" s="6">
        <v>6.6936716541900099</v>
      </c>
      <c r="G57" s="6">
        <v>93.306328345810002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5015.1220654999997</v>
      </c>
      <c r="E58" s="6">
        <v>197147.02778159999</v>
      </c>
      <c r="F58" s="6">
        <v>2.4807423492938998</v>
      </c>
      <c r="G58" s="6">
        <v>97.519257650706095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8350.1707561999992</v>
      </c>
      <c r="E59" s="6">
        <v>145738.29382779999</v>
      </c>
      <c r="F59" s="6">
        <v>5.4190758398062799</v>
      </c>
      <c r="G59" s="6">
        <v>94.580924160193703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7226.6001293999998</v>
      </c>
      <c r="E60" s="6">
        <v>113110.4027545</v>
      </c>
      <c r="F60" s="6">
        <v>6.0053017411212704</v>
      </c>
      <c r="G60" s="6">
        <v>93.994698258878699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1833</v>
      </c>
    </row>
    <row r="9" spans="1:7" x14ac:dyDescent="0.25">
      <c r="A9" t="s">
        <v>1834</v>
      </c>
    </row>
    <row r="10" spans="1:7" x14ac:dyDescent="0.25">
      <c r="A10" t="s">
        <v>1851</v>
      </c>
    </row>
    <row r="11" spans="1:7" x14ac:dyDescent="0.25">
      <c r="A11" t="s">
        <v>1852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2487993.5468147001</v>
      </c>
      <c r="E17" s="6">
        <v>3190045.0180445001</v>
      </c>
      <c r="F17" s="6">
        <v>43.817834598951798</v>
      </c>
      <c r="G17" s="6">
        <v>56.182165401048202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1854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597.33332440000004</v>
      </c>
      <c r="E28" s="6">
        <v>617.18428080000001</v>
      </c>
      <c r="F28" s="6">
        <v>49.182763744427902</v>
      </c>
      <c r="G28" s="6">
        <v>50.817236255572098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3933.0220410000002</v>
      </c>
      <c r="E29" s="6">
        <v>3169.0387529</v>
      </c>
      <c r="F29" s="6">
        <v>55.378602846910198</v>
      </c>
      <c r="G29" s="6">
        <v>44.621397153089802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126846.7461681</v>
      </c>
      <c r="E30" s="6">
        <v>125945.8741861</v>
      </c>
      <c r="F30" s="6">
        <v>50.178183995390697</v>
      </c>
      <c r="G30" s="6">
        <v>49.821816004609303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54577.1505177</v>
      </c>
      <c r="E31" s="6">
        <v>48533.913243199997</v>
      </c>
      <c r="F31" s="6">
        <v>52.930450455109899</v>
      </c>
      <c r="G31" s="6">
        <v>47.069549544890101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76138.688693599994</v>
      </c>
      <c r="E32" s="6">
        <v>70262.499020599993</v>
      </c>
      <c r="F32" s="6">
        <v>52.0068790987103</v>
      </c>
      <c r="G32" s="6">
        <v>47.993120901289601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8979.8177500000002</v>
      </c>
      <c r="E33" s="6">
        <v>8999.6314048000004</v>
      </c>
      <c r="F33" s="6">
        <v>49.944899160621098</v>
      </c>
      <c r="G33" s="6">
        <v>50.055100839378902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5190.2324761</v>
      </c>
      <c r="E34" s="6">
        <v>5042.3396343000004</v>
      </c>
      <c r="F34" s="6">
        <v>50.722657217581101</v>
      </c>
      <c r="G34" s="6">
        <v>49.277342782418899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96143.098755300001</v>
      </c>
      <c r="E35" s="6">
        <v>152437.6779134</v>
      </c>
      <c r="F35" s="6">
        <v>38.676803590261599</v>
      </c>
      <c r="G35" s="6">
        <v>61.323196409738401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66591.771783599994</v>
      </c>
      <c r="E36" s="6">
        <v>87753.612396600001</v>
      </c>
      <c r="F36" s="6">
        <v>43.144647400568402</v>
      </c>
      <c r="G36" s="6">
        <v>56.855352599431598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101341.4675024</v>
      </c>
      <c r="E37" s="6">
        <v>108137.5878927</v>
      </c>
      <c r="F37" s="6">
        <v>48.377852053638101</v>
      </c>
      <c r="G37" s="6">
        <v>51.622147946361899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132775.60548480001</v>
      </c>
      <c r="E38" s="6">
        <v>178779.89913619999</v>
      </c>
      <c r="F38" s="6">
        <v>42.616998741947597</v>
      </c>
      <c r="G38" s="6">
        <v>57.383001258052403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85454.136771399993</v>
      </c>
      <c r="E39" s="6">
        <v>105527.1257012</v>
      </c>
      <c r="F39" s="6">
        <v>44.744775306771302</v>
      </c>
      <c r="G39" s="6">
        <v>55.255224693228698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99324.862892599995</v>
      </c>
      <c r="E40" s="6">
        <v>125002.102285</v>
      </c>
      <c r="F40" s="6">
        <v>44.276827270392701</v>
      </c>
      <c r="G40" s="6">
        <v>55.723172729607299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78197.115204899994</v>
      </c>
      <c r="E41" s="6">
        <v>75501.247230199995</v>
      </c>
      <c r="F41" s="6">
        <v>50.876999576309203</v>
      </c>
      <c r="G41" s="6">
        <v>49.123000423690797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89314.701065500005</v>
      </c>
      <c r="E42" s="6">
        <v>82392.056264700004</v>
      </c>
      <c r="F42" s="6">
        <v>52.0158335374907</v>
      </c>
      <c r="G42" s="6">
        <v>47.9841664625093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90027.264809500004</v>
      </c>
      <c r="E43" s="6">
        <v>86302.2078492</v>
      </c>
      <c r="F43" s="6">
        <v>51.056277462903203</v>
      </c>
      <c r="G43" s="6">
        <v>48.943722537096697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107099.8944944</v>
      </c>
      <c r="E44" s="6">
        <v>105123.99701019999</v>
      </c>
      <c r="F44" s="6">
        <v>50.4655219236137</v>
      </c>
      <c r="G44" s="6">
        <v>49.5344780763863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112370.2752861</v>
      </c>
      <c r="E45" s="6">
        <v>139699.64076079999</v>
      </c>
      <c r="F45" s="6">
        <v>44.579010874583098</v>
      </c>
      <c r="G45" s="6">
        <v>55.420989125416902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51532.605065099997</v>
      </c>
      <c r="E46" s="6">
        <v>56749.716200900002</v>
      </c>
      <c r="F46" s="6">
        <v>47.59096818631</v>
      </c>
      <c r="G46" s="6">
        <v>52.40903181369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123235.4014512</v>
      </c>
      <c r="E47" s="6">
        <v>124739.9161091</v>
      </c>
      <c r="F47" s="6">
        <v>49.696640239701701</v>
      </c>
      <c r="G47" s="6">
        <v>50.303359760298299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99886.935886399995</v>
      </c>
      <c r="E48" s="6">
        <v>108980.5379331</v>
      </c>
      <c r="F48" s="6">
        <v>47.823116763848397</v>
      </c>
      <c r="G48" s="6">
        <v>52.176883236151603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73333.922301400002</v>
      </c>
      <c r="E49" s="6">
        <v>82634.091515099994</v>
      </c>
      <c r="F49" s="6">
        <v>47.018565221763403</v>
      </c>
      <c r="G49" s="6">
        <v>52.981434778236597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49643.106323100001</v>
      </c>
      <c r="E50" s="6">
        <v>73811.968267699995</v>
      </c>
      <c r="F50" s="6">
        <v>40.211474892907702</v>
      </c>
      <c r="G50" s="6">
        <v>59.788525107092298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41145.610541900001</v>
      </c>
      <c r="E51" s="6">
        <v>94613.297660900003</v>
      </c>
      <c r="F51" s="6">
        <v>30.307853154237002</v>
      </c>
      <c r="G51" s="6">
        <v>69.692146845763006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79717.890724099998</v>
      </c>
      <c r="E52" s="6">
        <v>177250.1998526</v>
      </c>
      <c r="F52" s="6">
        <v>31.022486311507901</v>
      </c>
      <c r="G52" s="6">
        <v>68.977513688492095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98223.528316900003</v>
      </c>
      <c r="E53" s="6">
        <v>129957.98626190001</v>
      </c>
      <c r="F53" s="6">
        <v>43.046225062626398</v>
      </c>
      <c r="G53" s="6">
        <v>56.953774937373602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70269.792642</v>
      </c>
      <c r="E54" s="6">
        <v>129720.5330504</v>
      </c>
      <c r="F54" s="6">
        <v>35.136595932185301</v>
      </c>
      <c r="G54" s="6">
        <v>64.863404067814699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99293.3596808</v>
      </c>
      <c r="E55" s="6">
        <v>117169.1045011</v>
      </c>
      <c r="F55" s="6">
        <v>45.8709365875835</v>
      </c>
      <c r="G55" s="6">
        <v>54.1290634124165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120850.9221251</v>
      </c>
      <c r="E56" s="6">
        <v>177115.91531049999</v>
      </c>
      <c r="F56" s="6">
        <v>40.558514217616498</v>
      </c>
      <c r="G56" s="6">
        <v>59.441485782383502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65163.835942400001</v>
      </c>
      <c r="E57" s="6">
        <v>112279.94989620001</v>
      </c>
      <c r="F57" s="6">
        <v>36.723650611057202</v>
      </c>
      <c r="G57" s="6">
        <v>63.276349388942798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86577.510194600007</v>
      </c>
      <c r="E58" s="6">
        <v>115584.6396525</v>
      </c>
      <c r="F58" s="6">
        <v>42.8257763681681</v>
      </c>
      <c r="G58" s="6">
        <v>57.1742236318319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47544.780519400003</v>
      </c>
      <c r="E59" s="6">
        <v>106543.68406460001</v>
      </c>
      <c r="F59" s="6">
        <v>30.855509299647402</v>
      </c>
      <c r="G59" s="6">
        <v>69.144490700352605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46671.1600789</v>
      </c>
      <c r="E60" s="6">
        <v>73665.842804999993</v>
      </c>
      <c r="F60" s="6">
        <v>38.783714867760096</v>
      </c>
      <c r="G60" s="6">
        <v>61.216285132239904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1855</v>
      </c>
    </row>
    <row r="9" spans="1:4" x14ac:dyDescent="0.25">
      <c r="A9" t="s">
        <v>1856</v>
      </c>
    </row>
    <row r="10" spans="1:4" x14ac:dyDescent="0.25">
      <c r="A10" t="s">
        <v>1857</v>
      </c>
    </row>
    <row r="11" spans="1:4" x14ac:dyDescent="0.25">
      <c r="A11" t="s">
        <v>1858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1859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167980.45757282499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1860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130470.978902954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98287.795817371807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103173.233778945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98613.5744025608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99243.847019160501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109603.59137446299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181075.30241244601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237801.202456581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139120.26584159699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102998.694392648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152948.19374848501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126207.66368126799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182190.40079250999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82598.983482322001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77716.238647856095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85441.829673584696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98247.384642249104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131157.473197441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124458.660276033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97115.020656162495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103695.867229401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151318.27810766001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183400.24253250501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368327.92260602699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379894.37796017702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181469.20486584801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295886.45678713103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125165.87736055499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149452.13366351899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233009.871867913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162492.84466452699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268304.89364635001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186082.664302944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1861</v>
      </c>
    </row>
    <row r="9" spans="1:4" x14ac:dyDescent="0.25">
      <c r="A9" t="s">
        <v>1862</v>
      </c>
    </row>
    <row r="10" spans="1:4" x14ac:dyDescent="0.25">
      <c r="A10" t="s">
        <v>1863</v>
      </c>
    </row>
    <row r="11" spans="1:4" x14ac:dyDescent="0.25">
      <c r="A11" t="s">
        <v>1864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1865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39.042345331697497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1866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138.05280348394101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68.545163699985906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45.446258246933702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51.7832553772651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59.424990313169403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54.854671628337798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43.736805079081101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31.371270670066401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31.710878171491899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39.281871575163898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40.4139364029256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33.996165450001499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44.617766354954099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45.1462425140462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60.826720773989301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42.156223722041801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41.940907273275499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31.680796029607201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36.110342432143803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46.8364678658168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40.230321537936398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30.1081915409743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33.935906457630601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31.0689434227499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28.486915003779099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38.545807841722102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28.424360848654999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33.525742443996499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35.355037383157502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32.3147252102804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32.204668257397103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24.1431771124448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29.728189104465802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1867</v>
      </c>
    </row>
    <row r="9" spans="1:7" x14ac:dyDescent="0.25">
      <c r="A9" t="s">
        <v>1868</v>
      </c>
    </row>
    <row r="10" spans="1:7" x14ac:dyDescent="0.25">
      <c r="A10" t="s">
        <v>1869</v>
      </c>
    </row>
    <row r="11" spans="1:7" x14ac:dyDescent="0.25">
      <c r="A11" t="s">
        <v>1870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526837.47545200004</v>
      </c>
      <c r="E17" s="6">
        <v>1100106.3880783999</v>
      </c>
      <c r="F17" s="6">
        <v>32.382031566152797</v>
      </c>
      <c r="G17" s="6">
        <v>67.617968433847196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1872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276.10875720000001</v>
      </c>
      <c r="E28" s="6">
        <v>676.73715000000004</v>
      </c>
      <c r="F28" s="6">
        <v>28.977272727272702</v>
      </c>
      <c r="G28" s="6">
        <v>71.022727272727295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2434.7014057000001</v>
      </c>
      <c r="E29" s="6">
        <v>6239.4613122000001</v>
      </c>
      <c r="F29" s="6">
        <v>28.068431327391998</v>
      </c>
      <c r="G29" s="6">
        <v>71.931568672607995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27245.416734499999</v>
      </c>
      <c r="E30" s="6">
        <v>74499.216723999998</v>
      </c>
      <c r="F30" s="6">
        <v>26.778234692459701</v>
      </c>
      <c r="G30" s="6">
        <v>73.221765307540295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17068.853829399999</v>
      </c>
      <c r="E31" s="6">
        <v>43505.496475100001</v>
      </c>
      <c r="F31" s="6">
        <v>28.1783522953146</v>
      </c>
      <c r="G31" s="6">
        <v>71.821647704685404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27761.991415500001</v>
      </c>
      <c r="E32" s="6">
        <v>45018.421121400002</v>
      </c>
      <c r="F32" s="6">
        <v>38.144866795615599</v>
      </c>
      <c r="G32" s="6">
        <v>61.855133204384401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2354.9510713</v>
      </c>
      <c r="E33" s="6">
        <v>5610.2131129999998</v>
      </c>
      <c r="F33" s="6">
        <v>29.5656312514161</v>
      </c>
      <c r="G33" s="6">
        <v>70.434368748583907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883.48756479999997</v>
      </c>
      <c r="E34" s="6">
        <v>2547.0487825</v>
      </c>
      <c r="F34" s="6">
        <v>25.753627869162401</v>
      </c>
      <c r="G34" s="6">
        <v>74.246372130837599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12440.375901699999</v>
      </c>
      <c r="E35" s="6">
        <v>34075.094669400001</v>
      </c>
      <c r="F35" s="6">
        <v>26.744598622698199</v>
      </c>
      <c r="G35" s="6">
        <v>73.255401377301794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8772.9413752</v>
      </c>
      <c r="E36" s="6">
        <v>28524.341616099999</v>
      </c>
      <c r="F36" s="6">
        <v>23.5216634338924</v>
      </c>
      <c r="G36" s="6">
        <v>76.478336566107501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21215.913281500001</v>
      </c>
      <c r="E37" s="6">
        <v>48943.986199200001</v>
      </c>
      <c r="F37" s="6">
        <v>30.2393724029439</v>
      </c>
      <c r="G37" s="6">
        <v>69.7606275970561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30957.742735700002</v>
      </c>
      <c r="E38" s="6">
        <v>45493.895235999997</v>
      </c>
      <c r="F38" s="6">
        <v>40.493236714116698</v>
      </c>
      <c r="G38" s="6">
        <v>59.506763285883302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21753.748076899999</v>
      </c>
      <c r="E39" s="6">
        <v>28102.366514699999</v>
      </c>
      <c r="F39" s="6">
        <v>43.633059365129903</v>
      </c>
      <c r="G39" s="6">
        <v>56.366940634870097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12758.275787299999</v>
      </c>
      <c r="E40" s="6">
        <v>38369.563087000002</v>
      </c>
      <c r="F40" s="6">
        <v>24.953677034280201</v>
      </c>
      <c r="G40" s="6">
        <v>75.046322965719796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13272.3034451</v>
      </c>
      <c r="E41" s="6">
        <v>48479.699522100003</v>
      </c>
      <c r="F41" s="6">
        <v>21.492911658508799</v>
      </c>
      <c r="G41" s="6">
        <v>78.507088341491297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16735.5921285</v>
      </c>
      <c r="E42" s="6">
        <v>50861.542208400002</v>
      </c>
      <c r="F42" s="6">
        <v>24.757842610739701</v>
      </c>
      <c r="G42" s="6">
        <v>75.242157389260299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15714.2448344</v>
      </c>
      <c r="E43" s="6">
        <v>53853.7479503</v>
      </c>
      <c r="F43" s="6">
        <v>22.5883257592794</v>
      </c>
      <c r="G43" s="6">
        <v>77.4116742407206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31192.6145707</v>
      </c>
      <c r="E44" s="6">
        <v>50356.341621899999</v>
      </c>
      <c r="F44" s="6">
        <v>38.2501702376548</v>
      </c>
      <c r="G44" s="6">
        <v>61.7498297623452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20725.8898682</v>
      </c>
      <c r="E45" s="6">
        <v>37815.677620800001</v>
      </c>
      <c r="F45" s="6">
        <v>35.403715269657603</v>
      </c>
      <c r="G45" s="6">
        <v>64.596284730342404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11934.5541937</v>
      </c>
      <c r="E46" s="6">
        <v>23084.427774100001</v>
      </c>
      <c r="F46" s="6">
        <v>34.080243122640901</v>
      </c>
      <c r="G46" s="6">
        <v>65.919756877359106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39517.814464000003</v>
      </c>
      <c r="E47" s="6">
        <v>65807.148864999996</v>
      </c>
      <c r="F47" s="6">
        <v>37.519893874123198</v>
      </c>
      <c r="G47" s="6">
        <v>62.480106125876802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20567.635297000001</v>
      </c>
      <c r="E48" s="6">
        <v>56246.590544500003</v>
      </c>
      <c r="F48" s="6">
        <v>26.775815380135001</v>
      </c>
      <c r="G48" s="6">
        <v>73.224184619864999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12028.0093538</v>
      </c>
      <c r="E49" s="6">
        <v>32512.053011600001</v>
      </c>
      <c r="F49" s="6">
        <v>27.0049225686395</v>
      </c>
      <c r="G49" s="6">
        <v>72.9950774313605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11004.3086635</v>
      </c>
      <c r="E50" s="6">
        <v>25047.2123154</v>
      </c>
      <c r="F50" s="6">
        <v>30.5238402283791</v>
      </c>
      <c r="G50" s="6">
        <v>69.4761597716209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8096.5302499999998</v>
      </c>
      <c r="E51" s="6">
        <v>12174.448536100001</v>
      </c>
      <c r="F51" s="6">
        <v>39.941486474012102</v>
      </c>
      <c r="G51" s="6">
        <v>60.058513525987898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15532.6636719</v>
      </c>
      <c r="E52" s="6">
        <v>22511.439770699999</v>
      </c>
      <c r="F52" s="6">
        <v>40.828044996080102</v>
      </c>
      <c r="G52" s="6">
        <v>59.171955003919898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17867.0228456</v>
      </c>
      <c r="E53" s="6">
        <v>39469.735718999997</v>
      </c>
      <c r="F53" s="6">
        <v>31.161550274017699</v>
      </c>
      <c r="G53" s="6">
        <v>68.838449725982301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10502.6992806</v>
      </c>
      <c r="E54" s="6">
        <v>21748.790943</v>
      </c>
      <c r="F54" s="6">
        <v>32.565004617723602</v>
      </c>
      <c r="G54" s="6">
        <v>67.434995382276497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23905.136859800001</v>
      </c>
      <c r="E55" s="6">
        <v>40111.377916099998</v>
      </c>
      <c r="F55" s="6">
        <v>37.342140451543997</v>
      </c>
      <c r="G55" s="6">
        <v>62.657859548456003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28024.2913902</v>
      </c>
      <c r="E56" s="6">
        <v>37188.168727800003</v>
      </c>
      <c r="F56" s="6">
        <v>42.973829448376698</v>
      </c>
      <c r="G56" s="6">
        <v>57.026170551623302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15273.050933799999</v>
      </c>
      <c r="E57" s="6">
        <v>17107.20003</v>
      </c>
      <c r="F57" s="6">
        <v>47.167796663697096</v>
      </c>
      <c r="G57" s="6">
        <v>52.832203336302904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16113.733785099999</v>
      </c>
      <c r="E58" s="6">
        <v>29662.838777699999</v>
      </c>
      <c r="F58" s="6">
        <v>35.200830649769301</v>
      </c>
      <c r="G58" s="6">
        <v>64.799169350230699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7505.6721090000001</v>
      </c>
      <c r="E59" s="6">
        <v>14878.002658400001</v>
      </c>
      <c r="F59" s="6">
        <v>33.531902991779504</v>
      </c>
      <c r="G59" s="6">
        <v>66.468097008220496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5399.1995704000001</v>
      </c>
      <c r="E60" s="6">
        <v>19584.1015649</v>
      </c>
      <c r="F60" s="6">
        <v>21.611233604238301</v>
      </c>
      <c r="G60" s="6">
        <v>78.388766395761706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1867</v>
      </c>
    </row>
    <row r="9" spans="1:7" x14ac:dyDescent="0.25">
      <c r="A9" t="s">
        <v>1868</v>
      </c>
    </row>
    <row r="10" spans="1:7" x14ac:dyDescent="0.25">
      <c r="A10" t="s">
        <v>1873</v>
      </c>
    </row>
    <row r="11" spans="1:7" x14ac:dyDescent="0.25">
      <c r="A11" t="s">
        <v>1874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669688.87406299997</v>
      </c>
      <c r="E17" s="6">
        <v>957254.98946740001</v>
      </c>
      <c r="F17" s="6">
        <v>41.162383599997298</v>
      </c>
      <c r="G17" s="6">
        <v>58.837616400002702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1876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373.55890679999999</v>
      </c>
      <c r="E28" s="6">
        <v>579.28700040000001</v>
      </c>
      <c r="F28" s="6">
        <v>39.204545454545404</v>
      </c>
      <c r="G28" s="6">
        <v>60.795454545454497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2910.2399108</v>
      </c>
      <c r="E29" s="6">
        <v>5763.9228070999998</v>
      </c>
      <c r="F29" s="6">
        <v>33.550672329381499</v>
      </c>
      <c r="G29" s="6">
        <v>66.449327670618501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33860.106902699998</v>
      </c>
      <c r="E30" s="6">
        <v>67884.526555799996</v>
      </c>
      <c r="F30" s="6">
        <v>33.279501583256497</v>
      </c>
      <c r="G30" s="6">
        <v>66.720498416743496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22752.194889800001</v>
      </c>
      <c r="E31" s="6">
        <v>37822.155414699999</v>
      </c>
      <c r="F31" s="6">
        <v>37.560774115491903</v>
      </c>
      <c r="G31" s="6">
        <v>62.439225884508097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33162.905728600002</v>
      </c>
      <c r="E32" s="6">
        <v>39617.506808300001</v>
      </c>
      <c r="F32" s="6">
        <v>45.565701776952999</v>
      </c>
      <c r="G32" s="6">
        <v>54.434298223047001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2772.1807904000002</v>
      </c>
      <c r="E33" s="6">
        <v>5192.9833939</v>
      </c>
      <c r="F33" s="6">
        <v>34.803812278775098</v>
      </c>
      <c r="G33" s="6">
        <v>65.196187721224902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974.93851059999997</v>
      </c>
      <c r="E34" s="6">
        <v>2455.5978366999998</v>
      </c>
      <c r="F34" s="6">
        <v>28.419419353108601</v>
      </c>
      <c r="G34" s="6">
        <v>71.580580646891406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17727.486724800001</v>
      </c>
      <c r="E35" s="6">
        <v>28787.983846300001</v>
      </c>
      <c r="F35" s="6">
        <v>38.110947835523099</v>
      </c>
      <c r="G35" s="6">
        <v>61.889052164477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14415.6466428</v>
      </c>
      <c r="E36" s="6">
        <v>22881.6363485</v>
      </c>
      <c r="F36" s="6">
        <v>38.650661621015701</v>
      </c>
      <c r="G36" s="6">
        <v>61.349338378984299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28413.554822300001</v>
      </c>
      <c r="E37" s="6">
        <v>41746.344658399998</v>
      </c>
      <c r="F37" s="6">
        <v>40.498283253835297</v>
      </c>
      <c r="G37" s="6">
        <v>59.501716746164703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40737.871874800003</v>
      </c>
      <c r="E38" s="6">
        <v>35713.766096899999</v>
      </c>
      <c r="F38" s="6">
        <v>53.285806498848203</v>
      </c>
      <c r="G38" s="6">
        <v>46.714193501151797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23631.632832800002</v>
      </c>
      <c r="E39" s="6">
        <v>26224.481758800001</v>
      </c>
      <c r="F39" s="6">
        <v>47.3996680775874</v>
      </c>
      <c r="G39" s="6">
        <v>52.6003319224126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20116.845193599998</v>
      </c>
      <c r="E40" s="6">
        <v>31010.993680700001</v>
      </c>
      <c r="F40" s="6">
        <v>39.346167638843703</v>
      </c>
      <c r="G40" s="6">
        <v>60.653832361156297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17923.779096599999</v>
      </c>
      <c r="E41" s="6">
        <v>43828.223870599999</v>
      </c>
      <c r="F41" s="6">
        <v>29.025421420128399</v>
      </c>
      <c r="G41" s="6">
        <v>70.974578579871604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22188.841952800001</v>
      </c>
      <c r="E42" s="6">
        <v>45408.292384100001</v>
      </c>
      <c r="F42" s="6">
        <v>32.825122204459397</v>
      </c>
      <c r="G42" s="6">
        <v>67.174877795540596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18368.1664318</v>
      </c>
      <c r="E43" s="6">
        <v>51199.826352900003</v>
      </c>
      <c r="F43" s="6">
        <v>26.403185856815</v>
      </c>
      <c r="G43" s="6">
        <v>73.596814143185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32600.790652700001</v>
      </c>
      <c r="E44" s="6">
        <v>48948.165539900001</v>
      </c>
      <c r="F44" s="6">
        <v>39.9769563888769</v>
      </c>
      <c r="G44" s="6">
        <v>60.0230436111231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20420.534977899999</v>
      </c>
      <c r="E45" s="6">
        <v>38121.032511099998</v>
      </c>
      <c r="F45" s="6">
        <v>34.882111726402002</v>
      </c>
      <c r="G45" s="6">
        <v>65.117888273597998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15765.928965200001</v>
      </c>
      <c r="E46" s="6">
        <v>19253.053002600001</v>
      </c>
      <c r="F46" s="6">
        <v>45.021094501538599</v>
      </c>
      <c r="G46" s="6">
        <v>54.978905498461401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49254.630736200001</v>
      </c>
      <c r="E47" s="6">
        <v>56070.332592799998</v>
      </c>
      <c r="F47" s="6">
        <v>46.764441381617203</v>
      </c>
      <c r="G47" s="6">
        <v>53.235558618382797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25723.524078099999</v>
      </c>
      <c r="E48" s="6">
        <v>51090.7017634</v>
      </c>
      <c r="F48" s="6">
        <v>33.487968922811802</v>
      </c>
      <c r="G48" s="6">
        <v>66.512031077188198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14616.7816131</v>
      </c>
      <c r="E49" s="6">
        <v>29923.280752300001</v>
      </c>
      <c r="F49" s="6">
        <v>32.817155694992302</v>
      </c>
      <c r="G49" s="6">
        <v>67.182844305007706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15709.8063017</v>
      </c>
      <c r="E50" s="6">
        <v>20341.714677200001</v>
      </c>
      <c r="F50" s="6">
        <v>43.575987573158201</v>
      </c>
      <c r="G50" s="6">
        <v>56.424012426841799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11546.1518777</v>
      </c>
      <c r="E51" s="6">
        <v>8724.8269084000003</v>
      </c>
      <c r="F51" s="6">
        <v>56.959025015690401</v>
      </c>
      <c r="G51" s="6">
        <v>43.040974984309599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21173.968937599999</v>
      </c>
      <c r="E52" s="6">
        <v>16870.134505000002</v>
      </c>
      <c r="F52" s="6">
        <v>55.6563751582338</v>
      </c>
      <c r="G52" s="6">
        <v>44.3436248417662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26812.999821099998</v>
      </c>
      <c r="E53" s="6">
        <v>30523.758743499999</v>
      </c>
      <c r="F53" s="6">
        <v>46.7640663552517</v>
      </c>
      <c r="G53" s="6">
        <v>53.2359336447483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16211.944245500001</v>
      </c>
      <c r="E54" s="6">
        <v>16039.545978100001</v>
      </c>
      <c r="F54" s="6">
        <v>50.267271785279902</v>
      </c>
      <c r="G54" s="6">
        <v>49.732728214720098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31374.189075300001</v>
      </c>
      <c r="E55" s="6">
        <v>32642.325700599999</v>
      </c>
      <c r="F55" s="6">
        <v>49.009523847292101</v>
      </c>
      <c r="G55" s="6">
        <v>50.990476152707899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29614.113015300001</v>
      </c>
      <c r="E56" s="6">
        <v>35598.347102699998</v>
      </c>
      <c r="F56" s="6">
        <v>45.411740274349597</v>
      </c>
      <c r="G56" s="6">
        <v>54.588259725650403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18006.964304100002</v>
      </c>
      <c r="E57" s="6">
        <v>14373.286659699999</v>
      </c>
      <c r="F57" s="6">
        <v>55.610947315483003</v>
      </c>
      <c r="G57" s="6">
        <v>44.389052684516997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20307.839476599998</v>
      </c>
      <c r="E58" s="6">
        <v>25468.733086200002</v>
      </c>
      <c r="F58" s="6">
        <v>44.362953230585497</v>
      </c>
      <c r="G58" s="6">
        <v>55.637046769414503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11066.9483595</v>
      </c>
      <c r="E59" s="6">
        <v>11316.7264079</v>
      </c>
      <c r="F59" s="6">
        <v>49.4420530788721</v>
      </c>
      <c r="G59" s="6">
        <v>50.5579469211279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9151.8064133999997</v>
      </c>
      <c r="E60" s="6">
        <v>15831.494721900001</v>
      </c>
      <c r="F60" s="6">
        <v>36.631693961647898</v>
      </c>
      <c r="G60" s="6">
        <v>63.368306038352102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1867</v>
      </c>
    </row>
    <row r="9" spans="1:7" x14ac:dyDescent="0.25">
      <c r="A9" t="s">
        <v>1868</v>
      </c>
    </row>
    <row r="10" spans="1:7" x14ac:dyDescent="0.25">
      <c r="A10" t="s">
        <v>1877</v>
      </c>
    </row>
    <row r="11" spans="1:7" x14ac:dyDescent="0.25">
      <c r="A11" t="s">
        <v>1878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531937.47673250001</v>
      </c>
      <c r="E17" s="6">
        <v>1095006.3867979001</v>
      </c>
      <c r="F17" s="6">
        <v>32.695502817055903</v>
      </c>
      <c r="G17" s="6">
        <v>67.304497182944104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1880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332.05236159999998</v>
      </c>
      <c r="E28" s="6">
        <v>620.79354560000002</v>
      </c>
      <c r="F28" s="6">
        <v>34.848484848484802</v>
      </c>
      <c r="G28" s="6">
        <v>65.151515151515099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2421.8536987000002</v>
      </c>
      <c r="E29" s="6">
        <v>6252.3090192</v>
      </c>
      <c r="F29" s="6">
        <v>27.9203166629819</v>
      </c>
      <c r="G29" s="6">
        <v>72.079683337018096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27886.355410200002</v>
      </c>
      <c r="E30" s="6">
        <v>73858.278048299995</v>
      </c>
      <c r="F30" s="6">
        <v>27.408183077856801</v>
      </c>
      <c r="G30" s="6">
        <v>72.591816922143195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16667.5101904</v>
      </c>
      <c r="E31" s="6">
        <v>43906.840114099999</v>
      </c>
      <c r="F31" s="6">
        <v>27.5157886244168</v>
      </c>
      <c r="G31" s="6">
        <v>72.4842113755832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27257.050616600001</v>
      </c>
      <c r="E32" s="6">
        <v>45523.361920299998</v>
      </c>
      <c r="F32" s="6">
        <v>37.451080127885398</v>
      </c>
      <c r="G32" s="6">
        <v>62.548919872114602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2519.4519180000002</v>
      </c>
      <c r="E33" s="6">
        <v>5445.7122663</v>
      </c>
      <c r="F33" s="6">
        <v>31.630884934751901</v>
      </c>
      <c r="G33" s="6">
        <v>68.369115065248096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976.03011189999995</v>
      </c>
      <c r="E34" s="6">
        <v>2454.5062354000002</v>
      </c>
      <c r="F34" s="6">
        <v>28.451239488197899</v>
      </c>
      <c r="G34" s="6">
        <v>71.548760511802101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15233.832018999999</v>
      </c>
      <c r="E35" s="6">
        <v>31281.638552100001</v>
      </c>
      <c r="F35" s="6">
        <v>32.750033122237703</v>
      </c>
      <c r="G35" s="6">
        <v>67.249966877762304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12633.6866211</v>
      </c>
      <c r="E36" s="6">
        <v>24663.596370200001</v>
      </c>
      <c r="F36" s="6">
        <v>33.872940889680699</v>
      </c>
      <c r="G36" s="6">
        <v>66.127059110319294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20417.749558899999</v>
      </c>
      <c r="E37" s="6">
        <v>49742.149921800003</v>
      </c>
      <c r="F37" s="6">
        <v>29.101737188943101</v>
      </c>
      <c r="G37" s="6">
        <v>70.898262811056895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31708.226156000001</v>
      </c>
      <c r="E38" s="6">
        <v>44743.411815699998</v>
      </c>
      <c r="F38" s="6">
        <v>41.474881372374803</v>
      </c>
      <c r="G38" s="6">
        <v>58.525118627625197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18892.334712799999</v>
      </c>
      <c r="E39" s="6">
        <v>30963.7798788</v>
      </c>
      <c r="F39" s="6">
        <v>37.8937164830391</v>
      </c>
      <c r="G39" s="6">
        <v>62.1062835169609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12489.104321999999</v>
      </c>
      <c r="E40" s="6">
        <v>38638.734552299997</v>
      </c>
      <c r="F40" s="6">
        <v>24.427209514380198</v>
      </c>
      <c r="G40" s="6">
        <v>75.572790485619805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11344.8369145</v>
      </c>
      <c r="E41" s="6">
        <v>50407.166052699999</v>
      </c>
      <c r="F41" s="6">
        <v>18.371609614874998</v>
      </c>
      <c r="G41" s="6">
        <v>81.628390385125002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17167.733869200001</v>
      </c>
      <c r="E42" s="6">
        <v>50429.400467699998</v>
      </c>
      <c r="F42" s="6">
        <v>25.397132641210899</v>
      </c>
      <c r="G42" s="6">
        <v>74.602867358789098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16636.600175299998</v>
      </c>
      <c r="E43" s="6">
        <v>52931.392609399998</v>
      </c>
      <c r="F43" s="6">
        <v>23.9141586660222</v>
      </c>
      <c r="G43" s="6">
        <v>76.085841333977797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32150.1349476</v>
      </c>
      <c r="E44" s="6">
        <v>49398.821244999999</v>
      </c>
      <c r="F44" s="6">
        <v>39.424336556397797</v>
      </c>
      <c r="G44" s="6">
        <v>60.575663443602203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18525.0691463</v>
      </c>
      <c r="E45" s="6">
        <v>40016.498342699997</v>
      </c>
      <c r="F45" s="6">
        <v>31.6442998383685</v>
      </c>
      <c r="G45" s="6">
        <v>68.355700161631503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12346.611180100001</v>
      </c>
      <c r="E46" s="6">
        <v>22672.370787700002</v>
      </c>
      <c r="F46" s="6">
        <v>35.256910641927597</v>
      </c>
      <c r="G46" s="6">
        <v>64.743089358072396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31244.6220493</v>
      </c>
      <c r="E47" s="6">
        <v>74080.341279700006</v>
      </c>
      <c r="F47" s="6">
        <v>29.6649731096533</v>
      </c>
      <c r="G47" s="6">
        <v>70.335026890346796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22606.1780908</v>
      </c>
      <c r="E48" s="6">
        <v>54208.047750700003</v>
      </c>
      <c r="F48" s="6">
        <v>29.4296763954193</v>
      </c>
      <c r="G48" s="6">
        <v>70.570323604580693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11918.096323199999</v>
      </c>
      <c r="E49" s="6">
        <v>32621.966042200002</v>
      </c>
      <c r="F49" s="6">
        <v>26.758149158898199</v>
      </c>
      <c r="G49" s="6">
        <v>73.241850841101794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11443.623919</v>
      </c>
      <c r="E50" s="6">
        <v>24607.897059899999</v>
      </c>
      <c r="F50" s="6">
        <v>31.742416431466602</v>
      </c>
      <c r="G50" s="6">
        <v>68.257583568533306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9034.0890579999996</v>
      </c>
      <c r="E51" s="6">
        <v>11236.889728100001</v>
      </c>
      <c r="F51" s="6">
        <v>44.566614929293699</v>
      </c>
      <c r="G51" s="6">
        <v>55.433385070706301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16980.629240099999</v>
      </c>
      <c r="E52" s="6">
        <v>21063.474202500001</v>
      </c>
      <c r="F52" s="6">
        <v>44.634063372580101</v>
      </c>
      <c r="G52" s="6">
        <v>55.365936627419899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21850.198316000002</v>
      </c>
      <c r="E53" s="6">
        <v>35486.560248599999</v>
      </c>
      <c r="F53" s="6">
        <v>38.108534320756704</v>
      </c>
      <c r="G53" s="6">
        <v>61.891465679243296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12587.6177451</v>
      </c>
      <c r="E54" s="6">
        <v>19663.872478500001</v>
      </c>
      <c r="F54" s="6">
        <v>39.029569355802998</v>
      </c>
      <c r="G54" s="6">
        <v>60.970430644197002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26286.617148699999</v>
      </c>
      <c r="E55" s="6">
        <v>37729.8976272</v>
      </c>
      <c r="F55" s="6">
        <v>41.062243455021701</v>
      </c>
      <c r="G55" s="6">
        <v>58.937756544978299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25982.361674600001</v>
      </c>
      <c r="E56" s="6">
        <v>39230.098443399998</v>
      </c>
      <c r="F56" s="6">
        <v>39.842633796648201</v>
      </c>
      <c r="G56" s="6">
        <v>60.157366203351799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14918.9975865</v>
      </c>
      <c r="E57" s="6">
        <v>17461.2533773</v>
      </c>
      <c r="F57" s="6">
        <v>46.074372935462797</v>
      </c>
      <c r="G57" s="6">
        <v>53.925627064537203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16831.751007999999</v>
      </c>
      <c r="E58" s="6">
        <v>28944.821554800001</v>
      </c>
      <c r="F58" s="6">
        <v>36.769356169924798</v>
      </c>
      <c r="G58" s="6">
        <v>63.230643830075202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8047.1042153999997</v>
      </c>
      <c r="E59" s="6">
        <v>14336.570551999999</v>
      </c>
      <c r="F59" s="6">
        <v>35.950773494618304</v>
      </c>
      <c r="G59" s="6">
        <v>64.049226505381696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4599.3664276</v>
      </c>
      <c r="E60" s="6">
        <v>20383.934707699998</v>
      </c>
      <c r="F60" s="6">
        <v>18.4097625957899</v>
      </c>
      <c r="G60" s="6">
        <v>81.5902374042102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1867</v>
      </c>
    </row>
    <row r="9" spans="1:7" x14ac:dyDescent="0.25">
      <c r="A9" t="s">
        <v>1868</v>
      </c>
    </row>
    <row r="10" spans="1:7" x14ac:dyDescent="0.25">
      <c r="A10" t="s">
        <v>1881</v>
      </c>
    </row>
    <row r="11" spans="1:7" x14ac:dyDescent="0.25">
      <c r="A11" t="s">
        <v>1882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438831.49504160002</v>
      </c>
      <c r="E17" s="6">
        <v>1112573.6831040001</v>
      </c>
      <c r="F17" s="6">
        <v>28.286066156240199</v>
      </c>
      <c r="G17" s="6">
        <v>71.713933843759804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1884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216.55588800000001</v>
      </c>
      <c r="E28" s="6">
        <v>508.90633680000002</v>
      </c>
      <c r="F28" s="6">
        <v>29.8507462686567</v>
      </c>
      <c r="G28" s="6">
        <v>70.149253731343293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1391.6680876999999</v>
      </c>
      <c r="E29" s="6">
        <v>4536.8325367999996</v>
      </c>
      <c r="F29" s="6">
        <v>23.474199900541802</v>
      </c>
      <c r="G29" s="6">
        <v>76.525800099458195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23112.437477399999</v>
      </c>
      <c r="E30" s="6">
        <v>64704.367793799996</v>
      </c>
      <c r="F30" s="6">
        <v>26.318923133246599</v>
      </c>
      <c r="G30" s="6">
        <v>73.681076866753401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11620.972338199999</v>
      </c>
      <c r="E31" s="6">
        <v>36786.399472199999</v>
      </c>
      <c r="F31" s="6">
        <v>24.0066169750272</v>
      </c>
      <c r="G31" s="6">
        <v>75.9933830249728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21487.2000386</v>
      </c>
      <c r="E32" s="6">
        <v>37765.415283200004</v>
      </c>
      <c r="F32" s="6">
        <v>36.263715824024601</v>
      </c>
      <c r="G32" s="6">
        <v>63.736284175975399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1772.3773570999999</v>
      </c>
      <c r="E33" s="6">
        <v>5344.0299279000001</v>
      </c>
      <c r="F33" s="6">
        <v>24.905507598417302</v>
      </c>
      <c r="G33" s="6">
        <v>75.094492401582698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705.19152819999999</v>
      </c>
      <c r="E34" s="6">
        <v>1657.8654552</v>
      </c>
      <c r="F34" s="6">
        <v>29.842341219607899</v>
      </c>
      <c r="G34" s="6">
        <v>70.157658780392197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9699.0382377000005</v>
      </c>
      <c r="E35" s="6">
        <v>39312.731773500003</v>
      </c>
      <c r="F35" s="6">
        <v>19.789202135494399</v>
      </c>
      <c r="G35" s="6">
        <v>80.210797864505594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7708.3636219</v>
      </c>
      <c r="E36" s="6">
        <v>27936.814882999999</v>
      </c>
      <c r="F36" s="6">
        <v>21.625263065635501</v>
      </c>
      <c r="G36" s="6">
        <v>78.374736934364407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11274.890037499999</v>
      </c>
      <c r="E37" s="6">
        <v>54814.337256600003</v>
      </c>
      <c r="F37" s="6">
        <v>17.0601026810712</v>
      </c>
      <c r="G37" s="6">
        <v>82.9398973189288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20978.274576100001</v>
      </c>
      <c r="E38" s="6">
        <v>59280.923790100001</v>
      </c>
      <c r="F38" s="6">
        <v>26.138156128076499</v>
      </c>
      <c r="G38" s="6">
        <v>73.861843871923497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13083.9666753</v>
      </c>
      <c r="E39" s="6">
        <v>38164.447305499998</v>
      </c>
      <c r="F39" s="6">
        <v>25.530481158308302</v>
      </c>
      <c r="G39" s="6">
        <v>74.469518841691695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10863.0809536</v>
      </c>
      <c r="E40" s="6">
        <v>41907.746437299997</v>
      </c>
      <c r="F40" s="6">
        <v>20.5853906233679</v>
      </c>
      <c r="G40" s="6">
        <v>79.4146093766321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7857.3029640000004</v>
      </c>
      <c r="E41" s="6">
        <v>48180.699823800001</v>
      </c>
      <c r="F41" s="6">
        <v>14.021382942131901</v>
      </c>
      <c r="G41" s="6">
        <v>85.978617057868107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12947.3784863</v>
      </c>
      <c r="E42" s="6">
        <v>45384.643686199997</v>
      </c>
      <c r="F42" s="6">
        <v>22.1960048770672</v>
      </c>
      <c r="G42" s="6">
        <v>77.803995122932804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22813.712738400001</v>
      </c>
      <c r="E43" s="6">
        <v>36929.889234800001</v>
      </c>
      <c r="F43" s="6">
        <v>38.186034964269197</v>
      </c>
      <c r="G43" s="6">
        <v>61.813965035730803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30492.712657700002</v>
      </c>
      <c r="E44" s="6">
        <v>39437.740168900003</v>
      </c>
      <c r="F44" s="6">
        <v>43.604340348417203</v>
      </c>
      <c r="G44" s="6">
        <v>56.395659651582797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13776.2664525</v>
      </c>
      <c r="E45" s="6">
        <v>45709.915825900003</v>
      </c>
      <c r="F45" s="6">
        <v>23.1587671705439</v>
      </c>
      <c r="G45" s="6">
        <v>76.841232829456104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12228.9767309</v>
      </c>
      <c r="E46" s="6">
        <v>18383.6950062</v>
      </c>
      <c r="F46" s="6">
        <v>39.947433650750298</v>
      </c>
      <c r="G46" s="6">
        <v>60.052566349249702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24862.70937</v>
      </c>
      <c r="E47" s="6">
        <v>64199.113380499999</v>
      </c>
      <c r="F47" s="6">
        <v>27.9162368365748</v>
      </c>
      <c r="G47" s="6">
        <v>72.083763163425203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20290.106189999999</v>
      </c>
      <c r="E48" s="6">
        <v>45603.159095100003</v>
      </c>
      <c r="F48" s="6">
        <v>30.792382350777299</v>
      </c>
      <c r="G48" s="6">
        <v>69.207617649222698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9544.5844959999995</v>
      </c>
      <c r="E49" s="6">
        <v>31562.919959499999</v>
      </c>
      <c r="F49" s="6">
        <v>23.218593836880299</v>
      </c>
      <c r="G49" s="6">
        <v>76.781406163119698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11826.541008599999</v>
      </c>
      <c r="E50" s="6">
        <v>30929.635024700001</v>
      </c>
      <c r="F50" s="6">
        <v>27.6604273482948</v>
      </c>
      <c r="G50" s="6">
        <v>72.339572651705197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6307.9118357999996</v>
      </c>
      <c r="E51" s="6">
        <v>19076.808956299999</v>
      </c>
      <c r="F51" s="6">
        <v>24.8492464717717</v>
      </c>
      <c r="G51" s="6">
        <v>75.150753528228293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15194.5348259</v>
      </c>
      <c r="E52" s="6">
        <v>28165.7769811</v>
      </c>
      <c r="F52" s="6">
        <v>35.042494374883702</v>
      </c>
      <c r="G52" s="6">
        <v>64.957505625116298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14500.2642022</v>
      </c>
      <c r="E53" s="6">
        <v>41607.907505900002</v>
      </c>
      <c r="F53" s="6">
        <v>25.8434088311359</v>
      </c>
      <c r="G53" s="6">
        <v>74.156591168864097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9673.1003438000007</v>
      </c>
      <c r="E54" s="6">
        <v>25629.155932500002</v>
      </c>
      <c r="F54" s="6">
        <v>27.400799167315501</v>
      </c>
      <c r="G54" s="6">
        <v>72.599200832684502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22151.955693</v>
      </c>
      <c r="E55" s="6">
        <v>36707.119977599999</v>
      </c>
      <c r="F55" s="6">
        <v>37.635582007729099</v>
      </c>
      <c r="G55" s="6">
        <v>62.364417992270901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29299.4334371</v>
      </c>
      <c r="E56" s="6">
        <v>43738.255912300003</v>
      </c>
      <c r="F56" s="6">
        <v>40.115498858317501</v>
      </c>
      <c r="G56" s="6">
        <v>59.884501141682598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15211.621246999999</v>
      </c>
      <c r="E57" s="6">
        <v>19987.6076631</v>
      </c>
      <c r="F57" s="6">
        <v>43.215779771343797</v>
      </c>
      <c r="G57" s="6">
        <v>56.784220228656203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11763.703147099999</v>
      </c>
      <c r="E58" s="6">
        <v>36876.686384799999</v>
      </c>
      <c r="F58" s="6">
        <v>24.185051271813901</v>
      </c>
      <c r="G58" s="6">
        <v>75.814948728186096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10144.0238008</v>
      </c>
      <c r="E59" s="6">
        <v>18487.6789985</v>
      </c>
      <c r="F59" s="6">
        <v>35.429341635412598</v>
      </c>
      <c r="G59" s="6">
        <v>64.570658364587402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4030.6385971999998</v>
      </c>
      <c r="E60" s="6">
        <v>23254.455334400001</v>
      </c>
      <c r="F60" s="6">
        <v>14.772309772157101</v>
      </c>
      <c r="G60" s="6">
        <v>85.227690227842899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1885</v>
      </c>
    </row>
    <row r="9" spans="1:15" x14ac:dyDescent="0.25">
      <c r="A9" t="s">
        <v>1886</v>
      </c>
    </row>
    <row r="10" spans="1:15" x14ac:dyDescent="0.25">
      <c r="A10" t="s">
        <v>4</v>
      </c>
    </row>
    <row r="11" spans="1:15" x14ac:dyDescent="0.25">
      <c r="A11" t="s">
        <v>1887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1888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1889</v>
      </c>
      <c r="E16" s="5" t="s">
        <v>1890</v>
      </c>
      <c r="F16" s="5" t="s">
        <v>101</v>
      </c>
      <c r="G16" s="5" t="s">
        <v>1891</v>
      </c>
      <c r="H16" s="5" t="s">
        <v>1892</v>
      </c>
      <c r="I16" s="5" t="s">
        <v>1798</v>
      </c>
      <c r="J16" s="5" t="s">
        <v>1893</v>
      </c>
      <c r="K16" s="5" t="s">
        <v>1894</v>
      </c>
      <c r="L16" s="5" t="s">
        <v>104</v>
      </c>
      <c r="M16" s="5" t="s">
        <v>1895</v>
      </c>
      <c r="N16" s="5" t="s">
        <v>1896</v>
      </c>
      <c r="O16" s="5" t="s">
        <v>1799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694121.29657120002</v>
      </c>
      <c r="E17" s="6">
        <v>5596187.7357635004</v>
      </c>
      <c r="F17" s="6">
        <v>599509.93166160001</v>
      </c>
      <c r="G17" s="6">
        <v>116934.1895678</v>
      </c>
      <c r="H17" s="6">
        <v>50230.375451100001</v>
      </c>
      <c r="I17" s="6">
        <v>91194.330367799994</v>
      </c>
      <c r="J17" s="6">
        <v>9.7104648237042301</v>
      </c>
      <c r="K17" s="6">
        <v>78.288311313039102</v>
      </c>
      <c r="L17" s="6">
        <v>8.3868916450457096</v>
      </c>
      <c r="M17" s="6">
        <v>1.63586010124674</v>
      </c>
      <c r="N17" s="6">
        <v>0.70270181351413197</v>
      </c>
      <c r="O17" s="6">
        <v>1.27577030345005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1897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1889</v>
      </c>
      <c r="E27" s="5" t="s">
        <v>1890</v>
      </c>
      <c r="F27" s="5" t="s">
        <v>101</v>
      </c>
      <c r="G27" s="5" t="s">
        <v>1891</v>
      </c>
      <c r="H27" s="5" t="s">
        <v>1892</v>
      </c>
      <c r="I27" s="5" t="s">
        <v>1798</v>
      </c>
      <c r="J27" s="5" t="s">
        <v>1893</v>
      </c>
      <c r="K27" s="5" t="s">
        <v>1894</v>
      </c>
      <c r="L27" s="5" t="s">
        <v>104</v>
      </c>
      <c r="M27" s="5" t="s">
        <v>1895</v>
      </c>
      <c r="N27" s="5" t="s">
        <v>1896</v>
      </c>
      <c r="O27" s="5" t="s">
        <v>1799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194.90029920000001</v>
      </c>
      <c r="E28" s="6">
        <v>2342.4128552000002</v>
      </c>
      <c r="F28" s="6">
        <v>638.83986960000004</v>
      </c>
      <c r="G28" s="6">
        <v>84.817722799999999</v>
      </c>
      <c r="H28" s="6">
        <v>37.8972804</v>
      </c>
      <c r="I28" s="6">
        <v>54.138972000000003</v>
      </c>
      <c r="J28" s="6">
        <v>5.8127018299246496</v>
      </c>
      <c r="K28" s="6">
        <v>69.860064585575898</v>
      </c>
      <c r="L28" s="6">
        <v>19.052744886975201</v>
      </c>
      <c r="M28" s="6">
        <v>2.52960172228202</v>
      </c>
      <c r="N28" s="6">
        <v>1.1302475780409</v>
      </c>
      <c r="O28" s="6">
        <v>1.61463939720129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1868.4005357000001</v>
      </c>
      <c r="E29" s="6">
        <v>19610.605202399998</v>
      </c>
      <c r="F29" s="6">
        <v>1917.8579858000001</v>
      </c>
      <c r="G29" s="6">
        <v>277.20543270000002</v>
      </c>
      <c r="H29" s="6">
        <v>80.173850099999996</v>
      </c>
      <c r="I29" s="6">
        <v>272.09283900000003</v>
      </c>
      <c r="J29" s="6">
        <v>7.7764689035360703</v>
      </c>
      <c r="K29" s="6">
        <v>81.621289772779505</v>
      </c>
      <c r="L29" s="6">
        <v>7.9823157310241299</v>
      </c>
      <c r="M29" s="6">
        <v>1.15375658810501</v>
      </c>
      <c r="N29" s="6">
        <v>0.33369154004541501</v>
      </c>
      <c r="O29" s="6">
        <v>1.1324774645098299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26025.2010692</v>
      </c>
      <c r="E30" s="6">
        <v>280994.86257310002</v>
      </c>
      <c r="F30" s="6">
        <v>41138.271276699998</v>
      </c>
      <c r="G30" s="6">
        <v>7801.0573469999999</v>
      </c>
      <c r="H30" s="6">
        <v>4154.1386977000002</v>
      </c>
      <c r="I30" s="6">
        <v>9402.5354549999993</v>
      </c>
      <c r="J30" s="6">
        <v>7.0430499332363903</v>
      </c>
      <c r="K30" s="6">
        <v>76.044017597519996</v>
      </c>
      <c r="L30" s="6">
        <v>11.133012882337299</v>
      </c>
      <c r="M30" s="6">
        <v>2.1111551177210801</v>
      </c>
      <c r="N30" s="6">
        <v>1.1242105757298599</v>
      </c>
      <c r="O30" s="6">
        <v>2.5445538934553298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10689.698344099999</v>
      </c>
      <c r="E31" s="6">
        <v>161928.58013049999</v>
      </c>
      <c r="F31" s="6">
        <v>18264.118081000001</v>
      </c>
      <c r="G31" s="6">
        <v>2751.5607316000001</v>
      </c>
      <c r="H31" s="6">
        <v>771.13057479999998</v>
      </c>
      <c r="I31" s="6">
        <v>4959.3650053000001</v>
      </c>
      <c r="J31" s="6">
        <v>5.3618878342445697</v>
      </c>
      <c r="K31" s="6">
        <v>81.222393361309102</v>
      </c>
      <c r="L31" s="6">
        <v>9.1611708197332806</v>
      </c>
      <c r="M31" s="6">
        <v>1.38016616905697</v>
      </c>
      <c r="N31" s="6">
        <v>0.38679441781593599</v>
      </c>
      <c r="O31" s="6">
        <v>2.4875873978401901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31132.415720100002</v>
      </c>
      <c r="E32" s="6">
        <v>183739.0459235</v>
      </c>
      <c r="F32" s="6">
        <v>22800.4452236</v>
      </c>
      <c r="G32" s="6">
        <v>3328.8409044999999</v>
      </c>
      <c r="H32" s="6">
        <v>947.41424959999995</v>
      </c>
      <c r="I32" s="6">
        <v>3143.0529772</v>
      </c>
      <c r="J32" s="6">
        <v>12.7023792836845</v>
      </c>
      <c r="K32" s="6">
        <v>74.967618045642496</v>
      </c>
      <c r="L32" s="6">
        <v>9.3028406684179004</v>
      </c>
      <c r="M32" s="6">
        <v>1.3582049052718499</v>
      </c>
      <c r="N32" s="6">
        <v>0.38655577663434298</v>
      </c>
      <c r="O32" s="6">
        <v>1.28240132034893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2443.6621061999999</v>
      </c>
      <c r="E33" s="6">
        <v>22189.233359999998</v>
      </c>
      <c r="F33" s="6">
        <v>3566.4403547000002</v>
      </c>
      <c r="G33" s="6">
        <v>874.33759080000004</v>
      </c>
      <c r="H33" s="6">
        <v>245.05340430000001</v>
      </c>
      <c r="I33" s="6">
        <v>198.85819040000001</v>
      </c>
      <c r="J33" s="6">
        <v>8.27866543170847</v>
      </c>
      <c r="K33" s="6">
        <v>75.172929476408498</v>
      </c>
      <c r="L33" s="6">
        <v>12.0824259638</v>
      </c>
      <c r="M33" s="6">
        <v>2.9620905321706599</v>
      </c>
      <c r="N33" s="6">
        <v>0.83019462549821599</v>
      </c>
      <c r="O33" s="6">
        <v>0.67369397041419099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1457.5839397</v>
      </c>
      <c r="E34" s="6">
        <v>9241.2261450000005</v>
      </c>
      <c r="F34" s="6">
        <v>745.59035440000002</v>
      </c>
      <c r="G34" s="6">
        <v>143.93092680000001</v>
      </c>
      <c r="H34" s="6">
        <v>43.271596500000001</v>
      </c>
      <c r="I34" s="6">
        <v>209.70188110000001</v>
      </c>
      <c r="J34" s="6">
        <v>12.3093186009826</v>
      </c>
      <c r="K34" s="6">
        <v>78.042295736290797</v>
      </c>
      <c r="L34" s="6">
        <v>6.2965219142151696</v>
      </c>
      <c r="M34" s="6">
        <v>1.2154988719761499</v>
      </c>
      <c r="N34" s="6">
        <v>0.36542929239553301</v>
      </c>
      <c r="O34" s="6">
        <v>1.7709355841397101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40106.479832999998</v>
      </c>
      <c r="E35" s="6">
        <v>185383.65995160001</v>
      </c>
      <c r="F35" s="6">
        <v>18078.751748800001</v>
      </c>
      <c r="G35" s="6">
        <v>4096.7798683999999</v>
      </c>
      <c r="H35" s="6">
        <v>2309.2796059000002</v>
      </c>
      <c r="I35" s="6">
        <v>6482.0736452000001</v>
      </c>
      <c r="J35" s="6">
        <v>15.638674700871199</v>
      </c>
      <c r="K35" s="6">
        <v>72.286442612561004</v>
      </c>
      <c r="L35" s="6">
        <v>7.04942739364171</v>
      </c>
      <c r="M35" s="6">
        <v>1.5974527794451201</v>
      </c>
      <c r="N35" s="6">
        <v>0.900454806814311</v>
      </c>
      <c r="O35" s="6">
        <v>2.5275477066666898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10227.1990062</v>
      </c>
      <c r="E36" s="6">
        <v>130096.1270122</v>
      </c>
      <c r="F36" s="6">
        <v>23294.885141300001</v>
      </c>
      <c r="G36" s="6">
        <v>5557.5887727999998</v>
      </c>
      <c r="H36" s="6">
        <v>1485.1062408</v>
      </c>
      <c r="I36" s="6">
        <v>399.26846569999998</v>
      </c>
      <c r="J36" s="6">
        <v>5.9787142318679098</v>
      </c>
      <c r="K36" s="6">
        <v>76.052843560314798</v>
      </c>
      <c r="L36" s="6">
        <v>13.6179477136983</v>
      </c>
      <c r="M36" s="6">
        <v>3.2489086279308199</v>
      </c>
      <c r="N36" s="6">
        <v>0.86817767135694901</v>
      </c>
      <c r="O36" s="6">
        <v>0.23340819483120701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38330.387563999997</v>
      </c>
      <c r="E37" s="6">
        <v>209148.00984039999</v>
      </c>
      <c r="F37" s="6">
        <v>13702.5440045</v>
      </c>
      <c r="G37" s="6">
        <v>1609.3344827999999</v>
      </c>
      <c r="H37" s="6">
        <v>793.62864190000005</v>
      </c>
      <c r="I37" s="6">
        <v>1993.8347828999999</v>
      </c>
      <c r="J37" s="6">
        <v>14.432831480020999</v>
      </c>
      <c r="K37" s="6">
        <v>78.752086066652495</v>
      </c>
      <c r="L37" s="6">
        <v>5.15952279726657</v>
      </c>
      <c r="M37" s="6">
        <v>0.60597491602339804</v>
      </c>
      <c r="N37" s="6">
        <v>0.29883101043879301</v>
      </c>
      <c r="O37" s="6">
        <v>0.750753729597745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30860.151547199999</v>
      </c>
      <c r="E38" s="6">
        <v>295514.57349630003</v>
      </c>
      <c r="F38" s="6">
        <v>28506.393685399999</v>
      </c>
      <c r="G38" s="6">
        <v>5316.8170053000003</v>
      </c>
      <c r="H38" s="6">
        <v>2498.9945020999999</v>
      </c>
      <c r="I38" s="6">
        <v>2344.9874767000001</v>
      </c>
      <c r="J38" s="6">
        <v>8.4538651726738401</v>
      </c>
      <c r="K38" s="6">
        <v>80.953599890036998</v>
      </c>
      <c r="L38" s="6">
        <v>7.8090740548355404</v>
      </c>
      <c r="M38" s="6">
        <v>1.4564949249143899</v>
      </c>
      <c r="N38" s="6">
        <v>0.68457740901545905</v>
      </c>
      <c r="O38" s="6">
        <v>0.642388548523804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23809.448552000002</v>
      </c>
      <c r="E39" s="6">
        <v>182796.40421450001</v>
      </c>
      <c r="F39" s="6">
        <v>14558.919630300001</v>
      </c>
      <c r="G39" s="6">
        <v>2770.7810460000001</v>
      </c>
      <c r="H39" s="6">
        <v>883.97897049999995</v>
      </c>
      <c r="I39" s="6">
        <v>774.04681689999995</v>
      </c>
      <c r="J39" s="6">
        <v>10.5541339577331</v>
      </c>
      <c r="K39" s="6">
        <v>81.029081075029694</v>
      </c>
      <c r="L39" s="6">
        <v>6.4536054970978602</v>
      </c>
      <c r="M39" s="6">
        <v>1.22821804390658</v>
      </c>
      <c r="N39" s="6">
        <v>0.39184580231247201</v>
      </c>
      <c r="O39" s="6">
        <v>0.34311562392037198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21946.541703899999</v>
      </c>
      <c r="E40" s="6">
        <v>193013.97111409999</v>
      </c>
      <c r="F40" s="6">
        <v>21265.9518914</v>
      </c>
      <c r="G40" s="6">
        <v>4772.5984909999997</v>
      </c>
      <c r="H40" s="6">
        <v>2507.7145796999998</v>
      </c>
      <c r="I40" s="6">
        <v>3315.5384749999998</v>
      </c>
      <c r="J40" s="6">
        <v>8.8916359091361201</v>
      </c>
      <c r="K40" s="6">
        <v>78.199562358297001</v>
      </c>
      <c r="L40" s="6">
        <v>8.6158951159913997</v>
      </c>
      <c r="M40" s="6">
        <v>1.9336170907931001</v>
      </c>
      <c r="N40" s="6">
        <v>1.0159999378290301</v>
      </c>
      <c r="O40" s="6">
        <v>1.34328958795333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14369.8657112</v>
      </c>
      <c r="E41" s="6">
        <v>179732.53747549999</v>
      </c>
      <c r="F41" s="6">
        <v>23258.673543500001</v>
      </c>
      <c r="G41" s="6">
        <v>4395.7147027000001</v>
      </c>
      <c r="H41" s="6">
        <v>1956.0299888</v>
      </c>
      <c r="I41" s="6">
        <v>1390.8344972</v>
      </c>
      <c r="J41" s="6">
        <v>6.3836660726546102</v>
      </c>
      <c r="K41" s="6">
        <v>79.844344038665398</v>
      </c>
      <c r="L41" s="6">
        <v>10.3324281645073</v>
      </c>
      <c r="M41" s="6">
        <v>1.9527513601483599</v>
      </c>
      <c r="N41" s="6">
        <v>0.86894634421429195</v>
      </c>
      <c r="O41" s="6">
        <v>0.61786401981009498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20543.609784</v>
      </c>
      <c r="E42" s="6">
        <v>179327.77998389999</v>
      </c>
      <c r="F42" s="6">
        <v>23703.3969263</v>
      </c>
      <c r="G42" s="6">
        <v>3379.5240217999999</v>
      </c>
      <c r="H42" s="6">
        <v>1327.4458887000001</v>
      </c>
      <c r="I42" s="6">
        <v>3511.7901707000001</v>
      </c>
      <c r="J42" s="6">
        <v>8.8628911675034896</v>
      </c>
      <c r="K42" s="6">
        <v>77.365303080530694</v>
      </c>
      <c r="L42" s="6">
        <v>10.226081466050401</v>
      </c>
      <c r="M42" s="6">
        <v>1.4579888304977899</v>
      </c>
      <c r="N42" s="6">
        <v>0.57268457520357496</v>
      </c>
      <c r="O42" s="6">
        <v>1.5150508802140199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16342.1561932</v>
      </c>
      <c r="E43" s="6">
        <v>209632.8454055</v>
      </c>
      <c r="F43" s="6">
        <v>20102.9283388</v>
      </c>
      <c r="G43" s="6">
        <v>3506.0369937</v>
      </c>
      <c r="H43" s="6">
        <v>1844.4057401</v>
      </c>
      <c r="I43" s="6">
        <v>1460.6744578</v>
      </c>
      <c r="J43" s="6">
        <v>6.4621842577694997</v>
      </c>
      <c r="K43" s="6">
        <v>82.8951857683588</v>
      </c>
      <c r="L43" s="6">
        <v>7.9493076378817804</v>
      </c>
      <c r="M43" s="6">
        <v>1.3863933742888299</v>
      </c>
      <c r="N43" s="6">
        <v>0.72933397513195997</v>
      </c>
      <c r="O43" s="6">
        <v>0.57759498656908004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17710.365459299999</v>
      </c>
      <c r="E44" s="6">
        <v>276237.06909140002</v>
      </c>
      <c r="F44" s="6">
        <v>19978.618964000001</v>
      </c>
      <c r="G44" s="6">
        <v>4547.1185530000002</v>
      </c>
      <c r="H44" s="6">
        <v>1331.0162537000001</v>
      </c>
      <c r="I44" s="6">
        <v>1617.8305711</v>
      </c>
      <c r="J44" s="6">
        <v>5.5100038013336103</v>
      </c>
      <c r="K44" s="6">
        <v>85.942173483698994</v>
      </c>
      <c r="L44" s="6">
        <v>6.2156970554907396</v>
      </c>
      <c r="M44" s="6">
        <v>1.4146879447362299</v>
      </c>
      <c r="N44" s="6">
        <v>0.41410238734924998</v>
      </c>
      <c r="O44" s="6">
        <v>0.50333532739120901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26196.091327800001</v>
      </c>
      <c r="E45" s="6">
        <v>214377.34226450001</v>
      </c>
      <c r="F45" s="6">
        <v>36535.641925999997</v>
      </c>
      <c r="G45" s="6">
        <v>5022.2054120000003</v>
      </c>
      <c r="H45" s="6">
        <v>2147.9090368000002</v>
      </c>
      <c r="I45" s="6">
        <v>3262.4862622000001</v>
      </c>
      <c r="J45" s="6">
        <v>9.1103632945750608</v>
      </c>
      <c r="K45" s="6">
        <v>74.555224507192804</v>
      </c>
      <c r="L45" s="6">
        <v>12.7062074635973</v>
      </c>
      <c r="M45" s="6">
        <v>1.74660086769302</v>
      </c>
      <c r="N45" s="6">
        <v>0.74699051106843795</v>
      </c>
      <c r="O45" s="6">
        <v>1.1346133558734399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20625.550424000001</v>
      </c>
      <c r="E46" s="6">
        <v>107355.9992661</v>
      </c>
      <c r="F46" s="6">
        <v>14481.9057319</v>
      </c>
      <c r="G46" s="6">
        <v>3628.1723591999998</v>
      </c>
      <c r="H46" s="6">
        <v>1957.2133956</v>
      </c>
      <c r="I46" s="6">
        <v>1026.9646416</v>
      </c>
      <c r="J46" s="6">
        <v>13.835612231488099</v>
      </c>
      <c r="K46" s="6">
        <v>72.014367909490403</v>
      </c>
      <c r="L46" s="6">
        <v>9.7144574549819698</v>
      </c>
      <c r="M46" s="6">
        <v>2.4337767884479802</v>
      </c>
      <c r="N46" s="6">
        <v>1.31289808219063</v>
      </c>
      <c r="O46" s="6">
        <v>0.68888753340097297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25013.007754900002</v>
      </c>
      <c r="E47" s="6">
        <v>310363.84183230001</v>
      </c>
      <c r="F47" s="6">
        <v>33054.231079899997</v>
      </c>
      <c r="G47" s="6">
        <v>9117.0794103999997</v>
      </c>
      <c r="H47" s="6">
        <v>2837.1410758000002</v>
      </c>
      <c r="I47" s="6">
        <v>4939.6791659999999</v>
      </c>
      <c r="J47" s="6">
        <v>6.4914057049125002</v>
      </c>
      <c r="K47" s="6">
        <v>80.545995635973696</v>
      </c>
      <c r="L47" s="6">
        <v>8.5782736049216304</v>
      </c>
      <c r="M47" s="6">
        <v>2.3660753587387799</v>
      </c>
      <c r="N47" s="6">
        <v>0.73629824711831504</v>
      </c>
      <c r="O47" s="6">
        <v>1.28195144833505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18467.0170875</v>
      </c>
      <c r="E48" s="6">
        <v>233514.29986540001</v>
      </c>
      <c r="F48" s="6">
        <v>32886.703877100001</v>
      </c>
      <c r="G48" s="6">
        <v>7403.8540738000002</v>
      </c>
      <c r="H48" s="6">
        <v>2268.6438496000001</v>
      </c>
      <c r="I48" s="6">
        <v>3500.0140150000002</v>
      </c>
      <c r="J48" s="6">
        <v>6.1961428252613802</v>
      </c>
      <c r="K48" s="6">
        <v>78.3498464777132</v>
      </c>
      <c r="L48" s="6">
        <v>11.034305828011499</v>
      </c>
      <c r="M48" s="6">
        <v>2.4841769020569302</v>
      </c>
      <c r="N48" s="6">
        <v>0.76118634889265502</v>
      </c>
      <c r="O48" s="6">
        <v>1.17434161806434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17187.1478259</v>
      </c>
      <c r="E49" s="6">
        <v>146387.99406530001</v>
      </c>
      <c r="F49" s="6">
        <v>25654.077361600001</v>
      </c>
      <c r="G49" s="6">
        <v>5191.0846566999999</v>
      </c>
      <c r="H49" s="6">
        <v>2601.7810273</v>
      </c>
      <c r="I49" s="6">
        <v>2814.2490022000002</v>
      </c>
      <c r="J49" s="6">
        <v>8.6006120544356897</v>
      </c>
      <c r="K49" s="6">
        <v>73.253942954130096</v>
      </c>
      <c r="L49" s="6">
        <v>12.837544032123301</v>
      </c>
      <c r="M49" s="6">
        <v>2.5976680788612598</v>
      </c>
      <c r="N49" s="6">
        <v>1.3019559436544701</v>
      </c>
      <c r="O49" s="6">
        <v>1.4082769367952099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17228.458917799999</v>
      </c>
      <c r="E50" s="6">
        <v>137017.7455474</v>
      </c>
      <c r="F50" s="6">
        <v>17535.276022400001</v>
      </c>
      <c r="G50" s="6">
        <v>3037.2910035999998</v>
      </c>
      <c r="H50" s="6">
        <v>2212.8640292</v>
      </c>
      <c r="I50" s="6">
        <v>3314.5052882999998</v>
      </c>
      <c r="J50" s="6">
        <v>9.5529956119631496</v>
      </c>
      <c r="K50" s="6">
        <v>75.974869732721302</v>
      </c>
      <c r="L50" s="6">
        <v>9.7231224043769995</v>
      </c>
      <c r="M50" s="6">
        <v>1.6841452719644101</v>
      </c>
      <c r="N50" s="6">
        <v>1.2270093605979999</v>
      </c>
      <c r="O50" s="6">
        <v>1.8378576183761099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23182.712033700001</v>
      </c>
      <c r="E51" s="6">
        <v>99456.4503405</v>
      </c>
      <c r="F51" s="6">
        <v>7600.1731270999999</v>
      </c>
      <c r="G51" s="6">
        <v>2126.6537947000002</v>
      </c>
      <c r="H51" s="6">
        <v>797.05570829999999</v>
      </c>
      <c r="I51" s="6">
        <v>5881.6543095999996</v>
      </c>
      <c r="J51" s="6">
        <v>16.672848478289701</v>
      </c>
      <c r="K51" s="6">
        <v>71.528401176928298</v>
      </c>
      <c r="L51" s="6">
        <v>5.4659927092526202</v>
      </c>
      <c r="M51" s="6">
        <v>1.5294749136024099</v>
      </c>
      <c r="N51" s="6">
        <v>0.57323703257512104</v>
      </c>
      <c r="O51" s="6">
        <v>4.2300456893519396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40472.265778000001</v>
      </c>
      <c r="E52" s="6">
        <v>201619.0390545</v>
      </c>
      <c r="F52" s="6">
        <v>9994.2347463000006</v>
      </c>
      <c r="G52" s="6">
        <v>3229.6530091999998</v>
      </c>
      <c r="H52" s="6">
        <v>2184.4214809999999</v>
      </c>
      <c r="I52" s="6">
        <v>6711.9221557999999</v>
      </c>
      <c r="J52" s="6">
        <v>15.318129691189901</v>
      </c>
      <c r="K52" s="6">
        <v>76.309703177743103</v>
      </c>
      <c r="L52" s="6">
        <v>3.7826640309136899</v>
      </c>
      <c r="M52" s="6">
        <v>1.22237395662092</v>
      </c>
      <c r="N52" s="6">
        <v>0.82676991028182101</v>
      </c>
      <c r="O52" s="6">
        <v>2.54035923325061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28471.689321999998</v>
      </c>
      <c r="E53" s="6">
        <v>208569.2248424</v>
      </c>
      <c r="F53" s="6">
        <v>18507.066252799999</v>
      </c>
      <c r="G53" s="6">
        <v>2749.4571651000001</v>
      </c>
      <c r="H53" s="6">
        <v>1674.370183</v>
      </c>
      <c r="I53" s="6">
        <v>1962.7390444</v>
      </c>
      <c r="J53" s="6">
        <v>10.8697724942274</v>
      </c>
      <c r="K53" s="6">
        <v>79.626466757716102</v>
      </c>
      <c r="L53" s="6">
        <v>7.0655308657111604</v>
      </c>
      <c r="M53" s="6">
        <v>1.04967336252042</v>
      </c>
      <c r="N53" s="6">
        <v>0.639232282794854</v>
      </c>
      <c r="O53" s="6">
        <v>0.74932423703008699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31576.271999600001</v>
      </c>
      <c r="E54" s="6">
        <v>150057.902329</v>
      </c>
      <c r="F54" s="6">
        <v>15304.0162249</v>
      </c>
      <c r="G54" s="6">
        <v>3276.9051218999998</v>
      </c>
      <c r="H54" s="6">
        <v>1500.0330833</v>
      </c>
      <c r="I54" s="6">
        <v>5498.8750987000003</v>
      </c>
      <c r="J54" s="6">
        <v>15.238483602358301</v>
      </c>
      <c r="K54" s="6">
        <v>72.416873153161205</v>
      </c>
      <c r="L54" s="6">
        <v>7.3856090515155897</v>
      </c>
      <c r="M54" s="6">
        <v>1.5814110344371799</v>
      </c>
      <c r="N54" s="6">
        <v>0.72390526478716599</v>
      </c>
      <c r="O54" s="6">
        <v>2.6537178937405201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37584.586018499998</v>
      </c>
      <c r="E55" s="6">
        <v>197913.0796237</v>
      </c>
      <c r="F55" s="6">
        <v>18663.588568700001</v>
      </c>
      <c r="G55" s="6">
        <v>2262.4584697</v>
      </c>
      <c r="H55" s="6">
        <v>1340.7025624</v>
      </c>
      <c r="I55" s="6">
        <v>2646.9537546000001</v>
      </c>
      <c r="J55" s="6">
        <v>14.4327746377488</v>
      </c>
      <c r="K55" s="6">
        <v>76.000168650672094</v>
      </c>
      <c r="L55" s="6">
        <v>7.1669638082782798</v>
      </c>
      <c r="M55" s="6">
        <v>0.86880172644108</v>
      </c>
      <c r="N55" s="6">
        <v>0.514840257382294</v>
      </c>
      <c r="O55" s="6">
        <v>1.01645091947748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33604.756549500002</v>
      </c>
      <c r="E56" s="6">
        <v>288766.61111509998</v>
      </c>
      <c r="F56" s="6">
        <v>21744.207603300001</v>
      </c>
      <c r="G56" s="6">
        <v>3719.6615904</v>
      </c>
      <c r="H56" s="6">
        <v>1129.7256606999999</v>
      </c>
      <c r="I56" s="6">
        <v>1006.4108617000001</v>
      </c>
      <c r="J56" s="6">
        <v>9.6021443768044001</v>
      </c>
      <c r="K56" s="6">
        <v>82.511494676159899</v>
      </c>
      <c r="L56" s="6">
        <v>6.2131389185499399</v>
      </c>
      <c r="M56" s="6">
        <v>1.0628473850499001</v>
      </c>
      <c r="N56" s="6">
        <v>0.32280516254427499</v>
      </c>
      <c r="O56" s="6">
        <v>0.28756948089157702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18189.479019999999</v>
      </c>
      <c r="E57" s="6">
        <v>154145.04517239999</v>
      </c>
      <c r="F57" s="6">
        <v>9305.9410090000001</v>
      </c>
      <c r="G57" s="6">
        <v>1786.3691176</v>
      </c>
      <c r="H57" s="6">
        <v>1196.9444731999999</v>
      </c>
      <c r="I57" s="6">
        <v>1122.7583873000001</v>
      </c>
      <c r="J57" s="6">
        <v>9.7926342510612798</v>
      </c>
      <c r="K57" s="6">
        <v>82.986766543830001</v>
      </c>
      <c r="L57" s="6">
        <v>5.0100212635495902</v>
      </c>
      <c r="M57" s="6">
        <v>0.96172404865545602</v>
      </c>
      <c r="N57" s="6">
        <v>0.64439665545059799</v>
      </c>
      <c r="O57" s="6">
        <v>0.60445723745309998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16679.702906400002</v>
      </c>
      <c r="E58" s="6">
        <v>192367.81884960001</v>
      </c>
      <c r="F58" s="6">
        <v>18852.1586981</v>
      </c>
      <c r="G58" s="6">
        <v>4763.3942602999996</v>
      </c>
      <c r="H58" s="6">
        <v>1417.8102183999999</v>
      </c>
      <c r="I58" s="6">
        <v>1776.4792462</v>
      </c>
      <c r="J58" s="6">
        <v>7.0719449292841299</v>
      </c>
      <c r="K58" s="6">
        <v>81.561082274965798</v>
      </c>
      <c r="L58" s="6">
        <v>7.9930337404230798</v>
      </c>
      <c r="M58" s="6">
        <v>2.0196080274537902</v>
      </c>
      <c r="N58" s="6">
        <v>0.60113035831434802</v>
      </c>
      <c r="O58" s="6">
        <v>0.75320066955881504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18898.2076418</v>
      </c>
      <c r="E59" s="6">
        <v>124725.23868350001</v>
      </c>
      <c r="F59" s="6">
        <v>11784.306734399999</v>
      </c>
      <c r="G59" s="6">
        <v>2967.1794312000002</v>
      </c>
      <c r="H59" s="6">
        <v>1204.6158307000001</v>
      </c>
      <c r="I59" s="6">
        <v>2115.9808075999999</v>
      </c>
      <c r="J59" s="6">
        <v>11.687526392086999</v>
      </c>
      <c r="K59" s="6">
        <v>77.135861056393495</v>
      </c>
      <c r="L59" s="6">
        <v>7.2879607728572102</v>
      </c>
      <c r="M59" s="6">
        <v>1.8350411091633401</v>
      </c>
      <c r="N59" s="6">
        <v>0.74499019063011496</v>
      </c>
      <c r="O59" s="6">
        <v>1.3086204788688101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12686.2845956</v>
      </c>
      <c r="E60" s="6">
        <v>108621.15913669999</v>
      </c>
      <c r="F60" s="6">
        <v>12083.775678</v>
      </c>
      <c r="G60" s="6">
        <v>1438.7260983000001</v>
      </c>
      <c r="H60" s="6">
        <v>542.4637702</v>
      </c>
      <c r="I60" s="6">
        <v>2082.0336474000001</v>
      </c>
      <c r="J60" s="6">
        <v>9.2294467356077607</v>
      </c>
      <c r="K60" s="6">
        <v>79.023389003889307</v>
      </c>
      <c r="L60" s="6">
        <v>8.7911132014029096</v>
      </c>
      <c r="M60" s="6">
        <v>1.0466930480177099</v>
      </c>
      <c r="N60" s="6">
        <v>0.394649862639399</v>
      </c>
      <c r="O60" s="6">
        <v>1.5147081484429401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1899</v>
      </c>
    </row>
    <row r="10" spans="1:7" x14ac:dyDescent="0.25">
      <c r="A10" t="s">
        <v>1900</v>
      </c>
    </row>
    <row r="11" spans="1:7" x14ac:dyDescent="0.25">
      <c r="A11" t="s">
        <v>1901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623914.96513310005</v>
      </c>
      <c r="E17" s="6">
        <v>142759.53154739999</v>
      </c>
      <c r="F17" s="6">
        <v>81.379381710815807</v>
      </c>
      <c r="G17" s="6">
        <v>18.6206182891842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1903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703.80663600000003</v>
      </c>
      <c r="E28" s="6">
        <v>57.748236800000001</v>
      </c>
      <c r="F28" s="6">
        <v>92.417061611374393</v>
      </c>
      <c r="G28" s="6">
        <v>7.5829383886255899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1954.9895285</v>
      </c>
      <c r="E29" s="6">
        <v>320.24774009999999</v>
      </c>
      <c r="F29" s="6">
        <v>85.924644232948296</v>
      </c>
      <c r="G29" s="6">
        <v>14.0753557670517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41808.538892899996</v>
      </c>
      <c r="E30" s="6">
        <v>11284.928428499999</v>
      </c>
      <c r="F30" s="6">
        <v>78.745165840861404</v>
      </c>
      <c r="G30" s="6">
        <v>21.2548341591386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15100.106305900001</v>
      </c>
      <c r="E31" s="6">
        <v>6686.7030814999998</v>
      </c>
      <c r="F31" s="6">
        <v>69.308479444598603</v>
      </c>
      <c r="G31" s="6">
        <v>30.6915205554014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19324.379954799999</v>
      </c>
      <c r="E32" s="6">
        <v>7752.3204229000003</v>
      </c>
      <c r="F32" s="6">
        <v>71.369035684699995</v>
      </c>
      <c r="G32" s="6">
        <v>28.630964315300002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4033.4492885</v>
      </c>
      <c r="E33" s="6">
        <v>652.38206130000003</v>
      </c>
      <c r="F33" s="6">
        <v>86.077559933354294</v>
      </c>
      <c r="G33" s="6">
        <v>13.9224400666457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887.45520720000002</v>
      </c>
      <c r="E34" s="6">
        <v>45.337670500000002</v>
      </c>
      <c r="F34" s="6">
        <v>95.139577972358694</v>
      </c>
      <c r="G34" s="6">
        <v>4.8604220276412997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20471.336145900001</v>
      </c>
      <c r="E35" s="6">
        <v>4013.4750772000002</v>
      </c>
      <c r="F35" s="6">
        <v>83.608307041332097</v>
      </c>
      <c r="G35" s="6">
        <v>16.3916929586679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24673.441644099999</v>
      </c>
      <c r="E36" s="6">
        <v>5664.1385108000004</v>
      </c>
      <c r="F36" s="6">
        <v>81.329629845625107</v>
      </c>
      <c r="G36" s="6">
        <v>18.670370154374901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11020.343423099999</v>
      </c>
      <c r="E37" s="6">
        <v>5085.1637061000001</v>
      </c>
      <c r="F37" s="6">
        <v>68.425932413637696</v>
      </c>
      <c r="G37" s="6">
        <v>31.5740675863623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29275.342229599999</v>
      </c>
      <c r="E38" s="6">
        <v>7046.8629632000002</v>
      </c>
      <c r="F38" s="6">
        <v>80.599022207503893</v>
      </c>
      <c r="G38" s="6">
        <v>19.4009777924961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16583.921490799999</v>
      </c>
      <c r="E39" s="6">
        <v>1629.7581560000001</v>
      </c>
      <c r="F39" s="6">
        <v>91.052010425107397</v>
      </c>
      <c r="G39" s="6">
        <v>8.9479895748926008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22525.274197899998</v>
      </c>
      <c r="E40" s="6">
        <v>6020.9907641999998</v>
      </c>
      <c r="F40" s="6">
        <v>78.907956006875594</v>
      </c>
      <c r="G40" s="6">
        <v>21.092043993124399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25643.449182699998</v>
      </c>
      <c r="E41" s="6">
        <v>3966.9690522999999</v>
      </c>
      <c r="F41" s="6">
        <v>86.602792906143506</v>
      </c>
      <c r="G41" s="6">
        <v>13.397207093856499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21050.518337900001</v>
      </c>
      <c r="E42" s="6">
        <v>7359.8484988999999</v>
      </c>
      <c r="F42" s="6">
        <v>74.0944967688106</v>
      </c>
      <c r="G42" s="6">
        <v>25.9055032311894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21499.874456500002</v>
      </c>
      <c r="E43" s="6">
        <v>3953.4966161000002</v>
      </c>
      <c r="F43" s="6">
        <v>84.4676895456262</v>
      </c>
      <c r="G43" s="6">
        <v>15.5323104543738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22605.4576265</v>
      </c>
      <c r="E44" s="6">
        <v>3251.2961442000001</v>
      </c>
      <c r="F44" s="6">
        <v>87.425737302397707</v>
      </c>
      <c r="G44" s="6">
        <v>12.5742626976023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32800.574983400002</v>
      </c>
      <c r="E45" s="6">
        <v>10905.181391399999</v>
      </c>
      <c r="F45" s="6">
        <v>75.048638220827698</v>
      </c>
      <c r="G45" s="6">
        <v>24.951361779172299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18211.5891385</v>
      </c>
      <c r="E46" s="6">
        <v>1855.7023482</v>
      </c>
      <c r="F46" s="6">
        <v>90.752601817590104</v>
      </c>
      <c r="G46" s="6">
        <v>9.24739818240994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35287.380527300003</v>
      </c>
      <c r="E47" s="6">
        <v>9721.0710388000007</v>
      </c>
      <c r="F47" s="6">
        <v>78.401676350665994</v>
      </c>
      <c r="G47" s="6">
        <v>21.598323649333999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36675.032524599999</v>
      </c>
      <c r="E48" s="6">
        <v>5884.1692758999998</v>
      </c>
      <c r="F48" s="6">
        <v>86.174154995945301</v>
      </c>
      <c r="G48" s="6">
        <v>13.825845004054701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27245.588423000001</v>
      </c>
      <c r="E49" s="6">
        <v>6201.3546225999999</v>
      </c>
      <c r="F49" s="6">
        <v>81.459128823386493</v>
      </c>
      <c r="G49" s="6">
        <v>18.5408711766135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17588.3564597</v>
      </c>
      <c r="E50" s="6">
        <v>5197.0745955000002</v>
      </c>
      <c r="F50" s="6">
        <v>77.191238634417005</v>
      </c>
      <c r="G50" s="6">
        <v>22.808761365582999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8320.1394333999997</v>
      </c>
      <c r="E51" s="6">
        <v>2203.7431967000002</v>
      </c>
      <c r="F51" s="6">
        <v>79.059599254775605</v>
      </c>
      <c r="G51" s="6">
        <v>20.940400745224402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12552.9404314</v>
      </c>
      <c r="E52" s="6">
        <v>2855.3688050999999</v>
      </c>
      <c r="F52" s="6">
        <v>81.468642916796796</v>
      </c>
      <c r="G52" s="6">
        <v>18.531357083203201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20321.2800293</v>
      </c>
      <c r="E53" s="6">
        <v>2609.6135715999999</v>
      </c>
      <c r="F53" s="6">
        <v>88.619660371641302</v>
      </c>
      <c r="G53" s="6">
        <v>11.380339628358699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16809.062769100001</v>
      </c>
      <c r="E54" s="6">
        <v>3271.8916610000001</v>
      </c>
      <c r="F54" s="6">
        <v>83.706493272572501</v>
      </c>
      <c r="G54" s="6">
        <v>16.293506727427499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20075.777085000002</v>
      </c>
      <c r="E55" s="6">
        <v>2190.9725158000001</v>
      </c>
      <c r="F55" s="6">
        <v>90.160339721423497</v>
      </c>
      <c r="G55" s="6">
        <v>9.83966027857646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21099.556488599999</v>
      </c>
      <c r="E56" s="6">
        <v>5494.0383658000001</v>
      </c>
      <c r="F56" s="6">
        <v>79.340745785292</v>
      </c>
      <c r="G56" s="6">
        <v>20.659254214708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10509.247232600001</v>
      </c>
      <c r="E57" s="6">
        <v>1780.0073672000001</v>
      </c>
      <c r="F57" s="6">
        <v>85.515741799108199</v>
      </c>
      <c r="G57" s="6">
        <v>14.4842582008918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22147.059502700002</v>
      </c>
      <c r="E58" s="6">
        <v>2886.3036741000001</v>
      </c>
      <c r="F58" s="6">
        <v>88.470172170973299</v>
      </c>
      <c r="G58" s="6">
        <v>11.529827829026701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12705.430541199999</v>
      </c>
      <c r="E59" s="6">
        <v>3250.6714551</v>
      </c>
      <c r="F59" s="6">
        <v>79.627408649971102</v>
      </c>
      <c r="G59" s="6">
        <v>20.372591350028902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12404.265014500001</v>
      </c>
      <c r="E60" s="6">
        <v>1660.7005320000001</v>
      </c>
      <c r="F60" s="6">
        <v>88.192644151814093</v>
      </c>
      <c r="G60" s="6">
        <v>11.8073558481859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1899</v>
      </c>
    </row>
    <row r="10" spans="1:7" x14ac:dyDescent="0.25">
      <c r="A10" t="s">
        <v>1904</v>
      </c>
    </row>
    <row r="11" spans="1:7" x14ac:dyDescent="0.25">
      <c r="A11" t="s">
        <v>1905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331648.94759910001</v>
      </c>
      <c r="E17" s="6">
        <v>435025.54908139998</v>
      </c>
      <c r="F17" s="6">
        <v>43.258116584685297</v>
      </c>
      <c r="G17" s="6">
        <v>56.741883415314703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1907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330.24772919999998</v>
      </c>
      <c r="E28" s="6">
        <v>431.30714360000002</v>
      </c>
      <c r="F28" s="6">
        <v>43.364928909952603</v>
      </c>
      <c r="G28" s="6">
        <v>56.635071090047397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773.42374919999997</v>
      </c>
      <c r="E29" s="6">
        <v>1501.8135193999999</v>
      </c>
      <c r="F29" s="6">
        <v>33.993103043530198</v>
      </c>
      <c r="G29" s="6">
        <v>66.006896956469802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21487.8672444</v>
      </c>
      <c r="E30" s="6">
        <v>31605.600076999999</v>
      </c>
      <c r="F30" s="6">
        <v>40.471772382699598</v>
      </c>
      <c r="G30" s="6">
        <v>59.528227617300402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8003.8767237000002</v>
      </c>
      <c r="E31" s="6">
        <v>13782.932663699999</v>
      </c>
      <c r="F31" s="6">
        <v>36.737259602266001</v>
      </c>
      <c r="G31" s="6">
        <v>63.262740397733999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9700.5912647000005</v>
      </c>
      <c r="E32" s="6">
        <v>17376.109112999999</v>
      </c>
      <c r="F32" s="6">
        <v>35.826341944859998</v>
      </c>
      <c r="G32" s="6">
        <v>64.173658055139995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1927.8551362000001</v>
      </c>
      <c r="E33" s="6">
        <v>2757.9762135999999</v>
      </c>
      <c r="F33" s="6">
        <v>41.142221994017902</v>
      </c>
      <c r="G33" s="6">
        <v>58.857778005982098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351.95578440000003</v>
      </c>
      <c r="E34" s="6">
        <v>580.83709329999999</v>
      </c>
      <c r="F34" s="6">
        <v>37.731397056527904</v>
      </c>
      <c r="G34" s="6">
        <v>62.268602943472096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11841.9509839</v>
      </c>
      <c r="E35" s="6">
        <v>12642.860239199999</v>
      </c>
      <c r="F35" s="6">
        <v>48.364477373334999</v>
      </c>
      <c r="G35" s="6">
        <v>51.635522626665001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13051.9979246</v>
      </c>
      <c r="E36" s="6">
        <v>17285.582230299999</v>
      </c>
      <c r="F36" s="6">
        <v>43.022541211125201</v>
      </c>
      <c r="G36" s="6">
        <v>56.977458788874799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3812.2867132000001</v>
      </c>
      <c r="E37" s="6">
        <v>12293.220416</v>
      </c>
      <c r="F37" s="6">
        <v>23.6707027144035</v>
      </c>
      <c r="G37" s="6">
        <v>76.329297285596496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16225.337703699999</v>
      </c>
      <c r="E38" s="6">
        <v>20096.867489100001</v>
      </c>
      <c r="F38" s="6">
        <v>44.6705744256857</v>
      </c>
      <c r="G38" s="6">
        <v>55.3294255743143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9413.7805079000009</v>
      </c>
      <c r="E39" s="6">
        <v>8799.8991389000003</v>
      </c>
      <c r="F39" s="6">
        <v>51.685220616878098</v>
      </c>
      <c r="G39" s="6">
        <v>48.314779383121902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12580.4301476</v>
      </c>
      <c r="E40" s="6">
        <v>15965.8348145</v>
      </c>
      <c r="F40" s="6">
        <v>44.070319407119101</v>
      </c>
      <c r="G40" s="6">
        <v>55.929680592880899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10669.859459699999</v>
      </c>
      <c r="E41" s="6">
        <v>18940.5587753</v>
      </c>
      <c r="F41" s="6">
        <v>36.034139656588998</v>
      </c>
      <c r="G41" s="6">
        <v>63.965860343411002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10469.7541358</v>
      </c>
      <c r="E42" s="6">
        <v>17940.612700999998</v>
      </c>
      <c r="F42" s="6">
        <v>36.851879442255203</v>
      </c>
      <c r="G42" s="6">
        <v>63.148120557744797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11445.2467139</v>
      </c>
      <c r="E43" s="6">
        <v>14008.124358700001</v>
      </c>
      <c r="F43" s="6">
        <v>44.965543783002303</v>
      </c>
      <c r="G43" s="6">
        <v>55.034456216997697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13516.1716115</v>
      </c>
      <c r="E44" s="6">
        <v>12340.582159199999</v>
      </c>
      <c r="F44" s="6">
        <v>52.273273479581398</v>
      </c>
      <c r="G44" s="6">
        <v>47.726726520418502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17072.442878400001</v>
      </c>
      <c r="E45" s="6">
        <v>26633.313496399998</v>
      </c>
      <c r="F45" s="6">
        <v>39.0622295424767</v>
      </c>
      <c r="G45" s="6">
        <v>60.9377704575233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13414.709558099999</v>
      </c>
      <c r="E46" s="6">
        <v>6652.5819285999996</v>
      </c>
      <c r="F46" s="6">
        <v>66.848630603641098</v>
      </c>
      <c r="G46" s="6">
        <v>33.151369396358902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20276.289687</v>
      </c>
      <c r="E47" s="6">
        <v>24732.1618791</v>
      </c>
      <c r="F47" s="6">
        <v>45.0499605773417</v>
      </c>
      <c r="G47" s="6">
        <v>54.9500394226583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15382.4133788</v>
      </c>
      <c r="E48" s="6">
        <v>27176.788421699999</v>
      </c>
      <c r="F48" s="6">
        <v>36.143566439301203</v>
      </c>
      <c r="G48" s="6">
        <v>63.856433560698797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15309.7898274</v>
      </c>
      <c r="E49" s="6">
        <v>18137.153218200001</v>
      </c>
      <c r="F49" s="6">
        <v>45.773360532612301</v>
      </c>
      <c r="G49" s="6">
        <v>54.226639467387699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9171.3709548999996</v>
      </c>
      <c r="E50" s="6">
        <v>13614.060100299999</v>
      </c>
      <c r="F50" s="6">
        <v>40.251031164086498</v>
      </c>
      <c r="G50" s="6">
        <v>59.748968835913502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5310.3689906</v>
      </c>
      <c r="E51" s="6">
        <v>5213.5136395</v>
      </c>
      <c r="F51" s="6">
        <v>50.460169285920102</v>
      </c>
      <c r="G51" s="6">
        <v>49.539830714079898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6937.5901445</v>
      </c>
      <c r="E52" s="6">
        <v>8470.7190919999994</v>
      </c>
      <c r="F52" s="6">
        <v>45.024992930865402</v>
      </c>
      <c r="G52" s="6">
        <v>54.975007069134598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11267.746813399999</v>
      </c>
      <c r="E53" s="6">
        <v>11663.1467875</v>
      </c>
      <c r="F53" s="6">
        <v>49.137844383690997</v>
      </c>
      <c r="G53" s="6">
        <v>50.862155616309003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11165.247707500001</v>
      </c>
      <c r="E54" s="6">
        <v>8915.7067225999999</v>
      </c>
      <c r="F54" s="6">
        <v>55.601180443714597</v>
      </c>
      <c r="G54" s="6">
        <v>44.398819556285403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8866.1943069000008</v>
      </c>
      <c r="E55" s="6">
        <v>13400.555293900001</v>
      </c>
      <c r="F55" s="6">
        <v>39.818089599307498</v>
      </c>
      <c r="G55" s="6">
        <v>60.181910400692402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10421.927739999999</v>
      </c>
      <c r="E56" s="6">
        <v>16171.667114399999</v>
      </c>
      <c r="F56" s="6">
        <v>39.1896161352389</v>
      </c>
      <c r="G56" s="6">
        <v>60.8103838647611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5245.019166</v>
      </c>
      <c r="E57" s="6">
        <v>7044.2354337999996</v>
      </c>
      <c r="F57" s="6">
        <v>42.679717662333701</v>
      </c>
      <c r="G57" s="6">
        <v>57.320282337666299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13955.204792099999</v>
      </c>
      <c r="E58" s="6">
        <v>11078.1583847</v>
      </c>
      <c r="F58" s="6">
        <v>55.746424056329602</v>
      </c>
      <c r="G58" s="6">
        <v>44.253575943670398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7962.2862723999997</v>
      </c>
      <c r="E59" s="6">
        <v>7993.8157239000002</v>
      </c>
      <c r="F59" s="6">
        <v>49.901199392222097</v>
      </c>
      <c r="G59" s="6">
        <v>50.098800607777903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4287.7118474999997</v>
      </c>
      <c r="E60" s="6">
        <v>9777.2536990000008</v>
      </c>
      <c r="F60" s="6">
        <v>30.485050484656</v>
      </c>
      <c r="G60" s="6">
        <v>69.514949515344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1899</v>
      </c>
    </row>
    <row r="10" spans="1:7" x14ac:dyDescent="0.25">
      <c r="A10" t="s">
        <v>1908</v>
      </c>
    </row>
    <row r="11" spans="1:7" x14ac:dyDescent="0.25">
      <c r="A11" t="s">
        <v>1909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226063.5118261</v>
      </c>
      <c r="E17" s="6">
        <v>540610.98485440004</v>
      </c>
      <c r="F17" s="6">
        <v>29.4862438759729</v>
      </c>
      <c r="G17" s="6">
        <v>70.513756124027097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1911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288.74118399999998</v>
      </c>
      <c r="E28" s="6">
        <v>472.81368880000002</v>
      </c>
      <c r="F28" s="6">
        <v>37.914691943127998</v>
      </c>
      <c r="G28" s="6">
        <v>62.085308056872002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371.46357879999999</v>
      </c>
      <c r="E29" s="6">
        <v>1903.7736898000001</v>
      </c>
      <c r="F29" s="6">
        <v>16.3263666575121</v>
      </c>
      <c r="G29" s="6">
        <v>83.673633342487904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14327.544400000001</v>
      </c>
      <c r="E30" s="6">
        <v>38765.922921400001</v>
      </c>
      <c r="F30" s="6">
        <v>26.9855127623679</v>
      </c>
      <c r="G30" s="6">
        <v>73.014487237632196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4904.3239721999998</v>
      </c>
      <c r="E31" s="6">
        <v>16882.485415200001</v>
      </c>
      <c r="F31" s="6">
        <v>22.5105194844929</v>
      </c>
      <c r="G31" s="6">
        <v>77.489480515507097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6463.1181790000001</v>
      </c>
      <c r="E32" s="6">
        <v>20613.582198700002</v>
      </c>
      <c r="F32" s="6">
        <v>23.8696668679871</v>
      </c>
      <c r="G32" s="6">
        <v>76.130333132012893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1413.8560352</v>
      </c>
      <c r="E33" s="6">
        <v>3271.9753145999998</v>
      </c>
      <c r="F33" s="6">
        <v>30.173003030942301</v>
      </c>
      <c r="G33" s="6">
        <v>69.826996969057703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222.6424753</v>
      </c>
      <c r="E34" s="6">
        <v>710.15040239999996</v>
      </c>
      <c r="F34" s="6">
        <v>23.868372135191699</v>
      </c>
      <c r="G34" s="6">
        <v>76.131627864808294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9429.1896918000002</v>
      </c>
      <c r="E35" s="6">
        <v>15055.621531299999</v>
      </c>
      <c r="F35" s="6">
        <v>38.510363040512701</v>
      </c>
      <c r="G35" s="6">
        <v>61.489636959487299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7736.1958113000001</v>
      </c>
      <c r="E36" s="6">
        <v>22601.384343599999</v>
      </c>
      <c r="F36" s="6">
        <v>25.500372052747501</v>
      </c>
      <c r="G36" s="6">
        <v>74.499627947252506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2085.6361413</v>
      </c>
      <c r="E37" s="6">
        <v>14019.8709879</v>
      </c>
      <c r="F37" s="6">
        <v>12.9498321572169</v>
      </c>
      <c r="G37" s="6">
        <v>87.050167842783097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11148.5592774</v>
      </c>
      <c r="E38" s="6">
        <v>25173.6459154</v>
      </c>
      <c r="F38" s="6">
        <v>30.693508883127901</v>
      </c>
      <c r="G38" s="6">
        <v>69.306491116872095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5521.1858985999997</v>
      </c>
      <c r="E39" s="6">
        <v>12692.4937482</v>
      </c>
      <c r="F39" s="6">
        <v>30.313401825808601</v>
      </c>
      <c r="G39" s="6">
        <v>69.686598174191403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11542.1603712</v>
      </c>
      <c r="E40" s="6">
        <v>17004.104590899999</v>
      </c>
      <c r="F40" s="6">
        <v>40.433171858119302</v>
      </c>
      <c r="G40" s="6">
        <v>59.566828141880599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6989.5135344</v>
      </c>
      <c r="E41" s="6">
        <v>22620.9047006</v>
      </c>
      <c r="F41" s="6">
        <v>23.604913240091602</v>
      </c>
      <c r="G41" s="6">
        <v>76.395086759908494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6577.4784756999998</v>
      </c>
      <c r="E42" s="6">
        <v>21832.888361099998</v>
      </c>
      <c r="F42" s="6">
        <v>23.151684430840199</v>
      </c>
      <c r="G42" s="6">
        <v>76.848315569159894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6451.9516550999997</v>
      </c>
      <c r="E43" s="6">
        <v>19001.419417500001</v>
      </c>
      <c r="F43" s="6">
        <v>25.348122402715401</v>
      </c>
      <c r="G43" s="6">
        <v>74.651877597284596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7462.1015643000001</v>
      </c>
      <c r="E44" s="6">
        <v>18394.652206399998</v>
      </c>
      <c r="F44" s="6">
        <v>28.859390588913801</v>
      </c>
      <c r="G44" s="6">
        <v>71.140609411086203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11459.604635399999</v>
      </c>
      <c r="E45" s="6">
        <v>32246.1517394</v>
      </c>
      <c r="F45" s="6">
        <v>26.219897757009001</v>
      </c>
      <c r="G45" s="6">
        <v>73.780102242991006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11663.1028343</v>
      </c>
      <c r="E46" s="6">
        <v>8404.1886524000001</v>
      </c>
      <c r="F46" s="6">
        <v>58.119965228142298</v>
      </c>
      <c r="G46" s="6">
        <v>41.880034771857702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14334.7203947</v>
      </c>
      <c r="E47" s="6">
        <v>30673.731171399999</v>
      </c>
      <c r="F47" s="6">
        <v>31.848952576490799</v>
      </c>
      <c r="G47" s="6">
        <v>68.151047423509198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10245.6526896</v>
      </c>
      <c r="E48" s="6">
        <v>32313.5491109</v>
      </c>
      <c r="F48" s="6">
        <v>24.0738835695918</v>
      </c>
      <c r="G48" s="6">
        <v>75.9261164304082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11228.6323429</v>
      </c>
      <c r="E49" s="6">
        <v>22218.310702700001</v>
      </c>
      <c r="F49" s="6">
        <v>33.571475658003799</v>
      </c>
      <c r="G49" s="6">
        <v>66.428524341996194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5631.6212741999998</v>
      </c>
      <c r="E50" s="6">
        <v>17153.809781</v>
      </c>
      <c r="F50" s="6">
        <v>24.715886482712701</v>
      </c>
      <c r="G50" s="6">
        <v>75.284113517287295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3938.3910243999999</v>
      </c>
      <c r="E51" s="6">
        <v>6585.4916057</v>
      </c>
      <c r="F51" s="6">
        <v>37.423365147911902</v>
      </c>
      <c r="G51" s="6">
        <v>62.576634852088098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5543.4934149999999</v>
      </c>
      <c r="E52" s="6">
        <v>9864.8158215000003</v>
      </c>
      <c r="F52" s="6">
        <v>35.977298546606796</v>
      </c>
      <c r="G52" s="6">
        <v>64.022701453393196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7242.6730455999996</v>
      </c>
      <c r="E53" s="6">
        <v>15688.2205553</v>
      </c>
      <c r="F53" s="6">
        <v>31.584783269483001</v>
      </c>
      <c r="G53" s="6">
        <v>68.415216730517002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9178.7840082000002</v>
      </c>
      <c r="E54" s="6">
        <v>10902.1704219</v>
      </c>
      <c r="F54" s="6">
        <v>45.708903130827402</v>
      </c>
      <c r="G54" s="6">
        <v>54.291096869172598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5215.3916086999998</v>
      </c>
      <c r="E55" s="6">
        <v>17051.357992099998</v>
      </c>
      <c r="F55" s="6">
        <v>23.4223301658389</v>
      </c>
      <c r="G55" s="6">
        <v>76.5776698341611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5731.2899146999998</v>
      </c>
      <c r="E56" s="6">
        <v>20862.3049397</v>
      </c>
      <c r="F56" s="6">
        <v>21.5513921531813</v>
      </c>
      <c r="G56" s="6">
        <v>78.448607846818703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3145.8838448000001</v>
      </c>
      <c r="E57" s="6">
        <v>9143.3707549999999</v>
      </c>
      <c r="F57" s="6">
        <v>25.5986546560049</v>
      </c>
      <c r="G57" s="6">
        <v>74.401345343995104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9793.0590787000001</v>
      </c>
      <c r="E58" s="6">
        <v>15240.304098099999</v>
      </c>
      <c r="F58" s="6">
        <v>39.120029576272998</v>
      </c>
      <c r="G58" s="6">
        <v>60.879970423727002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5330.8495439999997</v>
      </c>
      <c r="E59" s="6">
        <v>10625.252452299999</v>
      </c>
      <c r="F59" s="6">
        <v>33.409472722323699</v>
      </c>
      <c r="G59" s="6">
        <v>66.590527277676301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3444.6999252999999</v>
      </c>
      <c r="E60" s="6">
        <v>10620.2656212</v>
      </c>
      <c r="F60" s="6">
        <v>24.491349899944801</v>
      </c>
      <c r="G60" s="6">
        <v>75.508650100055206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1912</v>
      </c>
    </row>
    <row r="10" spans="1:7" x14ac:dyDescent="0.25">
      <c r="A10" t="s">
        <v>1913</v>
      </c>
    </row>
    <row r="11" spans="1:7" x14ac:dyDescent="0.25">
      <c r="A11" t="s">
        <v>1914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184923.24510309999</v>
      </c>
      <c r="E17" s="6">
        <v>581751.25157740002</v>
      </c>
      <c r="F17" s="6">
        <v>24.120176933466499</v>
      </c>
      <c r="G17" s="6">
        <v>75.879823066533504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1916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220.16515279999999</v>
      </c>
      <c r="E28" s="6">
        <v>541.38972000000001</v>
      </c>
      <c r="F28" s="6">
        <v>28.909952606635098</v>
      </c>
      <c r="G28" s="6">
        <v>71.090047393364898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335.97752589999999</v>
      </c>
      <c r="E29" s="6">
        <v>1939.2597427000001</v>
      </c>
      <c r="F29" s="6">
        <v>14.7667028198221</v>
      </c>
      <c r="G29" s="6">
        <v>85.2332971801779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8261.8802809999997</v>
      </c>
      <c r="E30" s="6">
        <v>44831.587040400002</v>
      </c>
      <c r="F30" s="6">
        <v>15.561010982739001</v>
      </c>
      <c r="G30" s="6">
        <v>84.438989017260994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3997.0429992999998</v>
      </c>
      <c r="E31" s="6">
        <v>17789.766388100001</v>
      </c>
      <c r="F31" s="6">
        <v>18.346160413977898</v>
      </c>
      <c r="G31" s="6">
        <v>81.653839586022102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5480.8090216000001</v>
      </c>
      <c r="E32" s="6">
        <v>21595.891356100001</v>
      </c>
      <c r="F32" s="6">
        <v>20.241790709897298</v>
      </c>
      <c r="G32" s="6">
        <v>79.758209290102698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1098.2329571</v>
      </c>
      <c r="E33" s="6">
        <v>3587.5983927000002</v>
      </c>
      <c r="F33" s="6">
        <v>23.437312935875799</v>
      </c>
      <c r="G33" s="6">
        <v>76.562687064124205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220.70149000000001</v>
      </c>
      <c r="E34" s="6">
        <v>712.09138770000004</v>
      </c>
      <c r="F34" s="6">
        <v>23.660288931899501</v>
      </c>
      <c r="G34" s="6">
        <v>76.339711068100499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8849.9479191999999</v>
      </c>
      <c r="E35" s="6">
        <v>15634.8633039</v>
      </c>
      <c r="F35" s="6">
        <v>36.144644279922403</v>
      </c>
      <c r="G35" s="6">
        <v>63.855355720077704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6255.2689180999996</v>
      </c>
      <c r="E36" s="6">
        <v>24082.3112368</v>
      </c>
      <c r="F36" s="6">
        <v>20.618878915725499</v>
      </c>
      <c r="G36" s="6">
        <v>79.381121084274497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1832.9364430000001</v>
      </c>
      <c r="E37" s="6">
        <v>14272.570686200001</v>
      </c>
      <c r="F37" s="6">
        <v>11.380805511406701</v>
      </c>
      <c r="G37" s="6">
        <v>88.619194488593294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10029.687804499999</v>
      </c>
      <c r="E38" s="6">
        <v>26292.517388299999</v>
      </c>
      <c r="F38" s="6">
        <v>27.613102649638002</v>
      </c>
      <c r="G38" s="6">
        <v>72.386897350362005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4139.5564027999999</v>
      </c>
      <c r="E39" s="6">
        <v>14074.123244</v>
      </c>
      <c r="F39" s="6">
        <v>22.727732578338699</v>
      </c>
      <c r="G39" s="6">
        <v>77.272267421661397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9252.9048949000007</v>
      </c>
      <c r="E40" s="6">
        <v>19293.360067199999</v>
      </c>
      <c r="F40" s="6">
        <v>32.413714744064798</v>
      </c>
      <c r="G40" s="6">
        <v>67.586285255935195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4782.2190836999998</v>
      </c>
      <c r="E41" s="6">
        <v>24828.199151299999</v>
      </c>
      <c r="F41" s="6">
        <v>16.1504611172541</v>
      </c>
      <c r="G41" s="6">
        <v>83.849538882745904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3941.1114085999998</v>
      </c>
      <c r="E42" s="6">
        <v>24469.255428199998</v>
      </c>
      <c r="F42" s="6">
        <v>13.872089125914</v>
      </c>
      <c r="G42" s="6">
        <v>86.127910874085998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4932.9202243999998</v>
      </c>
      <c r="E43" s="6">
        <v>20520.450848199998</v>
      </c>
      <c r="F43" s="6">
        <v>19.380223587398099</v>
      </c>
      <c r="G43" s="6">
        <v>80.619776412601894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4676.2309206</v>
      </c>
      <c r="E44" s="6">
        <v>21180.522850099998</v>
      </c>
      <c r="F44" s="6">
        <v>18.0851431005966</v>
      </c>
      <c r="G44" s="6">
        <v>81.914856899403404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8683.3264376999996</v>
      </c>
      <c r="E45" s="6">
        <v>35022.429937100002</v>
      </c>
      <c r="F45" s="6">
        <v>19.8676951457741</v>
      </c>
      <c r="G45" s="6">
        <v>80.132304854225893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10459.2793215</v>
      </c>
      <c r="E46" s="6">
        <v>9608.0121651999998</v>
      </c>
      <c r="F46" s="6">
        <v>52.121031522525598</v>
      </c>
      <c r="G46" s="6">
        <v>47.878968477474402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13983.401673799999</v>
      </c>
      <c r="E47" s="6">
        <v>31025.049892300001</v>
      </c>
      <c r="F47" s="6">
        <v>31.068390907125099</v>
      </c>
      <c r="G47" s="6">
        <v>68.931609092874893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8861.5332199999993</v>
      </c>
      <c r="E48" s="6">
        <v>33697.668580500002</v>
      </c>
      <c r="F48" s="6">
        <v>20.821662167301</v>
      </c>
      <c r="G48" s="6">
        <v>79.178337832699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7698.6055812000004</v>
      </c>
      <c r="E49" s="6">
        <v>25748.3374644</v>
      </c>
      <c r="F49" s="6">
        <v>23.017366850848202</v>
      </c>
      <c r="G49" s="6">
        <v>76.982633149151795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4832.5161091999998</v>
      </c>
      <c r="E50" s="6">
        <v>17952.914946000001</v>
      </c>
      <c r="F50" s="6">
        <v>21.2087982776922</v>
      </c>
      <c r="G50" s="6">
        <v>78.791201722307804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3334.1149595000002</v>
      </c>
      <c r="E51" s="6">
        <v>7189.7676706000002</v>
      </c>
      <c r="F51" s="6">
        <v>31.681415278842898</v>
      </c>
      <c r="G51" s="6">
        <v>68.318584721157094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5181.3400123000001</v>
      </c>
      <c r="E52" s="6">
        <v>10226.9692242</v>
      </c>
      <c r="F52" s="6">
        <v>33.626921246012998</v>
      </c>
      <c r="G52" s="6">
        <v>66.373078753987002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5908.9972427000002</v>
      </c>
      <c r="E53" s="6">
        <v>17021.8963582</v>
      </c>
      <c r="F53" s="6">
        <v>25.768717720045899</v>
      </c>
      <c r="G53" s="6">
        <v>74.231282279954101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8627.1713856999995</v>
      </c>
      <c r="E54" s="6">
        <v>11453.783044399999</v>
      </c>
      <c r="F54" s="6">
        <v>42.961958883629798</v>
      </c>
      <c r="G54" s="6">
        <v>57.038041116370202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4253.5462715000003</v>
      </c>
      <c r="E55" s="6">
        <v>18013.203329299999</v>
      </c>
      <c r="F55" s="6">
        <v>19.102681566721301</v>
      </c>
      <c r="G55" s="6">
        <v>80.897318433278699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5347.2898145999998</v>
      </c>
      <c r="E56" s="6">
        <v>21246.305039800001</v>
      </c>
      <c r="F56" s="6">
        <v>20.107435056736101</v>
      </c>
      <c r="G56" s="6">
        <v>79.892564943263906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3055.9165253000001</v>
      </c>
      <c r="E57" s="6">
        <v>9233.3380744999995</v>
      </c>
      <c r="F57" s="6">
        <v>24.866573480784901</v>
      </c>
      <c r="G57" s="6">
        <v>75.133426519215107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8789.1697100000001</v>
      </c>
      <c r="E58" s="6">
        <v>16244.193466799999</v>
      </c>
      <c r="F58" s="6">
        <v>35.109823829606199</v>
      </c>
      <c r="G58" s="6">
        <v>64.890176170393801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4644.4827453999997</v>
      </c>
      <c r="E59" s="6">
        <v>11311.619250899999</v>
      </c>
      <c r="F59" s="6">
        <v>29.107878267994199</v>
      </c>
      <c r="G59" s="6">
        <v>70.892121732005805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2954.9606451999998</v>
      </c>
      <c r="E60" s="6">
        <v>11110.004901300001</v>
      </c>
      <c r="F60" s="6">
        <v>21.0093699513919</v>
      </c>
      <c r="G60" s="6">
        <v>78.990630048608097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1912</v>
      </c>
    </row>
    <row r="10" spans="1:7" x14ac:dyDescent="0.25">
      <c r="A10" t="s">
        <v>1917</v>
      </c>
    </row>
    <row r="11" spans="1:7" x14ac:dyDescent="0.25">
      <c r="A11" t="s">
        <v>1918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590836.0946667</v>
      </c>
      <c r="E17" s="6">
        <v>175838.40201379999</v>
      </c>
      <c r="F17" s="6">
        <v>77.064790497775206</v>
      </c>
      <c r="G17" s="6">
        <v>22.935209502224801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1920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469.20442400000002</v>
      </c>
      <c r="E28" s="6">
        <v>292.35044879999998</v>
      </c>
      <c r="F28" s="6">
        <v>61.6113744075829</v>
      </c>
      <c r="G28" s="6">
        <v>38.3886255924171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1462.4723280999999</v>
      </c>
      <c r="E29" s="6">
        <v>812.76494049999997</v>
      </c>
      <c r="F29" s="6">
        <v>64.277794157261198</v>
      </c>
      <c r="G29" s="6">
        <v>35.722205842738802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42398.051406099999</v>
      </c>
      <c r="E30" s="6">
        <v>10695.4159153</v>
      </c>
      <c r="F30" s="6">
        <v>79.8554954971097</v>
      </c>
      <c r="G30" s="6">
        <v>20.1445045028903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13188.0874843</v>
      </c>
      <c r="E31" s="6">
        <v>8598.7219031000004</v>
      </c>
      <c r="F31" s="6">
        <v>60.532440752554997</v>
      </c>
      <c r="G31" s="6">
        <v>39.467559247445003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21310.298914399998</v>
      </c>
      <c r="E32" s="6">
        <v>5766.4014632999997</v>
      </c>
      <c r="F32" s="6">
        <v>78.703455801988596</v>
      </c>
      <c r="G32" s="6">
        <v>21.2965441980114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3839.7153837999999</v>
      </c>
      <c r="E33" s="6">
        <v>846.11596599999996</v>
      </c>
      <c r="F33" s="6">
        <v>81.943098186064404</v>
      </c>
      <c r="G33" s="6">
        <v>18.0569018139356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504.1518681</v>
      </c>
      <c r="E34" s="6">
        <v>428.64100960000002</v>
      </c>
      <c r="F34" s="6">
        <v>54.047568345836197</v>
      </c>
      <c r="G34" s="6">
        <v>45.952431654163803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19810.154984199999</v>
      </c>
      <c r="E35" s="6">
        <v>4674.6562389000001</v>
      </c>
      <c r="F35" s="6">
        <v>80.907934325874095</v>
      </c>
      <c r="G35" s="6">
        <v>19.092065674125902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22094.333199199998</v>
      </c>
      <c r="E36" s="6">
        <v>8243.2469557000004</v>
      </c>
      <c r="F36" s="6">
        <v>72.828264767291998</v>
      </c>
      <c r="G36" s="6">
        <v>27.171735232707999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12477.530842599999</v>
      </c>
      <c r="E37" s="6">
        <v>3627.9762866000001</v>
      </c>
      <c r="F37" s="6">
        <v>77.4736910952508</v>
      </c>
      <c r="G37" s="6">
        <v>22.5263089047492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25958.729104400001</v>
      </c>
      <c r="E38" s="6">
        <v>10363.476088400001</v>
      </c>
      <c r="F38" s="6">
        <v>71.467932540466194</v>
      </c>
      <c r="G38" s="6">
        <v>28.532067459533799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14948.359188300001</v>
      </c>
      <c r="E39" s="6">
        <v>3265.3204584999999</v>
      </c>
      <c r="F39" s="6">
        <v>82.072153887511206</v>
      </c>
      <c r="G39" s="6">
        <v>17.927846112488801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22125.4828323</v>
      </c>
      <c r="E40" s="6">
        <v>6420.7821297999999</v>
      </c>
      <c r="F40" s="6">
        <v>77.507452767201997</v>
      </c>
      <c r="G40" s="6">
        <v>22.492547232798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25367.552159800001</v>
      </c>
      <c r="E41" s="6">
        <v>4242.8660751999996</v>
      </c>
      <c r="F41" s="6">
        <v>85.671036317261894</v>
      </c>
      <c r="G41" s="6">
        <v>14.328963682738101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19844.711948100001</v>
      </c>
      <c r="E42" s="6">
        <v>8565.6548887000008</v>
      </c>
      <c r="F42" s="6">
        <v>69.850248897156504</v>
      </c>
      <c r="G42" s="6">
        <v>30.149751102843499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19172.717003900001</v>
      </c>
      <c r="E43" s="6">
        <v>6280.6540686999997</v>
      </c>
      <c r="F43" s="6">
        <v>75.324863450166006</v>
      </c>
      <c r="G43" s="6">
        <v>24.675136549834001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18319.5334229</v>
      </c>
      <c r="E44" s="6">
        <v>7537.2203478000001</v>
      </c>
      <c r="F44" s="6">
        <v>70.850090407168906</v>
      </c>
      <c r="G44" s="6">
        <v>29.149909592831101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36613.846097200003</v>
      </c>
      <c r="E45" s="6">
        <v>7091.9102776</v>
      </c>
      <c r="F45" s="6">
        <v>83.773509794034595</v>
      </c>
      <c r="G45" s="6">
        <v>16.226490205965401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17204.080454300001</v>
      </c>
      <c r="E46" s="6">
        <v>2863.2110324</v>
      </c>
      <c r="F46" s="6">
        <v>85.731950750316003</v>
      </c>
      <c r="G46" s="6">
        <v>14.268049249683999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34726.372570799998</v>
      </c>
      <c r="E47" s="6">
        <v>10282.0789953</v>
      </c>
      <c r="F47" s="6">
        <v>77.155226101925294</v>
      </c>
      <c r="G47" s="6">
        <v>22.844773898074699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34895.133713399999</v>
      </c>
      <c r="E48" s="6">
        <v>7664.0680871000004</v>
      </c>
      <c r="F48" s="6">
        <v>81.991983489196997</v>
      </c>
      <c r="G48" s="6">
        <v>18.008016510802999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27759.907092500001</v>
      </c>
      <c r="E49" s="6">
        <v>5687.0359531000004</v>
      </c>
      <c r="F49" s="6">
        <v>82.996843851031301</v>
      </c>
      <c r="G49" s="6">
        <v>17.003156148968699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16596.368803900001</v>
      </c>
      <c r="E50" s="6">
        <v>6189.0622512999998</v>
      </c>
      <c r="F50" s="6">
        <v>72.837633677825195</v>
      </c>
      <c r="G50" s="6">
        <v>27.162366322174801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7761.0336391999999</v>
      </c>
      <c r="E51" s="6">
        <v>2762.8489909</v>
      </c>
      <c r="F51" s="6">
        <v>73.7468661708768</v>
      </c>
      <c r="G51" s="6">
        <v>26.2531338291232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10980.6500829</v>
      </c>
      <c r="E52" s="6">
        <v>4427.6591535999996</v>
      </c>
      <c r="F52" s="6">
        <v>71.2644711003623</v>
      </c>
      <c r="G52" s="6">
        <v>28.7355288996377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17512.703435899999</v>
      </c>
      <c r="E53" s="6">
        <v>5418.190165</v>
      </c>
      <c r="F53" s="6">
        <v>76.3716571220437</v>
      </c>
      <c r="G53" s="6">
        <v>23.6283428779563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15331.443911</v>
      </c>
      <c r="E54" s="6">
        <v>4749.5105191000002</v>
      </c>
      <c r="F54" s="6">
        <v>76.348183371300294</v>
      </c>
      <c r="G54" s="6">
        <v>23.651816628699699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16778.978532199999</v>
      </c>
      <c r="E55" s="6">
        <v>5487.7710686</v>
      </c>
      <c r="F55" s="6">
        <v>75.354413342830995</v>
      </c>
      <c r="G55" s="6">
        <v>24.645586657169002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19362.208322999999</v>
      </c>
      <c r="E56" s="6">
        <v>7231.3865314000004</v>
      </c>
      <c r="F56" s="6">
        <v>72.807788601007601</v>
      </c>
      <c r="G56" s="6">
        <v>27.192211398992399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8495.1240221999997</v>
      </c>
      <c r="E57" s="6">
        <v>3794.1305775999999</v>
      </c>
      <c r="F57" s="6">
        <v>69.126438493171506</v>
      </c>
      <c r="G57" s="6">
        <v>30.873561506828501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18835.0023253</v>
      </c>
      <c r="E58" s="6">
        <v>6198.3608514999996</v>
      </c>
      <c r="F58" s="6">
        <v>75.239600018089405</v>
      </c>
      <c r="G58" s="6">
        <v>24.760399981910599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12403.9500501</v>
      </c>
      <c r="E59" s="6">
        <v>3552.1519462000001</v>
      </c>
      <c r="F59" s="6">
        <v>77.737971673635002</v>
      </c>
      <c r="G59" s="6">
        <v>22.262028326365002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12288.2051183</v>
      </c>
      <c r="E60" s="6">
        <v>1776.7604282</v>
      </c>
      <c r="F60" s="6">
        <v>87.367474009617197</v>
      </c>
      <c r="G60" s="6">
        <v>12.632525990382801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1912</v>
      </c>
    </row>
    <row r="10" spans="1:7" x14ac:dyDescent="0.25">
      <c r="A10" t="s">
        <v>1921</v>
      </c>
    </row>
    <row r="11" spans="1:7" x14ac:dyDescent="0.25">
      <c r="A11" t="s">
        <v>1922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451115.17257900001</v>
      </c>
      <c r="E17" s="6">
        <v>315559.32410149998</v>
      </c>
      <c r="F17" s="6">
        <v>58.840508525092602</v>
      </c>
      <c r="G17" s="6">
        <v>41.159491474907398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438.52567320000003</v>
      </c>
      <c r="E28" s="6">
        <v>323.02919960000003</v>
      </c>
      <c r="F28" s="6">
        <v>57.5829383886256</v>
      </c>
      <c r="G28" s="6">
        <v>42.4170616113744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1030.5088963000001</v>
      </c>
      <c r="E29" s="6">
        <v>1244.7283723</v>
      </c>
      <c r="F29" s="6">
        <v>45.292370625332303</v>
      </c>
      <c r="G29" s="6">
        <v>54.707629374667697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31516.225124799999</v>
      </c>
      <c r="E30" s="6">
        <v>21577.2421966</v>
      </c>
      <c r="F30" s="6">
        <v>59.359892496787403</v>
      </c>
      <c r="G30" s="6">
        <v>40.640107503212597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10270.6929564</v>
      </c>
      <c r="E31" s="6">
        <v>11516.116431</v>
      </c>
      <c r="F31" s="6">
        <v>47.1417947151999</v>
      </c>
      <c r="G31" s="6">
        <v>52.8582052848001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16585.2312251</v>
      </c>
      <c r="E32" s="6">
        <v>10491.469152600001</v>
      </c>
      <c r="F32" s="6">
        <v>61.252778195822501</v>
      </c>
      <c r="G32" s="6">
        <v>38.747221804177599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2327.4933375999999</v>
      </c>
      <c r="E33" s="6">
        <v>2358.3380121999999</v>
      </c>
      <c r="F33" s="6">
        <v>49.670872975386601</v>
      </c>
      <c r="G33" s="6">
        <v>50.329127024613399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615.27714070000002</v>
      </c>
      <c r="E34" s="6">
        <v>317.515737</v>
      </c>
      <c r="F34" s="6">
        <v>65.960745992947196</v>
      </c>
      <c r="G34" s="6">
        <v>34.039254007052797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16050.309409900001</v>
      </c>
      <c r="E35" s="6">
        <v>8434.5018132000005</v>
      </c>
      <c r="F35" s="6">
        <v>65.5521060123897</v>
      </c>
      <c r="G35" s="6">
        <v>34.4478939876103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20795.667151000001</v>
      </c>
      <c r="E36" s="6">
        <v>9541.9130038999992</v>
      </c>
      <c r="F36" s="6">
        <v>68.547547447159104</v>
      </c>
      <c r="G36" s="6">
        <v>31.452452552840899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6737.6463112000001</v>
      </c>
      <c r="E37" s="6">
        <v>9367.8608179999992</v>
      </c>
      <c r="F37" s="6">
        <v>41.834425064357902</v>
      </c>
      <c r="G37" s="6">
        <v>58.165574935642098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22402.7188862</v>
      </c>
      <c r="E38" s="6">
        <v>13919.4863066</v>
      </c>
      <c r="F38" s="6">
        <v>61.6777499253839</v>
      </c>
      <c r="G38" s="6">
        <v>38.3222500746161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10810.1279161</v>
      </c>
      <c r="E39" s="6">
        <v>7403.5517307</v>
      </c>
      <c r="F39" s="6">
        <v>59.3516967780822</v>
      </c>
      <c r="G39" s="6">
        <v>40.6483032219178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17015.358028899998</v>
      </c>
      <c r="E40" s="6">
        <v>11530.9069332</v>
      </c>
      <c r="F40" s="6">
        <v>59.606249894656202</v>
      </c>
      <c r="G40" s="6">
        <v>40.393750105343798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16273.131896700001</v>
      </c>
      <c r="E41" s="6">
        <v>13337.2863383</v>
      </c>
      <c r="F41" s="6">
        <v>54.957453716289898</v>
      </c>
      <c r="G41" s="6">
        <v>45.042546283710102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17731.1889648</v>
      </c>
      <c r="E42" s="6">
        <v>10679.177872</v>
      </c>
      <c r="F42" s="6">
        <v>62.410982113165701</v>
      </c>
      <c r="G42" s="6">
        <v>37.589017886834299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14411.554304400001</v>
      </c>
      <c r="E43" s="6">
        <v>11041.8167682</v>
      </c>
      <c r="F43" s="6">
        <v>56.619432700267097</v>
      </c>
      <c r="G43" s="6">
        <v>43.380567299732903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13189.7609665</v>
      </c>
      <c r="E44" s="6">
        <v>12666.992804199999</v>
      </c>
      <c r="F44" s="6">
        <v>51.010892873358998</v>
      </c>
      <c r="G44" s="6">
        <v>48.989107126641002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26936.679285099999</v>
      </c>
      <c r="E45" s="6">
        <v>16769.0770897</v>
      </c>
      <c r="F45" s="6">
        <v>61.631879915551004</v>
      </c>
      <c r="G45" s="6">
        <v>38.368120084448996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15115.5506121</v>
      </c>
      <c r="E46" s="6">
        <v>4951.7408746000001</v>
      </c>
      <c r="F46" s="6">
        <v>75.3243187906955</v>
      </c>
      <c r="G46" s="6">
        <v>24.6756812093045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28208.1586728</v>
      </c>
      <c r="E47" s="6">
        <v>16800.2928933</v>
      </c>
      <c r="F47" s="6">
        <v>62.673026267906899</v>
      </c>
      <c r="G47" s="6">
        <v>37.326973732093101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29635.204772599998</v>
      </c>
      <c r="E48" s="6">
        <v>12923.997027900001</v>
      </c>
      <c r="F48" s="6">
        <v>69.632896104390397</v>
      </c>
      <c r="G48" s="6">
        <v>30.367103895609599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17853.8196957</v>
      </c>
      <c r="E49" s="6">
        <v>15593.123349900001</v>
      </c>
      <c r="F49" s="6">
        <v>53.3795261090347</v>
      </c>
      <c r="G49" s="6">
        <v>46.6204738909654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12349.865967199999</v>
      </c>
      <c r="E50" s="6">
        <v>10435.565087999999</v>
      </c>
      <c r="F50" s="6">
        <v>54.200712452098003</v>
      </c>
      <c r="G50" s="6">
        <v>45.799287547901997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5015.0470554000003</v>
      </c>
      <c r="E51" s="6">
        <v>5508.8355746999996</v>
      </c>
      <c r="F51" s="6">
        <v>47.6539622463686</v>
      </c>
      <c r="G51" s="6">
        <v>52.3460377536314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7756.1234522000004</v>
      </c>
      <c r="E52" s="6">
        <v>7652.1857842999998</v>
      </c>
      <c r="F52" s="6">
        <v>50.337277978734299</v>
      </c>
      <c r="G52" s="6">
        <v>49.662722021265701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12672.2168492</v>
      </c>
      <c r="E53" s="6">
        <v>10258.676751700001</v>
      </c>
      <c r="F53" s="6">
        <v>55.2626385598101</v>
      </c>
      <c r="G53" s="6">
        <v>44.7373614401899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12935.868198599999</v>
      </c>
      <c r="E54" s="6">
        <v>7145.0862315000004</v>
      </c>
      <c r="F54" s="6">
        <v>64.418592470933604</v>
      </c>
      <c r="G54" s="6">
        <v>35.581407529066396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12923.4195779</v>
      </c>
      <c r="E55" s="6">
        <v>9343.3300228999997</v>
      </c>
      <c r="F55" s="6">
        <v>58.039093309944498</v>
      </c>
      <c r="G55" s="6">
        <v>41.960906690055502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13796.73875</v>
      </c>
      <c r="E56" s="6">
        <v>12796.8561044</v>
      </c>
      <c r="F56" s="6">
        <v>51.879931335109802</v>
      </c>
      <c r="G56" s="6">
        <v>48.120068664890198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6802.0038117000004</v>
      </c>
      <c r="E57" s="6">
        <v>5487.2507881000001</v>
      </c>
      <c r="F57" s="6">
        <v>55.349197597474301</v>
      </c>
      <c r="G57" s="6">
        <v>44.650802402525699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16933.857448499999</v>
      </c>
      <c r="E58" s="6">
        <v>8099.5057282999996</v>
      </c>
      <c r="F58" s="6">
        <v>67.645155502692006</v>
      </c>
      <c r="G58" s="6">
        <v>32.354844497308001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8945.0488906999999</v>
      </c>
      <c r="E59" s="6">
        <v>7011.0531056</v>
      </c>
      <c r="F59" s="6">
        <v>56.0603641965577</v>
      </c>
      <c r="G59" s="6">
        <v>43.9396358034423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5034.1513494999999</v>
      </c>
      <c r="E60" s="6">
        <v>9030.8141969999997</v>
      </c>
      <c r="F60" s="6">
        <v>35.792134242040298</v>
      </c>
      <c r="G60" s="6">
        <v>64.207865757959695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1912</v>
      </c>
    </row>
    <row r="10" spans="1:7" x14ac:dyDescent="0.25">
      <c r="A10" t="s">
        <v>1925</v>
      </c>
    </row>
    <row r="11" spans="1:7" x14ac:dyDescent="0.25">
      <c r="A11" t="s">
        <v>1926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377028.31562519999</v>
      </c>
      <c r="E17" s="6">
        <v>389646.1810553</v>
      </c>
      <c r="F17" s="6">
        <v>49.177104137105601</v>
      </c>
      <c r="G17" s="6">
        <v>50.822895862894399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1928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314.00603760000001</v>
      </c>
      <c r="E28" s="6">
        <v>447.54883519999998</v>
      </c>
      <c r="F28" s="6">
        <v>41.2322274881517</v>
      </c>
      <c r="G28" s="6">
        <v>58.7677725118483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843.63262150000003</v>
      </c>
      <c r="E29" s="6">
        <v>1431.6046471</v>
      </c>
      <c r="F29" s="6">
        <v>37.078885492197699</v>
      </c>
      <c r="G29" s="6">
        <v>62.921114507802301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22206.445402000001</v>
      </c>
      <c r="E30" s="6">
        <v>30887.021919399998</v>
      </c>
      <c r="F30" s="6">
        <v>41.825193422712097</v>
      </c>
      <c r="G30" s="6">
        <v>58.174806577287903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7280.0144757999997</v>
      </c>
      <c r="E31" s="6">
        <v>14506.7949116</v>
      </c>
      <c r="F31" s="6">
        <v>33.414780229409203</v>
      </c>
      <c r="G31" s="6">
        <v>66.585219770590797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11855.714518299999</v>
      </c>
      <c r="E32" s="6">
        <v>15220.9858594</v>
      </c>
      <c r="F32" s="6">
        <v>43.7856694239753</v>
      </c>
      <c r="G32" s="6">
        <v>56.2143305760247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2062.7554687000002</v>
      </c>
      <c r="E33" s="6">
        <v>2623.0758811000001</v>
      </c>
      <c r="F33" s="6">
        <v>44.021120580621002</v>
      </c>
      <c r="G33" s="6">
        <v>55.978879419378998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408.12377020000002</v>
      </c>
      <c r="E34" s="6">
        <v>524.6691075</v>
      </c>
      <c r="F34" s="6">
        <v>43.7528823339985</v>
      </c>
      <c r="G34" s="6">
        <v>56.2471176660015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12821.233230899999</v>
      </c>
      <c r="E35" s="6">
        <v>11663.5779922</v>
      </c>
      <c r="F35" s="6">
        <v>52.3640272905348</v>
      </c>
      <c r="G35" s="6">
        <v>47.6359727094652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17941.758745300001</v>
      </c>
      <c r="E36" s="6">
        <v>12395.821409599999</v>
      </c>
      <c r="F36" s="6">
        <v>59.140375249744899</v>
      </c>
      <c r="G36" s="6">
        <v>40.859624750255101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5905.9558502</v>
      </c>
      <c r="E37" s="6">
        <v>10199.551278999999</v>
      </c>
      <c r="F37" s="6">
        <v>36.670412193927397</v>
      </c>
      <c r="G37" s="6">
        <v>63.329587806072603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18173.476532000001</v>
      </c>
      <c r="E38" s="6">
        <v>18148.728660799999</v>
      </c>
      <c r="F38" s="6">
        <v>50.034067137538401</v>
      </c>
      <c r="G38" s="6">
        <v>49.965932862461599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8497.1641629000005</v>
      </c>
      <c r="E39" s="6">
        <v>9716.5154839000006</v>
      </c>
      <c r="F39" s="6">
        <v>46.652649698891999</v>
      </c>
      <c r="G39" s="6">
        <v>53.347350301108001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13785.452178699999</v>
      </c>
      <c r="E40" s="6">
        <v>14760.812783400001</v>
      </c>
      <c r="F40" s="6">
        <v>48.291614321532201</v>
      </c>
      <c r="G40" s="6">
        <v>51.708385678467799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16695.244148400001</v>
      </c>
      <c r="E41" s="6">
        <v>12915.1740866</v>
      </c>
      <c r="F41" s="6">
        <v>56.383006872445797</v>
      </c>
      <c r="G41" s="6">
        <v>43.616993127554203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15505.5724718</v>
      </c>
      <c r="E42" s="6">
        <v>12904.794365</v>
      </c>
      <c r="F42" s="6">
        <v>54.5771638953834</v>
      </c>
      <c r="G42" s="6">
        <v>45.4228361046166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11509.459903700001</v>
      </c>
      <c r="E43" s="6">
        <v>13943.9111689</v>
      </c>
      <c r="F43" s="6">
        <v>45.2178215249833</v>
      </c>
      <c r="G43" s="6">
        <v>54.7821784750167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11089.0725203</v>
      </c>
      <c r="E44" s="6">
        <v>14767.681250400001</v>
      </c>
      <c r="F44" s="6">
        <v>42.886561161694502</v>
      </c>
      <c r="G44" s="6">
        <v>57.113438838305498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21456.364786800001</v>
      </c>
      <c r="E45" s="6">
        <v>22249.391587999999</v>
      </c>
      <c r="F45" s="6">
        <v>49.092766185763502</v>
      </c>
      <c r="G45" s="6">
        <v>50.907233814236498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13933.6523153</v>
      </c>
      <c r="E46" s="6">
        <v>6133.6391714000001</v>
      </c>
      <c r="F46" s="6">
        <v>69.434643556828803</v>
      </c>
      <c r="G46" s="6">
        <v>30.565356443171201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23605.087087600001</v>
      </c>
      <c r="E47" s="6">
        <v>21403.3644785</v>
      </c>
      <c r="F47" s="6">
        <v>52.445899083938201</v>
      </c>
      <c r="G47" s="6">
        <v>47.554100916061799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21982.9114157</v>
      </c>
      <c r="E48" s="6">
        <v>20576.290384799999</v>
      </c>
      <c r="F48" s="6">
        <v>51.6525463018476</v>
      </c>
      <c r="G48" s="6">
        <v>48.3474536981524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14512.4411979</v>
      </c>
      <c r="E49" s="6">
        <v>18934.501847700001</v>
      </c>
      <c r="F49" s="6">
        <v>43.389439740769198</v>
      </c>
      <c r="G49" s="6">
        <v>56.610560259230802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9677.6923502000009</v>
      </c>
      <c r="E50" s="6">
        <v>13107.738705</v>
      </c>
      <c r="F50" s="6">
        <v>42.473158952994197</v>
      </c>
      <c r="G50" s="6">
        <v>57.526841047005803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4635.4638591000003</v>
      </c>
      <c r="E51" s="6">
        <v>5888.4187709999997</v>
      </c>
      <c r="F51" s="6">
        <v>44.047088152065001</v>
      </c>
      <c r="G51" s="6">
        <v>55.952911847934999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9067.4552005999994</v>
      </c>
      <c r="E52" s="6">
        <v>6340.8540358999999</v>
      </c>
      <c r="F52" s="6">
        <v>58.847827243241902</v>
      </c>
      <c r="G52" s="6">
        <v>41.152172756758098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12650.899609800001</v>
      </c>
      <c r="E53" s="6">
        <v>10279.9939911</v>
      </c>
      <c r="F53" s="6">
        <v>55.169675591288197</v>
      </c>
      <c r="G53" s="6">
        <v>44.830324408711803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10990.502118799999</v>
      </c>
      <c r="E54" s="6">
        <v>9090.4523112999996</v>
      </c>
      <c r="F54" s="6">
        <v>54.730974850109597</v>
      </c>
      <c r="G54" s="6">
        <v>45.269025149890403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10274.2153421</v>
      </c>
      <c r="E55" s="6">
        <v>11992.5342587</v>
      </c>
      <c r="F55" s="6">
        <v>46.141513810039299</v>
      </c>
      <c r="G55" s="6">
        <v>53.858486189960701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12383.8676137</v>
      </c>
      <c r="E56" s="6">
        <v>14209.7272407</v>
      </c>
      <c r="F56" s="6">
        <v>46.567106408523202</v>
      </c>
      <c r="G56" s="6">
        <v>53.432893591476798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6093.3025897999996</v>
      </c>
      <c r="E57" s="6">
        <v>6195.95201</v>
      </c>
      <c r="F57" s="6">
        <v>49.582361080705098</v>
      </c>
      <c r="G57" s="6">
        <v>50.417638919294902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14841.071125</v>
      </c>
      <c r="E58" s="6">
        <v>10192.292051799999</v>
      </c>
      <c r="F58" s="6">
        <v>59.285166839884099</v>
      </c>
      <c r="G58" s="6">
        <v>40.714833160115901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8574.6567668999996</v>
      </c>
      <c r="E59" s="6">
        <v>7381.4452294000002</v>
      </c>
      <c r="F59" s="6">
        <v>53.739044591770302</v>
      </c>
      <c r="G59" s="6">
        <v>46.260955408229798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5453.6502075999997</v>
      </c>
      <c r="E60" s="6">
        <v>8611.3153388999999</v>
      </c>
      <c r="F60" s="6">
        <v>38.774714303918898</v>
      </c>
      <c r="G60" s="6">
        <v>61.225285696081102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1898</v>
      </c>
    </row>
    <row r="9" spans="1:7" x14ac:dyDescent="0.25">
      <c r="A9" t="s">
        <v>1912</v>
      </c>
    </row>
    <row r="10" spans="1:7" x14ac:dyDescent="0.25">
      <c r="A10" t="s">
        <v>1573</v>
      </c>
    </row>
    <row r="11" spans="1:7" x14ac:dyDescent="0.25">
      <c r="A11" t="s">
        <v>1929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11723.586756500001</v>
      </c>
      <c r="E17" s="6">
        <v>754950.90992400004</v>
      </c>
      <c r="F17" s="6">
        <v>1.5291478726969601</v>
      </c>
      <c r="G17" s="6">
        <v>98.470852127303004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1931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46.920442399999999</v>
      </c>
      <c r="E28" s="6">
        <v>714.63443040000004</v>
      </c>
      <c r="F28" s="6">
        <v>6.1611374407582904</v>
      </c>
      <c r="G28" s="6">
        <v>93.838862559241704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38.9031369</v>
      </c>
      <c r="E29" s="6">
        <v>2236.3341316999999</v>
      </c>
      <c r="F29" s="6">
        <v>1.7098496687309399</v>
      </c>
      <c r="G29" s="6">
        <v>98.290150331269103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775.37890549999997</v>
      </c>
      <c r="E30" s="6">
        <v>52318.088415899998</v>
      </c>
      <c r="F30" s="6">
        <v>1.4604035950529699</v>
      </c>
      <c r="G30" s="6">
        <v>98.539596404947005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240.8032426</v>
      </c>
      <c r="E31" s="6">
        <v>21546.006144800001</v>
      </c>
      <c r="F31" s="6">
        <v>1.1052708008693699</v>
      </c>
      <c r="G31" s="6">
        <v>98.894729199130595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133.1347734</v>
      </c>
      <c r="E32" s="6">
        <v>26943.565604300002</v>
      </c>
      <c r="F32" s="6">
        <v>0.49169496852595801</v>
      </c>
      <c r="G32" s="6">
        <v>99.508305031473995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118.708077</v>
      </c>
      <c r="E33" s="6">
        <v>4567.1232728000004</v>
      </c>
      <c r="F33" s="6">
        <v>2.5333407913852199</v>
      </c>
      <c r="G33" s="6">
        <v>97.4666592086148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932.79287769999996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493.72847780000001</v>
      </c>
      <c r="E35" s="6">
        <v>23991.082745299998</v>
      </c>
      <c r="F35" s="6">
        <v>2.0164683864672601</v>
      </c>
      <c r="G35" s="6">
        <v>97.983531613532705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71.620173100000002</v>
      </c>
      <c r="E36" s="6">
        <v>30265.959981799999</v>
      </c>
      <c r="F36" s="6">
        <v>0.23607740872645799</v>
      </c>
      <c r="G36" s="6">
        <v>99.763922591273598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476.95176739999999</v>
      </c>
      <c r="E37" s="6">
        <v>15628.555361799999</v>
      </c>
      <c r="F37" s="6">
        <v>2.9614203612084</v>
      </c>
      <c r="G37" s="6">
        <v>97.038579638791603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504.88404370000001</v>
      </c>
      <c r="E38" s="6">
        <v>35817.321149099997</v>
      </c>
      <c r="F38" s="6">
        <v>1.39001484359237</v>
      </c>
      <c r="G38" s="6">
        <v>98.609985156407603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277.43766160000001</v>
      </c>
      <c r="E39" s="6">
        <v>17936.241985199998</v>
      </c>
      <c r="F39" s="6">
        <v>1.52323784638841</v>
      </c>
      <c r="G39" s="6">
        <v>98.476762153611602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872.53562850000003</v>
      </c>
      <c r="E40" s="6">
        <v>27673.7293336</v>
      </c>
      <c r="F40" s="6">
        <v>3.0565666985100801</v>
      </c>
      <c r="G40" s="6">
        <v>96.943433301489904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63.929467600000002</v>
      </c>
      <c r="E41" s="6">
        <v>29546.488767399998</v>
      </c>
      <c r="F41" s="6">
        <v>0.21590194063667201</v>
      </c>
      <c r="G41" s="6">
        <v>99.784098059363302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313.13614690000003</v>
      </c>
      <c r="E42" s="6">
        <v>28097.2306899</v>
      </c>
      <c r="F42" s="6">
        <v>1.1021897348203</v>
      </c>
      <c r="G42" s="6">
        <v>98.8978102651797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268.78300130000002</v>
      </c>
      <c r="E43" s="6">
        <v>25184.588071300001</v>
      </c>
      <c r="F43" s="6">
        <v>1.0559819386334199</v>
      </c>
      <c r="G43" s="6">
        <v>98.944018061366606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214.4302989</v>
      </c>
      <c r="E44" s="6">
        <v>25642.323471799999</v>
      </c>
      <c r="F44" s="6">
        <v>0.82930092772506203</v>
      </c>
      <c r="G44" s="6">
        <v>99.170699072274999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1285.7522613000001</v>
      </c>
      <c r="E45" s="6">
        <v>42420.004113499999</v>
      </c>
      <c r="F45" s="6">
        <v>2.9418373412279899</v>
      </c>
      <c r="G45" s="6">
        <v>97.058162658772005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665.64955970000005</v>
      </c>
      <c r="E46" s="6">
        <v>19401.641927000001</v>
      </c>
      <c r="F46" s="6">
        <v>3.3170872119995498</v>
      </c>
      <c r="G46" s="6">
        <v>96.682912788000493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614.24099760000001</v>
      </c>
      <c r="E47" s="6">
        <v>44394.210568499999</v>
      </c>
      <c r="F47" s="6">
        <v>1.3647236823908899</v>
      </c>
      <c r="G47" s="6">
        <v>98.635276317609097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388.02449899999999</v>
      </c>
      <c r="E48" s="6">
        <v>42171.1773015</v>
      </c>
      <c r="F48" s="6">
        <v>0.911728797966886</v>
      </c>
      <c r="G48" s="6">
        <v>99.088271202033098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787.49554250000006</v>
      </c>
      <c r="E49" s="6">
        <v>32659.4475031</v>
      </c>
      <c r="F49" s="6">
        <v>2.3544619352099398</v>
      </c>
      <c r="G49" s="6">
        <v>97.645538064790102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218.60971140000001</v>
      </c>
      <c r="E50" s="6">
        <v>22566.821343799998</v>
      </c>
      <c r="F50" s="6">
        <v>0.95942758717355803</v>
      </c>
      <c r="G50" s="6">
        <v>99.040572412826407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346.3447243</v>
      </c>
      <c r="E51" s="6">
        <v>10177.5379058</v>
      </c>
      <c r="F51" s="6">
        <v>3.2910356041923001</v>
      </c>
      <c r="G51" s="6">
        <v>96.708964395807698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543.59752939999998</v>
      </c>
      <c r="E52" s="6">
        <v>14864.711707099999</v>
      </c>
      <c r="F52" s="6">
        <v>3.5279505431543301</v>
      </c>
      <c r="G52" s="6">
        <v>96.472049456845696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184.1362359</v>
      </c>
      <c r="E53" s="6">
        <v>22746.757365000001</v>
      </c>
      <c r="F53" s="6">
        <v>0.80300505991957005</v>
      </c>
      <c r="G53" s="6">
        <v>99.196994940080401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335.0780254</v>
      </c>
      <c r="E54" s="6">
        <v>19745.8764047</v>
      </c>
      <c r="F54" s="6">
        <v>1.6686359533675399</v>
      </c>
      <c r="G54" s="6">
        <v>98.331364046632501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331.58715549999999</v>
      </c>
      <c r="E55" s="6">
        <v>21935.1624453</v>
      </c>
      <c r="F55" s="6">
        <v>1.48915832550651</v>
      </c>
      <c r="G55" s="6">
        <v>98.510841674493506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389.43502000000001</v>
      </c>
      <c r="E56" s="6">
        <v>26204.159834400001</v>
      </c>
      <c r="F56" s="6">
        <v>1.4643940472589601</v>
      </c>
      <c r="G56" s="6">
        <v>98.535605952740994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212.13250529999999</v>
      </c>
      <c r="E57" s="6">
        <v>12077.1220945</v>
      </c>
      <c r="F57" s="6">
        <v>1.7261625070690001</v>
      </c>
      <c r="G57" s="6">
        <v>98.273837492930994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141.8636472</v>
      </c>
      <c r="E58" s="6">
        <v>24891.499529600002</v>
      </c>
      <c r="F58" s="6">
        <v>0.56669831455756603</v>
      </c>
      <c r="G58" s="6">
        <v>99.433301685442402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279.98802480000001</v>
      </c>
      <c r="E59" s="6">
        <v>15676.113971500001</v>
      </c>
      <c r="F59" s="6">
        <v>1.75473950257353</v>
      </c>
      <c r="G59" s="6">
        <v>98.2452604974265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88.366072599999995</v>
      </c>
      <c r="E60" s="6">
        <v>13976.5994739</v>
      </c>
      <c r="F60" s="6">
        <v>0.62827080740336005</v>
      </c>
      <c r="G60" s="6">
        <v>99.371729192596604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1932</v>
      </c>
    </row>
    <row r="9" spans="1:7" x14ac:dyDescent="0.25">
      <c r="A9" t="s">
        <v>1933</v>
      </c>
    </row>
    <row r="10" spans="1:7" x14ac:dyDescent="0.25">
      <c r="A10" t="s">
        <v>4</v>
      </c>
    </row>
    <row r="11" spans="1:7" x14ac:dyDescent="0.25">
      <c r="A11" t="s">
        <v>1934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214534.03451210001</v>
      </c>
      <c r="E17" s="6">
        <v>6933643.8248709003</v>
      </c>
      <c r="F17" s="6">
        <v>3.00124085791309</v>
      </c>
      <c r="G17" s="6">
        <v>96.998759142086897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1936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83.013090399999996</v>
      </c>
      <c r="E28" s="6">
        <v>3269.9939088000001</v>
      </c>
      <c r="F28" s="6">
        <v>2.4757804090419802</v>
      </c>
      <c r="G28" s="6">
        <v>97.524219590957998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551.92682219999995</v>
      </c>
      <c r="E29" s="6">
        <v>23474.4090235</v>
      </c>
      <c r="F29" s="6">
        <v>2.2971743412917398</v>
      </c>
      <c r="G29" s="6">
        <v>97.702825658708306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11672.531085000001</v>
      </c>
      <c r="E30" s="6">
        <v>357843.53533370001</v>
      </c>
      <c r="F30" s="6">
        <v>3.15886970710871</v>
      </c>
      <c r="G30" s="6">
        <v>96.841130292891293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4715.2285416000004</v>
      </c>
      <c r="E31" s="6">
        <v>194649.22432569999</v>
      </c>
      <c r="F31" s="6">
        <v>2.3651300288414601</v>
      </c>
      <c r="G31" s="6">
        <v>97.634869971158494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11661.3753366</v>
      </c>
      <c r="E32" s="6">
        <v>233429.83966190001</v>
      </c>
      <c r="F32" s="6">
        <v>4.7579736126696197</v>
      </c>
      <c r="G32" s="6">
        <v>95.242026387330398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910.19782840000005</v>
      </c>
      <c r="E33" s="6">
        <v>28607.387178000001</v>
      </c>
      <c r="F33" s="6">
        <v>3.0835782405730399</v>
      </c>
      <c r="G33" s="6">
        <v>96.916421759426996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310.98207869999999</v>
      </c>
      <c r="E34" s="6">
        <v>11530.322764799999</v>
      </c>
      <c r="F34" s="6">
        <v>2.62624839753793</v>
      </c>
      <c r="G34" s="6">
        <v>97.373751602462093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6855.6092814000003</v>
      </c>
      <c r="E35" s="6">
        <v>249601.41537150001</v>
      </c>
      <c r="F35" s="6">
        <v>2.6732000383606902</v>
      </c>
      <c r="G35" s="6">
        <v>97.326799961639296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2622.3409542999998</v>
      </c>
      <c r="E36" s="6">
        <v>168437.83368469999</v>
      </c>
      <c r="F36" s="6">
        <v>1.53299326382316</v>
      </c>
      <c r="G36" s="6">
        <v>98.467006736176799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5774.1837291000002</v>
      </c>
      <c r="E37" s="6">
        <v>259803.55558740001</v>
      </c>
      <c r="F37" s="6">
        <v>2.1741971838304801</v>
      </c>
      <c r="G37" s="6">
        <v>97.825802816169499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6397.9832569</v>
      </c>
      <c r="E38" s="6">
        <v>358643.93445609999</v>
      </c>
      <c r="F38" s="6">
        <v>1.7526708431140099</v>
      </c>
      <c r="G38" s="6">
        <v>98.247329156885996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3674.7166616</v>
      </c>
      <c r="E39" s="6">
        <v>221918.86256859999</v>
      </c>
      <c r="F39" s="6">
        <v>1.6289101286212799</v>
      </c>
      <c r="G39" s="6">
        <v>98.3710898713787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7137.8048552</v>
      </c>
      <c r="E40" s="6">
        <v>239684.51139989999</v>
      </c>
      <c r="F40" s="6">
        <v>2.8918798605806799</v>
      </c>
      <c r="G40" s="6">
        <v>97.108120139419299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4289.4044972000002</v>
      </c>
      <c r="E41" s="6">
        <v>220814.2514217</v>
      </c>
      <c r="F41" s="6">
        <v>1.90552413717589</v>
      </c>
      <c r="G41" s="6">
        <v>98.094475862824098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5502.8453470000004</v>
      </c>
      <c r="E42" s="6">
        <v>226290.7014284</v>
      </c>
      <c r="F42" s="6">
        <v>2.3740287094066801</v>
      </c>
      <c r="G42" s="6">
        <v>97.625971290593299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5929.2948589999996</v>
      </c>
      <c r="E43" s="6">
        <v>246959.7522701</v>
      </c>
      <c r="F43" s="6">
        <v>2.3446230377755701</v>
      </c>
      <c r="G43" s="6">
        <v>97.655376962224395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12876.912469499999</v>
      </c>
      <c r="E44" s="6">
        <v>308545.10642299999</v>
      </c>
      <c r="F44" s="6">
        <v>4.0062322157856602</v>
      </c>
      <c r="G44" s="6">
        <v>95.993767784214299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7415.9675630000002</v>
      </c>
      <c r="E45" s="6">
        <v>280125.70866629999</v>
      </c>
      <c r="F45" s="6">
        <v>2.5790931110404101</v>
      </c>
      <c r="G45" s="6">
        <v>97.420906888959607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6581.3026883000002</v>
      </c>
      <c r="E46" s="6">
        <v>142494.5031301</v>
      </c>
      <c r="F46" s="6">
        <v>4.4147356119725796</v>
      </c>
      <c r="G46" s="6">
        <v>95.585264388027397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11974.6530487</v>
      </c>
      <c r="E47" s="6">
        <v>373350.32727060001</v>
      </c>
      <c r="F47" s="6">
        <v>3.1076762889281602</v>
      </c>
      <c r="G47" s="6">
        <v>96.892323711071796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7372.9445151999998</v>
      </c>
      <c r="E48" s="6">
        <v>290667.5882532</v>
      </c>
      <c r="F48" s="6">
        <v>2.47380597756794</v>
      </c>
      <c r="G48" s="6">
        <v>97.526194022432094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6415.372402</v>
      </c>
      <c r="E49" s="6">
        <v>193420.961537</v>
      </c>
      <c r="F49" s="6">
        <v>3.2103132976600199</v>
      </c>
      <c r="G49" s="6">
        <v>96.789686702340006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8813.3247018999991</v>
      </c>
      <c r="E50" s="6">
        <v>171532.81610679999</v>
      </c>
      <c r="F50" s="6">
        <v>4.8868939819724897</v>
      </c>
      <c r="G50" s="6">
        <v>95.113106018027494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8985.7548370000004</v>
      </c>
      <c r="E51" s="6">
        <v>130058.9444769</v>
      </c>
      <c r="F51" s="6">
        <v>6.4624936307095302</v>
      </c>
      <c r="G51" s="6">
        <v>93.537506369290497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15481.834236799999</v>
      </c>
      <c r="E52" s="6">
        <v>248729.70198799999</v>
      </c>
      <c r="F52" s="6">
        <v>5.8596359788118901</v>
      </c>
      <c r="G52" s="6">
        <v>94.140364021188105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9483.7761379000003</v>
      </c>
      <c r="E53" s="6">
        <v>252450.77067180001</v>
      </c>
      <c r="F53" s="6">
        <v>3.6206664044167201</v>
      </c>
      <c r="G53" s="6">
        <v>96.379333595583304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5451.1551387</v>
      </c>
      <c r="E54" s="6">
        <v>201762.8487187</v>
      </c>
      <c r="F54" s="6">
        <v>2.6306885814780001</v>
      </c>
      <c r="G54" s="6">
        <v>97.369311418522003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8097.5432724000002</v>
      </c>
      <c r="E55" s="6">
        <v>252313.8257252</v>
      </c>
      <c r="F55" s="6">
        <v>3.1095198737174301</v>
      </c>
      <c r="G55" s="6">
        <v>96.890480126282597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8284.5474448000004</v>
      </c>
      <c r="E56" s="6">
        <v>341686.82593589998</v>
      </c>
      <c r="F56" s="6">
        <v>2.3672071703384798</v>
      </c>
      <c r="G56" s="6">
        <v>97.632792829661497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6194.6017425999999</v>
      </c>
      <c r="E57" s="6">
        <v>179551.93543690001</v>
      </c>
      <c r="F57" s="6">
        <v>3.3349756268208202</v>
      </c>
      <c r="G57" s="6">
        <v>96.665024373179193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6508.7403599999998</v>
      </c>
      <c r="E58" s="6">
        <v>229348.623819</v>
      </c>
      <c r="F58" s="6">
        <v>2.7596087078545901</v>
      </c>
      <c r="G58" s="6">
        <v>97.240391292145404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4394.5306945000002</v>
      </c>
      <c r="E59" s="6">
        <v>157300.99843470001</v>
      </c>
      <c r="F59" s="6">
        <v>2.7177812015993501</v>
      </c>
      <c r="G59" s="6">
        <v>97.282218798400706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2111.6350342000001</v>
      </c>
      <c r="E60" s="6">
        <v>135342.80789200001</v>
      </c>
      <c r="F60" s="6">
        <v>1.5362435649560999</v>
      </c>
      <c r="G60" s="6">
        <v>98.463756435043905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1937</v>
      </c>
    </row>
    <row r="9" spans="1:7" x14ac:dyDescent="0.25">
      <c r="A9" t="s">
        <v>1938</v>
      </c>
    </row>
    <row r="10" spans="1:7" x14ac:dyDescent="0.25">
      <c r="A10" t="s">
        <v>1939</v>
      </c>
    </row>
    <row r="11" spans="1:7" x14ac:dyDescent="0.25">
      <c r="A11" t="s">
        <v>1940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38657.055491699997</v>
      </c>
      <c r="E17" s="6">
        <v>7818797.9444388002</v>
      </c>
      <c r="F17" s="6">
        <v>0.49197934308299501</v>
      </c>
      <c r="G17" s="6">
        <v>99.508020656916997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1942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3582.1953140000001</v>
      </c>
      <c r="F28" s="6">
        <v>5.0352467270896303E-2</v>
      </c>
      <c r="G28" s="6">
        <v>99.949647532729102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10.0706127</v>
      </c>
      <c r="E29" s="6">
        <v>26087.801658299999</v>
      </c>
      <c r="F29" s="6">
        <v>3.8587868755839097E-2</v>
      </c>
      <c r="G29" s="6">
        <v>99.961412131244202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869.07998599999996</v>
      </c>
      <c r="E30" s="6">
        <v>422884.46234680002</v>
      </c>
      <c r="F30" s="6">
        <v>0.20509090761003201</v>
      </c>
      <c r="G30" s="6">
        <v>99.79490909239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147.08985229999999</v>
      </c>
      <c r="E31" s="6">
        <v>225863.51586479999</v>
      </c>
      <c r="F31" s="6">
        <v>6.5080951326732903E-2</v>
      </c>
      <c r="G31" s="6">
        <v>99.934919048673294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104.9300896</v>
      </c>
      <c r="E32" s="6">
        <v>271763.11182749999</v>
      </c>
      <c r="F32" s="6">
        <v>3.8595963269561502E-2</v>
      </c>
      <c r="G32" s="6">
        <v>99.9614040367304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78.875599899999997</v>
      </c>
      <c r="E33" s="6">
        <v>36368.275232400003</v>
      </c>
      <c r="F33" s="6">
        <v>0.216410880134146</v>
      </c>
      <c r="G33" s="6">
        <v>99.783589119865894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115.45775690000001</v>
      </c>
      <c r="E34" s="6">
        <v>12476.889342</v>
      </c>
      <c r="F34" s="6">
        <v>0.91688829725862397</v>
      </c>
      <c r="G34" s="6">
        <v>99.083111702741405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2285.0376698</v>
      </c>
      <c r="E35" s="6">
        <v>268433.33222079999</v>
      </c>
      <c r="F35" s="6">
        <v>0.84406450538373401</v>
      </c>
      <c r="G35" s="6">
        <v>99.155935494616301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2609.6993831</v>
      </c>
      <c r="E36" s="6">
        <v>178768.300613</v>
      </c>
      <c r="F36" s="6">
        <v>1.4388180392087899</v>
      </c>
      <c r="G36" s="6">
        <v>98.561181960791203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447.30450569999999</v>
      </c>
      <c r="E37" s="6">
        <v>296654.69549040002</v>
      </c>
      <c r="F37" s="6">
        <v>0.15055587162182399</v>
      </c>
      <c r="G37" s="6">
        <v>99.849444128378195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939.5816724</v>
      </c>
      <c r="E38" s="6">
        <v>395590.45780889998</v>
      </c>
      <c r="F38" s="6">
        <v>0.23695094415269599</v>
      </c>
      <c r="G38" s="6">
        <v>99.763049055847304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342.6429157</v>
      </c>
      <c r="E39" s="6">
        <v>245503.4470093</v>
      </c>
      <c r="F39" s="6">
        <v>0.13937293686652899</v>
      </c>
      <c r="G39" s="6">
        <v>99.860627063133506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1156.6180597</v>
      </c>
      <c r="E40" s="6">
        <v>266751.28437780001</v>
      </c>
      <c r="F40" s="6">
        <v>0.43172226320193202</v>
      </c>
      <c r="G40" s="6">
        <v>99.568277736798095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204.63864989999999</v>
      </c>
      <c r="E41" s="6">
        <v>270210.45890530001</v>
      </c>
      <c r="F41" s="6">
        <v>7.5675748784043803E-2</v>
      </c>
      <c r="G41" s="6">
        <v>99.924324251216007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478.73839570000001</v>
      </c>
      <c r="E42" s="6">
        <v>261011.6110873</v>
      </c>
      <c r="F42" s="6">
        <v>0.18308071278596999</v>
      </c>
      <c r="G42" s="6">
        <v>99.816919287214006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208.7972235</v>
      </c>
      <c r="E43" s="6">
        <v>288452.39906660002</v>
      </c>
      <c r="F43" s="6">
        <v>7.2332972420083103E-2</v>
      </c>
      <c r="G43" s="6">
        <v>99.927667027579901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0</v>
      </c>
      <c r="E44" s="6">
        <v>352577.5535556</v>
      </c>
      <c r="F44" s="6">
        <v>0</v>
      </c>
      <c r="G44" s="6">
        <v>100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1884.0039165999999</v>
      </c>
      <c r="E45" s="6">
        <v>315667.62654819997</v>
      </c>
      <c r="F45" s="6">
        <v>0.59329058202043705</v>
      </c>
      <c r="G45" s="6">
        <v>99.406709417979599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633.79458409999995</v>
      </c>
      <c r="E46" s="6">
        <v>163471.645043</v>
      </c>
      <c r="F46" s="6">
        <v>0.38621180720162801</v>
      </c>
      <c r="G46" s="6">
        <v>99.613788192798395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200.39228069999999</v>
      </c>
      <c r="E47" s="6">
        <v>436885.92263520003</v>
      </c>
      <c r="F47" s="6">
        <v>4.58473015195082E-2</v>
      </c>
      <c r="G47" s="6">
        <v>99.954152698480499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310.1405603</v>
      </c>
      <c r="E48" s="6">
        <v>321674.05630529998</v>
      </c>
      <c r="F48" s="6">
        <v>9.6321671473043199E-2</v>
      </c>
      <c r="G48" s="6">
        <v>99.903678328526993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714.08558549999998</v>
      </c>
      <c r="E49" s="6">
        <v>222168.26818419999</v>
      </c>
      <c r="F49" s="6">
        <v>0.32038677509564101</v>
      </c>
      <c r="G49" s="6">
        <v>99.679613224904401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544.7471256</v>
      </c>
      <c r="E50" s="6">
        <v>213702.27586689999</v>
      </c>
      <c r="F50" s="6">
        <v>0.25426123452789801</v>
      </c>
      <c r="G50" s="6">
        <v>99.745738765472097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5363.7152722000001</v>
      </c>
      <c r="E51" s="6">
        <v>140113.0468369</v>
      </c>
      <c r="F51" s="6">
        <v>3.6869911004600802</v>
      </c>
      <c r="G51" s="6">
        <v>96.313008899539895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9306.9760619000008</v>
      </c>
      <c r="E52" s="6">
        <v>261736.7503899</v>
      </c>
      <c r="F52" s="6">
        <v>3.43375446601789</v>
      </c>
      <c r="G52" s="6">
        <v>96.566245533982098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1062.4273665999999</v>
      </c>
      <c r="E53" s="6">
        <v>286569.03255</v>
      </c>
      <c r="F53" s="6">
        <v>0.36937105798790398</v>
      </c>
      <c r="G53" s="6">
        <v>99.630628942012095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2673.9418534000001</v>
      </c>
      <c r="E54" s="6">
        <v>213044.649729</v>
      </c>
      <c r="F54" s="6">
        <v>1.2395509509798599</v>
      </c>
      <c r="G54" s="6">
        <v>98.760449049020096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388.61967290000001</v>
      </c>
      <c r="E55" s="6">
        <v>288595.38032310002</v>
      </c>
      <c r="F55" s="6">
        <v>0.13447792019813501</v>
      </c>
      <c r="G55" s="6">
        <v>99.865522079801906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1031.2154321</v>
      </c>
      <c r="E56" s="6">
        <v>376120.9890156</v>
      </c>
      <c r="F56" s="6">
        <v>0.27342155764676201</v>
      </c>
      <c r="G56" s="6">
        <v>99.726578442353201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1654.9028122</v>
      </c>
      <c r="E57" s="6">
        <v>188713.76332699999</v>
      </c>
      <c r="F57" s="6">
        <v>0.86931470696438795</v>
      </c>
      <c r="G57" s="6">
        <v>99.130685293035597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682.41519389999996</v>
      </c>
      <c r="E58" s="6">
        <v>253307.58480069999</v>
      </c>
      <c r="F58" s="6">
        <v>0.26867797705205299</v>
      </c>
      <c r="G58" s="6">
        <v>99.731322022947893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1584.6798795</v>
      </c>
      <c r="E59" s="6">
        <v>166815.32011860001</v>
      </c>
      <c r="F59" s="6">
        <v>0.94102130612700696</v>
      </c>
      <c r="G59" s="6">
        <v>99.058978693873001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620.63088889999995</v>
      </c>
      <c r="E60" s="6">
        <v>147231.8410444</v>
      </c>
      <c r="F60" s="6">
        <v>0.41976362030658698</v>
      </c>
      <c r="G60" s="6">
        <v>99.580236379693403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1937</v>
      </c>
    </row>
    <row r="9" spans="1:7" x14ac:dyDescent="0.25">
      <c r="A9" t="s">
        <v>1938</v>
      </c>
    </row>
    <row r="10" spans="1:7" x14ac:dyDescent="0.25">
      <c r="A10" t="s">
        <v>1943</v>
      </c>
    </row>
    <row r="11" spans="1:7" x14ac:dyDescent="0.25">
      <c r="A11" t="s">
        <v>1944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450436.6907721</v>
      </c>
      <c r="E17" s="6">
        <v>7407018.3091583997</v>
      </c>
      <c r="F17" s="6">
        <v>5.7326028691998099</v>
      </c>
      <c r="G17" s="6">
        <v>94.267397130800205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1946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3580.3906815999999</v>
      </c>
      <c r="F28" s="6">
        <v>0.100704934541793</v>
      </c>
      <c r="G28" s="6">
        <v>99.899295065458205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2.517836</v>
      </c>
      <c r="E29" s="6">
        <v>26095.354435000001</v>
      </c>
      <c r="F29" s="6">
        <v>9.6476677249962006E-3</v>
      </c>
      <c r="G29" s="6">
        <v>99.990352332274995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2036.843138</v>
      </c>
      <c r="E30" s="6">
        <v>421716.69919479999</v>
      </c>
      <c r="F30" s="6">
        <v>0.48066692889149698</v>
      </c>
      <c r="G30" s="6">
        <v>99.519333071108505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79.2611761</v>
      </c>
      <c r="E31" s="6">
        <v>225931.344541</v>
      </c>
      <c r="F31" s="6">
        <v>3.5069671110572603E-2</v>
      </c>
      <c r="G31" s="6">
        <v>99.964930328889395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380.12406829999998</v>
      </c>
      <c r="E32" s="6">
        <v>271487.91784880002</v>
      </c>
      <c r="F32" s="6">
        <v>0.139819327648636</v>
      </c>
      <c r="G32" s="6">
        <v>99.860180672351404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535.84863489999998</v>
      </c>
      <c r="E33" s="6">
        <v>35911.3021974</v>
      </c>
      <c r="F33" s="6">
        <v>1.47020719771907</v>
      </c>
      <c r="G33" s="6">
        <v>98.529792802280895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2613.2579436999999</v>
      </c>
      <c r="E34" s="6">
        <v>9979.0891551999994</v>
      </c>
      <c r="F34" s="6">
        <v>20.752747070705201</v>
      </c>
      <c r="G34" s="6">
        <v>79.247252929294802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59267.622556900002</v>
      </c>
      <c r="E35" s="6">
        <v>211450.74733370001</v>
      </c>
      <c r="F35" s="6">
        <v>21.892722899022601</v>
      </c>
      <c r="G35" s="6">
        <v>78.107277100977399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11499.2970095</v>
      </c>
      <c r="E36" s="6">
        <v>169878.70298659999</v>
      </c>
      <c r="F36" s="6">
        <v>6.3399624043419003</v>
      </c>
      <c r="G36" s="6">
        <v>93.660037595658096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2037.6632497999999</v>
      </c>
      <c r="E37" s="6">
        <v>295064.33674629999</v>
      </c>
      <c r="F37" s="6">
        <v>0.68584635910453295</v>
      </c>
      <c r="G37" s="6">
        <v>99.314153640895498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10578.625918</v>
      </c>
      <c r="E38" s="6">
        <v>385951.41356329998</v>
      </c>
      <c r="F38" s="6">
        <v>2.6677993757642899</v>
      </c>
      <c r="G38" s="6">
        <v>97.332200624235696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3283.9305347999998</v>
      </c>
      <c r="E39" s="6">
        <v>242562.15939019999</v>
      </c>
      <c r="F39" s="6">
        <v>1.3357668351779901</v>
      </c>
      <c r="G39" s="6">
        <v>98.664233164821994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11445.701258999999</v>
      </c>
      <c r="E40" s="6">
        <v>256462.20117849999</v>
      </c>
      <c r="F40" s="6">
        <v>4.2722522011720603</v>
      </c>
      <c r="G40" s="6">
        <v>95.727747798827906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768.0351349</v>
      </c>
      <c r="E41" s="6">
        <v>269647.06242029998</v>
      </c>
      <c r="F41" s="6">
        <v>0.28402080425380899</v>
      </c>
      <c r="G41" s="6">
        <v>99.715979195746201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970.90985179999996</v>
      </c>
      <c r="E42" s="6">
        <v>260519.43963119999</v>
      </c>
      <c r="F42" s="6">
        <v>0.371298540737589</v>
      </c>
      <c r="G42" s="6">
        <v>99.628701459262402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745.32495419999998</v>
      </c>
      <c r="E43" s="6">
        <v>287915.87133589998</v>
      </c>
      <c r="F43" s="6">
        <v>0.25820060464620298</v>
      </c>
      <c r="G43" s="6">
        <v>99.741799395353794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1645.6114299000001</v>
      </c>
      <c r="E44" s="6">
        <v>350931.94212570001</v>
      </c>
      <c r="F44" s="6">
        <v>0.46673743501385301</v>
      </c>
      <c r="G44" s="6">
        <v>99.533262564986202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10886.3613436</v>
      </c>
      <c r="E45" s="6">
        <v>306665.26912120002</v>
      </c>
      <c r="F45" s="6">
        <v>3.4282177445178399</v>
      </c>
      <c r="G45" s="6">
        <v>96.571782255482205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1678.3150473000001</v>
      </c>
      <c r="E46" s="6">
        <v>162427.1245798</v>
      </c>
      <c r="F46" s="6">
        <v>1.0227053113618101</v>
      </c>
      <c r="G46" s="6">
        <v>98.977294688638196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1529.3411977999999</v>
      </c>
      <c r="E47" s="6">
        <v>435556.97371809999</v>
      </c>
      <c r="F47" s="6">
        <v>0.34989455071231401</v>
      </c>
      <c r="G47" s="6">
        <v>99.650105449287693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2833.9102843000001</v>
      </c>
      <c r="E48" s="6">
        <v>319150.28658130002</v>
      </c>
      <c r="F48" s="6">
        <v>0.88013955712332903</v>
      </c>
      <c r="G48" s="6">
        <v>99.1198604428767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6361.3749452000002</v>
      </c>
      <c r="E49" s="6">
        <v>216520.97882449999</v>
      </c>
      <c r="F49" s="6">
        <v>2.8541402392820601</v>
      </c>
      <c r="G49" s="6">
        <v>97.145859760717897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6541.8885872999999</v>
      </c>
      <c r="E50" s="6">
        <v>207705.13440519999</v>
      </c>
      <c r="F50" s="6">
        <v>3.0534326666135301</v>
      </c>
      <c r="G50" s="6">
        <v>96.946567333386497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47820.981338899997</v>
      </c>
      <c r="E51" s="6">
        <v>97655.780770199999</v>
      </c>
      <c r="F51" s="6">
        <v>32.871903832336301</v>
      </c>
      <c r="G51" s="6">
        <v>67.128096167663699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98193.625612300006</v>
      </c>
      <c r="E52" s="6">
        <v>172850.1008395</v>
      </c>
      <c r="F52" s="6">
        <v>36.227964726481801</v>
      </c>
      <c r="G52" s="6">
        <v>63.772035273518199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13604.7708917</v>
      </c>
      <c r="E53" s="6">
        <v>274026.68902490003</v>
      </c>
      <c r="F53" s="6">
        <v>4.7299314531326901</v>
      </c>
      <c r="G53" s="6">
        <v>95.270068546867293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68423.5606616</v>
      </c>
      <c r="E54" s="6">
        <v>147295.0309208</v>
      </c>
      <c r="F54" s="6">
        <v>31.718898292298402</v>
      </c>
      <c r="G54" s="6">
        <v>68.281101707701595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3825.8777789000001</v>
      </c>
      <c r="E55" s="6">
        <v>285158.1222171</v>
      </c>
      <c r="F55" s="6">
        <v>1.3239064373643401</v>
      </c>
      <c r="G55" s="6">
        <v>98.6760935626357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10231.963172199999</v>
      </c>
      <c r="E56" s="6">
        <v>366920.24127549998</v>
      </c>
      <c r="F56" s="6">
        <v>2.7129532988369101</v>
      </c>
      <c r="G56" s="6">
        <v>97.287046701163106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22547.610174400001</v>
      </c>
      <c r="E57" s="6">
        <v>167821.05596480001</v>
      </c>
      <c r="F57" s="6">
        <v>11.844181414767499</v>
      </c>
      <c r="G57" s="6">
        <v>88.155818585232495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6687.3475152999999</v>
      </c>
      <c r="E58" s="6">
        <v>247302.65247930001</v>
      </c>
      <c r="F58" s="6">
        <v>2.63291764063238</v>
      </c>
      <c r="G58" s="6">
        <v>97.3670823593676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32128.1657294</v>
      </c>
      <c r="E59" s="6">
        <v>136271.83426870001</v>
      </c>
      <c r="F59" s="6">
        <v>19.078483212447999</v>
      </c>
      <c r="G59" s="6">
        <v>80.921516787551994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9247.4125313000004</v>
      </c>
      <c r="E60" s="6">
        <v>138605.05940200001</v>
      </c>
      <c r="F60" s="6">
        <v>6.2544862526693104</v>
      </c>
      <c r="G60" s="6">
        <v>93.745513747330705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1937</v>
      </c>
    </row>
    <row r="9" spans="1:7" x14ac:dyDescent="0.25">
      <c r="A9" t="s">
        <v>1938</v>
      </c>
    </row>
    <row r="10" spans="1:7" x14ac:dyDescent="0.25">
      <c r="A10" t="s">
        <v>1947</v>
      </c>
    </row>
    <row r="11" spans="1:7" x14ac:dyDescent="0.25">
      <c r="A11" t="s">
        <v>1948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257375.40058680001</v>
      </c>
      <c r="E17" s="6">
        <v>7600079.5993437003</v>
      </c>
      <c r="F17" s="6">
        <v>3.2755567876504101</v>
      </c>
      <c r="G17" s="6">
        <v>96.724443212349598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3582.1953140000001</v>
      </c>
      <c r="F28" s="6">
        <v>5.0352467270896303E-2</v>
      </c>
      <c r="G28" s="6">
        <v>99.949647532729102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35.527133399999997</v>
      </c>
      <c r="E29" s="6">
        <v>26062.345137600001</v>
      </c>
      <c r="F29" s="6">
        <v>0.13613038270356501</v>
      </c>
      <c r="G29" s="6">
        <v>99.863869617296402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5440.9506217999997</v>
      </c>
      <c r="E30" s="6">
        <v>418312.59171100002</v>
      </c>
      <c r="F30" s="6">
        <v>1.2839894132441001</v>
      </c>
      <c r="G30" s="6">
        <v>98.7160105867559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196.5402532</v>
      </c>
      <c r="E31" s="6">
        <v>225814.06546390001</v>
      </c>
      <c r="F31" s="6">
        <v>8.6960632920922099E-2</v>
      </c>
      <c r="G31" s="6">
        <v>99.913039367079094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333.84798569999998</v>
      </c>
      <c r="E32" s="6">
        <v>271534.19393140002</v>
      </c>
      <c r="F32" s="6">
        <v>0.122797804164786</v>
      </c>
      <c r="G32" s="6">
        <v>99.877202195835196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126.0612406</v>
      </c>
      <c r="E33" s="6">
        <v>36321.089591700002</v>
      </c>
      <c r="F33" s="6">
        <v>0.34587406071885002</v>
      </c>
      <c r="G33" s="6">
        <v>99.654125939281101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321.83464240000001</v>
      </c>
      <c r="E34" s="6">
        <v>12270.512456500001</v>
      </c>
      <c r="F34" s="6">
        <v>2.5557955151038798</v>
      </c>
      <c r="G34" s="6">
        <v>97.444204484896105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37425.568705400001</v>
      </c>
      <c r="E35" s="6">
        <v>233292.80118519999</v>
      </c>
      <c r="F35" s="6">
        <v>13.8245397682189</v>
      </c>
      <c r="G35" s="6">
        <v>86.175460231781102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12337.575475600001</v>
      </c>
      <c r="E36" s="6">
        <v>169040.4245205</v>
      </c>
      <c r="F36" s="6">
        <v>6.8021344793002898</v>
      </c>
      <c r="G36" s="6">
        <v>93.197865520699693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2734.9412170999999</v>
      </c>
      <c r="E37" s="6">
        <v>294367.05877900001</v>
      </c>
      <c r="F37" s="6">
        <v>0.92053948379206496</v>
      </c>
      <c r="G37" s="6">
        <v>99.079460516207902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12391.480314</v>
      </c>
      <c r="E38" s="6">
        <v>384138.5591673</v>
      </c>
      <c r="F38" s="6">
        <v>3.1249789625545801</v>
      </c>
      <c r="G38" s="6">
        <v>96.875021037445407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4180.3925940999998</v>
      </c>
      <c r="E39" s="6">
        <v>241665.6973309</v>
      </c>
      <c r="F39" s="6">
        <v>1.7004104459726399</v>
      </c>
      <c r="G39" s="6">
        <v>98.299589554027307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12677.3392234</v>
      </c>
      <c r="E40" s="6">
        <v>255230.5632141</v>
      </c>
      <c r="F40" s="6">
        <v>4.7319765889912402</v>
      </c>
      <c r="G40" s="6">
        <v>95.268023411008798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1563.2414424000001</v>
      </c>
      <c r="E41" s="6">
        <v>268851.85611280001</v>
      </c>
      <c r="F41" s="6">
        <v>0.578089558065779</v>
      </c>
      <c r="G41" s="6">
        <v>99.421910441934202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1016.8249744</v>
      </c>
      <c r="E42" s="6">
        <v>260473.52450860001</v>
      </c>
      <c r="F42" s="6">
        <v>0.388857553026486</v>
      </c>
      <c r="G42" s="6">
        <v>99.611142446973503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722.73324869999999</v>
      </c>
      <c r="E43" s="6">
        <v>287938.46304140001</v>
      </c>
      <c r="F43" s="6">
        <v>0.25037423040874002</v>
      </c>
      <c r="G43" s="6">
        <v>99.749625769591304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1693.8324737</v>
      </c>
      <c r="E44" s="6">
        <v>350883.7210819</v>
      </c>
      <c r="F44" s="6">
        <v>0.48041415473514798</v>
      </c>
      <c r="G44" s="6">
        <v>99.519585845264899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8225.5349368999996</v>
      </c>
      <c r="E45" s="6">
        <v>309326.09552789998</v>
      </c>
      <c r="F45" s="6">
        <v>2.5902984421337401</v>
      </c>
      <c r="G45" s="6">
        <v>97.409701557866299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1934.092797</v>
      </c>
      <c r="E46" s="6">
        <v>162171.3468301</v>
      </c>
      <c r="F46" s="6">
        <v>1.1785671464607601</v>
      </c>
      <c r="G46" s="6">
        <v>98.821432853539207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940.96872970000004</v>
      </c>
      <c r="E47" s="6">
        <v>436145.34618619998</v>
      </c>
      <c r="F47" s="6">
        <v>0.21528213023119999</v>
      </c>
      <c r="G47" s="6">
        <v>99.784717869768798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3780.3712979000002</v>
      </c>
      <c r="E48" s="6">
        <v>318203.82556770003</v>
      </c>
      <c r="F48" s="6">
        <v>1.1740859752436801</v>
      </c>
      <c r="G48" s="6">
        <v>98.825914024756301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5057.1995588</v>
      </c>
      <c r="E49" s="6">
        <v>217825.15421089999</v>
      </c>
      <c r="F49" s="6">
        <v>2.2689995296915701</v>
      </c>
      <c r="G49" s="6">
        <v>97.731000470308402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4554.5847364000001</v>
      </c>
      <c r="E50" s="6">
        <v>209692.43825609999</v>
      </c>
      <c r="F50" s="6">
        <v>2.1258567203332599</v>
      </c>
      <c r="G50" s="6">
        <v>97.874143279666797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7791.4867990000002</v>
      </c>
      <c r="E51" s="6">
        <v>137685.2753101</v>
      </c>
      <c r="F51" s="6">
        <v>5.3558291276491197</v>
      </c>
      <c r="G51" s="6">
        <v>94.644170872350898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26290.721286600001</v>
      </c>
      <c r="E52" s="6">
        <v>244753.00516520001</v>
      </c>
      <c r="F52" s="6">
        <v>9.6998080829128899</v>
      </c>
      <c r="G52" s="6">
        <v>90.300191917087105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13883.089010399999</v>
      </c>
      <c r="E53" s="6">
        <v>273748.37090620003</v>
      </c>
      <c r="F53" s="6">
        <v>4.8266935106561197</v>
      </c>
      <c r="G53" s="6">
        <v>95.173306489343901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32067.707436100001</v>
      </c>
      <c r="E54" s="6">
        <v>183650.8841463</v>
      </c>
      <c r="F54" s="6">
        <v>14.865527908775899</v>
      </c>
      <c r="G54" s="6">
        <v>85.134472091224097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4349.1357203999996</v>
      </c>
      <c r="E55" s="6">
        <v>284634.8642756</v>
      </c>
      <c r="F55" s="6">
        <v>1.50497457314599</v>
      </c>
      <c r="G55" s="6">
        <v>98.495025426853999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8523.6643972999991</v>
      </c>
      <c r="E56" s="6">
        <v>368628.54005040001</v>
      </c>
      <c r="F56" s="6">
        <v>2.26000651640947</v>
      </c>
      <c r="G56" s="6">
        <v>97.739993483590496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13287.025302</v>
      </c>
      <c r="E57" s="6">
        <v>177081.64083719999</v>
      </c>
      <c r="F57" s="6">
        <v>6.9796283030550601</v>
      </c>
      <c r="G57" s="6">
        <v>93.020371696944906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9102.4579637000006</v>
      </c>
      <c r="E58" s="6">
        <v>244887.54203089999</v>
      </c>
      <c r="F58" s="6">
        <v>3.58378596161011</v>
      </c>
      <c r="G58" s="6">
        <v>96.416214038389896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18321.889289700001</v>
      </c>
      <c r="E59" s="6">
        <v>150078.1107084</v>
      </c>
      <c r="F59" s="6">
        <v>10.879981763602601</v>
      </c>
      <c r="G59" s="6">
        <v>89.120018236397399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6064.9751465999998</v>
      </c>
      <c r="E60" s="6">
        <v>141787.49678670001</v>
      </c>
      <c r="F60" s="6">
        <v>4.10204514493073</v>
      </c>
      <c r="G60" s="6">
        <v>95.897954855069301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1937</v>
      </c>
    </row>
    <row r="9" spans="1:7" x14ac:dyDescent="0.25">
      <c r="A9" t="s">
        <v>1938</v>
      </c>
    </row>
    <row r="10" spans="1:7" x14ac:dyDescent="0.25">
      <c r="A10" t="s">
        <v>1951</v>
      </c>
    </row>
    <row r="11" spans="1:7" x14ac:dyDescent="0.25">
      <c r="A11" t="s">
        <v>1952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46992.563162799997</v>
      </c>
      <c r="E17" s="6">
        <v>7810462.4367677001</v>
      </c>
      <c r="F17" s="6">
        <v>0.59806340810371394</v>
      </c>
      <c r="G17" s="6">
        <v>99.401936591896302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1954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3578.5860492000002</v>
      </c>
      <c r="F28" s="6">
        <v>0.15105740181268901</v>
      </c>
      <c r="G28" s="6">
        <v>99.848942598187307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5.4168345999999996</v>
      </c>
      <c r="E29" s="6">
        <v>26092.4554364</v>
      </c>
      <c r="F29" s="6">
        <v>2.0755847617582202E-2</v>
      </c>
      <c r="G29" s="6">
        <v>99.979244152382407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1914.4858437</v>
      </c>
      <c r="E30" s="6">
        <v>421839.05648909998</v>
      </c>
      <c r="F30" s="6">
        <v>0.451792292557742</v>
      </c>
      <c r="G30" s="6">
        <v>99.548207707442302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465.02146249999998</v>
      </c>
      <c r="E31" s="6">
        <v>225545.58425459999</v>
      </c>
      <c r="F31" s="6">
        <v>0.20575205354835099</v>
      </c>
      <c r="G31" s="6">
        <v>99.794247946451605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385.86327360000001</v>
      </c>
      <c r="E32" s="6">
        <v>271482.17864350002</v>
      </c>
      <c r="F32" s="6">
        <v>0.14193035374038601</v>
      </c>
      <c r="G32" s="6">
        <v>99.858069646259594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76.886730400000005</v>
      </c>
      <c r="E33" s="6">
        <v>36370.2641019</v>
      </c>
      <c r="F33" s="6">
        <v>0.210954021492022</v>
      </c>
      <c r="G33" s="6">
        <v>99.789045978508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171.08666590000001</v>
      </c>
      <c r="E34" s="6">
        <v>12421.260432999999</v>
      </c>
      <c r="F34" s="6">
        <v>1.35865589279178</v>
      </c>
      <c r="G34" s="6">
        <v>98.641344107208198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5309.3471264999998</v>
      </c>
      <c r="E35" s="6">
        <v>265409.02276409999</v>
      </c>
      <c r="F35" s="6">
        <v>1.9612068174928701</v>
      </c>
      <c r="G35" s="6">
        <v>98.038793182507106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3977.4318312</v>
      </c>
      <c r="E36" s="6">
        <v>177400.5681649</v>
      </c>
      <c r="F36" s="6">
        <v>2.19289650965692</v>
      </c>
      <c r="G36" s="6">
        <v>97.807103490343096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165.20857849999999</v>
      </c>
      <c r="E37" s="6">
        <v>296936.7914176</v>
      </c>
      <c r="F37" s="6">
        <v>5.5606686761505701E-2</v>
      </c>
      <c r="G37" s="6">
        <v>99.944393313238507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3138.6885599000002</v>
      </c>
      <c r="E38" s="6">
        <v>393391.35092140001</v>
      </c>
      <c r="F38" s="6">
        <v>0.79153865972063797</v>
      </c>
      <c r="G38" s="6">
        <v>99.208461340279399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353.52913289999998</v>
      </c>
      <c r="E39" s="6">
        <v>245492.5607921</v>
      </c>
      <c r="F39" s="6">
        <v>0.14380099883136299</v>
      </c>
      <c r="G39" s="6">
        <v>99.856199001168605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1236.508519</v>
      </c>
      <c r="E40" s="6">
        <v>266671.39391849999</v>
      </c>
      <c r="F40" s="6">
        <v>0.461542383688538</v>
      </c>
      <c r="G40" s="6">
        <v>99.538457616311405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118.26360200000001</v>
      </c>
      <c r="E41" s="6">
        <v>270296.83395320002</v>
      </c>
      <c r="F41" s="6">
        <v>4.3734097344863901E-2</v>
      </c>
      <c r="G41" s="6">
        <v>99.956265902655105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215.5864139</v>
      </c>
      <c r="E42" s="6">
        <v>261274.76306910001</v>
      </c>
      <c r="F42" s="6">
        <v>8.2445265886959898E-2</v>
      </c>
      <c r="G42" s="6">
        <v>99.917554734112997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303.74695409999998</v>
      </c>
      <c r="E43" s="6">
        <v>288357.44933600002</v>
      </c>
      <c r="F43" s="6">
        <v>0.105226112135536</v>
      </c>
      <c r="G43" s="6">
        <v>99.894773887864503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526.80283889999998</v>
      </c>
      <c r="E44" s="6">
        <v>352050.75071669999</v>
      </c>
      <c r="F44" s="6">
        <v>0.14941474112217601</v>
      </c>
      <c r="G44" s="6">
        <v>99.8505852588778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3970.0149203999999</v>
      </c>
      <c r="E45" s="6">
        <v>313581.6155444</v>
      </c>
      <c r="F45" s="6">
        <v>1.2501950988534001</v>
      </c>
      <c r="G45" s="6">
        <v>98.749804901146604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502.27227299999998</v>
      </c>
      <c r="E46" s="6">
        <v>163603.16735410001</v>
      </c>
      <c r="F46" s="6">
        <v>0.30606680323414198</v>
      </c>
      <c r="G46" s="6">
        <v>99.693933196765897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388.60581619999999</v>
      </c>
      <c r="E47" s="6">
        <v>436697.70909969998</v>
      </c>
      <c r="F47" s="6">
        <v>8.8908255174901099E-2</v>
      </c>
      <c r="G47" s="6">
        <v>99.9110917448251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946.63463869999998</v>
      </c>
      <c r="E48" s="6">
        <v>321037.56222690002</v>
      </c>
      <c r="F48" s="6">
        <v>0.29400034160531702</v>
      </c>
      <c r="G48" s="6">
        <v>99.705999658394703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1480.4503735000001</v>
      </c>
      <c r="E49" s="6">
        <v>221401.90339620001</v>
      </c>
      <c r="F49" s="6">
        <v>0.66422951322100598</v>
      </c>
      <c r="G49" s="6">
        <v>99.335770486778998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981.02465319999999</v>
      </c>
      <c r="E50" s="6">
        <v>213265.99833929999</v>
      </c>
      <c r="F50" s="6">
        <v>0.45789418191091602</v>
      </c>
      <c r="G50" s="6">
        <v>99.542105818089098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1950.6461489000001</v>
      </c>
      <c r="E51" s="6">
        <v>143526.1159602</v>
      </c>
      <c r="F51" s="6">
        <v>1.3408644244069099</v>
      </c>
      <c r="G51" s="6">
        <v>98.659135575593098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5761.1367232000002</v>
      </c>
      <c r="E52" s="6">
        <v>265282.5897286</v>
      </c>
      <c r="F52" s="6">
        <v>2.1255377494319201</v>
      </c>
      <c r="G52" s="6">
        <v>97.874462250568101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1623.1547277</v>
      </c>
      <c r="E53" s="6">
        <v>286008.30518889998</v>
      </c>
      <c r="F53" s="6">
        <v>0.56431752221076303</v>
      </c>
      <c r="G53" s="6">
        <v>99.4356824777892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2861.6395048999998</v>
      </c>
      <c r="E54" s="6">
        <v>212856.9520775</v>
      </c>
      <c r="F54" s="6">
        <v>1.32656137049129</v>
      </c>
      <c r="G54" s="6">
        <v>98.673438629508695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1314.3995356999999</v>
      </c>
      <c r="E55" s="6">
        <v>287669.60046029999</v>
      </c>
      <c r="F55" s="6">
        <v>0.45483470909053603</v>
      </c>
      <c r="G55" s="6">
        <v>99.545165290909495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2550.8118150999999</v>
      </c>
      <c r="E56" s="6">
        <v>374601.39263259998</v>
      </c>
      <c r="F56" s="6">
        <v>0.67633485500512902</v>
      </c>
      <c r="G56" s="6">
        <v>99.323665144994905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1236.4301908</v>
      </c>
      <c r="E57" s="6">
        <v>189132.23594839999</v>
      </c>
      <c r="F57" s="6">
        <v>0.64949249047945001</v>
      </c>
      <c r="G57" s="6">
        <v>99.350507509520597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1023.6062085999999</v>
      </c>
      <c r="E58" s="6">
        <v>252966.393786</v>
      </c>
      <c r="F58" s="6">
        <v>0.403010436876162</v>
      </c>
      <c r="G58" s="6">
        <v>99.596989563123799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1306.4039594999999</v>
      </c>
      <c r="E59" s="6">
        <v>167093.59603859999</v>
      </c>
      <c r="F59" s="6">
        <v>0.77577432275222102</v>
      </c>
      <c r="G59" s="6">
        <v>99.224225677247802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726.04340860000002</v>
      </c>
      <c r="E60" s="6">
        <v>147126.42852469999</v>
      </c>
      <c r="F60" s="6">
        <v>0.491059364179949</v>
      </c>
      <c r="G60" s="6">
        <v>99.508940635820096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1955</v>
      </c>
    </row>
    <row r="9" spans="1:11" x14ac:dyDescent="0.25">
      <c r="A9" t="s">
        <v>1956</v>
      </c>
    </row>
    <row r="10" spans="1:11" x14ac:dyDescent="0.25">
      <c r="A10" t="s">
        <v>1957</v>
      </c>
    </row>
    <row r="11" spans="1:11" x14ac:dyDescent="0.25">
      <c r="A11" t="s">
        <v>1958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1959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1960</v>
      </c>
      <c r="E16" s="5" t="s">
        <v>1961</v>
      </c>
      <c r="F16" s="5" t="s">
        <v>1962</v>
      </c>
      <c r="G16" s="5" t="s">
        <v>1963</v>
      </c>
      <c r="H16" s="5" t="s">
        <v>1964</v>
      </c>
      <c r="I16" s="5" t="s">
        <v>1965</v>
      </c>
      <c r="J16" s="5" t="s">
        <v>1966</v>
      </c>
      <c r="K16" s="5" t="s">
        <v>1967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696393.0089434</v>
      </c>
      <c r="E17" s="6">
        <v>6847.4476522000004</v>
      </c>
      <c r="F17" s="6">
        <v>8903.7172413000008</v>
      </c>
      <c r="G17" s="6">
        <v>32107.311155200001</v>
      </c>
      <c r="H17" s="6">
        <v>93.569582726568797</v>
      </c>
      <c r="I17" s="6">
        <v>0.92004487599681195</v>
      </c>
      <c r="J17" s="6">
        <v>1.19633180730496</v>
      </c>
      <c r="K17" s="6">
        <v>4.3140405901293999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1968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1960</v>
      </c>
      <c r="E27" s="5" t="s">
        <v>1962</v>
      </c>
      <c r="F27" s="5" t="s">
        <v>1961</v>
      </c>
      <c r="G27" s="5" t="s">
        <v>1963</v>
      </c>
      <c r="H27" s="5" t="s">
        <v>1964</v>
      </c>
      <c r="I27" s="5" t="s">
        <v>1966</v>
      </c>
      <c r="J27" s="5" t="s">
        <v>1965</v>
      </c>
      <c r="K27" s="5" t="s">
        <v>1967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3.6092648000000001</v>
      </c>
      <c r="F28" s="6">
        <v>0</v>
      </c>
      <c r="G28" s="6">
        <v>0</v>
      </c>
      <c r="H28" s="6">
        <v>50</v>
      </c>
      <c r="I28" s="6">
        <v>50</v>
      </c>
      <c r="J28" s="6">
        <v>0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53.532416699999999</v>
      </c>
      <c r="E29" s="6">
        <v>0</v>
      </c>
      <c r="F29" s="6">
        <v>0</v>
      </c>
      <c r="G29" s="6">
        <v>0</v>
      </c>
      <c r="H29" s="6">
        <v>100</v>
      </c>
      <c r="I29" s="6">
        <v>0</v>
      </c>
      <c r="J29" s="6">
        <v>0</v>
      </c>
      <c r="K29" s="6">
        <v>0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8038.1749238000002</v>
      </c>
      <c r="E30" s="6">
        <v>83.921231000000006</v>
      </c>
      <c r="F30" s="6">
        <v>198.72966339999999</v>
      </c>
      <c r="G30" s="6">
        <v>1330.0489245000001</v>
      </c>
      <c r="H30" s="6">
        <v>83.289599524438401</v>
      </c>
      <c r="I30" s="6">
        <v>0.86957123822872895</v>
      </c>
      <c r="J30" s="6">
        <v>2.05918809121754</v>
      </c>
      <c r="K30" s="6">
        <v>13.781641146115399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488.409513</v>
      </c>
      <c r="E31" s="6">
        <v>122.5536354</v>
      </c>
      <c r="F31" s="6">
        <v>0</v>
      </c>
      <c r="G31" s="6">
        <v>276.94959569999997</v>
      </c>
      <c r="H31" s="6">
        <v>55.006476283326499</v>
      </c>
      <c r="I31" s="6">
        <v>13.802441311305</v>
      </c>
      <c r="J31" s="6">
        <v>0</v>
      </c>
      <c r="K31" s="6">
        <v>31.191082405368501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1054.6229916</v>
      </c>
      <c r="E32" s="6">
        <v>16.018173000000001</v>
      </c>
      <c r="F32" s="6">
        <v>0</v>
      </c>
      <c r="G32" s="6">
        <v>32.560289400000002</v>
      </c>
      <c r="H32" s="6">
        <v>95.596591880488901</v>
      </c>
      <c r="I32" s="6">
        <v>1.4519717085144399</v>
      </c>
      <c r="J32" s="6">
        <v>0</v>
      </c>
      <c r="K32" s="6">
        <v>2.9514364109966098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602.43660629999999</v>
      </c>
      <c r="E33" s="6">
        <v>89.979539399999993</v>
      </c>
      <c r="F33" s="6">
        <v>0</v>
      </c>
      <c r="G33" s="6">
        <v>94.485031599999999</v>
      </c>
      <c r="H33" s="6">
        <v>76.558102043647807</v>
      </c>
      <c r="I33" s="6">
        <v>11.4346682907168</v>
      </c>
      <c r="J33" s="6">
        <v>0</v>
      </c>
      <c r="K33" s="6">
        <v>12.0072296656354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2533.9097889999998</v>
      </c>
      <c r="E34" s="6">
        <v>41.538329500000003</v>
      </c>
      <c r="F34" s="6">
        <v>7.4427089000000004</v>
      </c>
      <c r="G34" s="6">
        <v>524.64076820000002</v>
      </c>
      <c r="H34" s="6">
        <v>81.540917961632303</v>
      </c>
      <c r="I34" s="6">
        <v>1.3366985410161101</v>
      </c>
      <c r="J34" s="6">
        <v>0.23950549402420401</v>
      </c>
      <c r="K34" s="6">
        <v>16.882878003327399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98062.080220300006</v>
      </c>
      <c r="E35" s="6">
        <v>434.701866</v>
      </c>
      <c r="F35" s="6">
        <v>395.08213540000003</v>
      </c>
      <c r="G35" s="6">
        <v>3011.9660779999999</v>
      </c>
      <c r="H35" s="6">
        <v>96.2300238684833</v>
      </c>
      <c r="I35" s="6">
        <v>0.42658049724091701</v>
      </c>
      <c r="J35" s="6">
        <v>0.38770096691955602</v>
      </c>
      <c r="K35" s="6">
        <v>2.9556946673562501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23118.622103199999</v>
      </c>
      <c r="E36" s="6">
        <v>94.930815300000006</v>
      </c>
      <c r="F36" s="6">
        <v>131.58876280000001</v>
      </c>
      <c r="G36" s="6">
        <v>649.05926739999995</v>
      </c>
      <c r="H36" s="6">
        <v>96.350873082325194</v>
      </c>
      <c r="I36" s="6">
        <v>0.39564066127046099</v>
      </c>
      <c r="J36" s="6">
        <v>0.548419024585728</v>
      </c>
      <c r="K36" s="6">
        <v>2.70506723181864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5066.3099448000003</v>
      </c>
      <c r="E37" s="6">
        <v>0</v>
      </c>
      <c r="F37" s="6">
        <v>0</v>
      </c>
      <c r="G37" s="6">
        <v>0</v>
      </c>
      <c r="H37" s="6">
        <v>100</v>
      </c>
      <c r="I37" s="6">
        <v>0</v>
      </c>
      <c r="J37" s="6">
        <v>0</v>
      </c>
      <c r="K37" s="6">
        <v>0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24787.144139799999</v>
      </c>
      <c r="E38" s="6">
        <v>303.96956669999997</v>
      </c>
      <c r="F38" s="6">
        <v>324.65209170000003</v>
      </c>
      <c r="G38" s="6">
        <v>330.08243709999999</v>
      </c>
      <c r="H38" s="6">
        <v>96.276276909822201</v>
      </c>
      <c r="I38" s="6">
        <v>1.1806546978834001</v>
      </c>
      <c r="J38" s="6">
        <v>1.2609881357681201</v>
      </c>
      <c r="K38" s="6">
        <v>1.2820802565262801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7743.7780161999999</v>
      </c>
      <c r="E39" s="6">
        <v>66.834706699999998</v>
      </c>
      <c r="F39" s="6">
        <v>91.441571699999997</v>
      </c>
      <c r="G39" s="6">
        <v>60.494478200000003</v>
      </c>
      <c r="H39" s="6">
        <v>97.252503402587394</v>
      </c>
      <c r="I39" s="6">
        <v>0.83936323163641802</v>
      </c>
      <c r="J39" s="6">
        <v>1.1483957500186801</v>
      </c>
      <c r="K39" s="6">
        <v>0.75973761575751497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24189.310294399998</v>
      </c>
      <c r="E40" s="6">
        <v>188.6316195</v>
      </c>
      <c r="F40" s="6">
        <v>168.72184669999999</v>
      </c>
      <c r="G40" s="6">
        <v>318.70918829999999</v>
      </c>
      <c r="H40" s="6">
        <v>97.281107925107904</v>
      </c>
      <c r="I40" s="6">
        <v>0.758611664050447</v>
      </c>
      <c r="J40" s="6">
        <v>0.67854138784378804</v>
      </c>
      <c r="K40" s="6">
        <v>1.28173902299784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2534.6729352000002</v>
      </c>
      <c r="E41" s="6">
        <v>27.836722399999999</v>
      </c>
      <c r="F41" s="6">
        <v>55.801555800000003</v>
      </c>
      <c r="G41" s="6">
        <v>35.867615800000003</v>
      </c>
      <c r="H41" s="6">
        <v>95.4974437786462</v>
      </c>
      <c r="I41" s="6">
        <v>1.0487885026341801</v>
      </c>
      <c r="J41" s="6">
        <v>2.1024037712191102</v>
      </c>
      <c r="K41" s="6">
        <v>1.3513639475005099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2043.2597986000001</v>
      </c>
      <c r="E42" s="6">
        <v>0</v>
      </c>
      <c r="F42" s="6">
        <v>0</v>
      </c>
      <c r="G42" s="6">
        <v>281.70766859999998</v>
      </c>
      <c r="H42" s="6">
        <v>87.883371592323201</v>
      </c>
      <c r="I42" s="6">
        <v>0</v>
      </c>
      <c r="J42" s="6">
        <v>0</v>
      </c>
      <c r="K42" s="6">
        <v>12.116628407676799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1784.2079222</v>
      </c>
      <c r="E43" s="6">
        <v>0</v>
      </c>
      <c r="F43" s="6">
        <v>0</v>
      </c>
      <c r="G43" s="6">
        <v>26.184143599999999</v>
      </c>
      <c r="H43" s="6">
        <v>98.553675521747905</v>
      </c>
      <c r="I43" s="6">
        <v>0</v>
      </c>
      <c r="J43" s="6">
        <v>0</v>
      </c>
      <c r="K43" s="6">
        <v>1.4463244782521401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3695.4134263999999</v>
      </c>
      <c r="E44" s="6">
        <v>0</v>
      </c>
      <c r="F44" s="6">
        <v>0</v>
      </c>
      <c r="G44" s="6">
        <v>160.48593679999999</v>
      </c>
      <c r="H44" s="6">
        <v>95.837911685879305</v>
      </c>
      <c r="I44" s="6">
        <v>0</v>
      </c>
      <c r="J44" s="6">
        <v>0</v>
      </c>
      <c r="K44" s="6">
        <v>4.1620883141206599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21616.1680204</v>
      </c>
      <c r="E45" s="6">
        <v>182.3362181</v>
      </c>
      <c r="F45" s="6">
        <v>35.411822399999998</v>
      </c>
      <c r="G45" s="6">
        <v>1344.1765237</v>
      </c>
      <c r="H45" s="6">
        <v>93.2612031878854</v>
      </c>
      <c r="I45" s="6">
        <v>0.78667481991657895</v>
      </c>
      <c r="J45" s="6">
        <v>0.15278143475675099</v>
      </c>
      <c r="K45" s="6">
        <v>5.7993405574412904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3704.4377457999999</v>
      </c>
      <c r="E46" s="6">
        <v>152.76528099999999</v>
      </c>
      <c r="F46" s="6">
        <v>0</v>
      </c>
      <c r="G46" s="6">
        <v>53.095145199999997</v>
      </c>
      <c r="H46" s="6">
        <v>94.735428932911603</v>
      </c>
      <c r="I46" s="6">
        <v>3.9067425111948699</v>
      </c>
      <c r="J46" s="6">
        <v>0</v>
      </c>
      <c r="K46" s="6">
        <v>1.3578285558935601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2367.8249903000001</v>
      </c>
      <c r="E47" s="6">
        <v>67.929832000000005</v>
      </c>
      <c r="F47" s="6">
        <v>46.274524</v>
      </c>
      <c r="G47" s="6">
        <v>509.83675640000001</v>
      </c>
      <c r="H47" s="6">
        <v>79.142077520219402</v>
      </c>
      <c r="I47" s="6">
        <v>2.2704836937286998</v>
      </c>
      <c r="J47" s="6">
        <v>1.54667763902401</v>
      </c>
      <c r="K47" s="6">
        <v>17.040761147027901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6691.5124452999999</v>
      </c>
      <c r="E48" s="6">
        <v>103.5385383</v>
      </c>
      <c r="F48" s="6">
        <v>110.12878480000001</v>
      </c>
      <c r="G48" s="6">
        <v>406.61242950000002</v>
      </c>
      <c r="H48" s="6">
        <v>91.516720718920993</v>
      </c>
      <c r="I48" s="6">
        <v>1.41604869911014</v>
      </c>
      <c r="J48" s="6">
        <v>1.50618045233328</v>
      </c>
      <c r="K48" s="6">
        <v>5.5610501296355501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12101.878594600001</v>
      </c>
      <c r="E49" s="6">
        <v>364.75289830000003</v>
      </c>
      <c r="F49" s="6">
        <v>172.0616034</v>
      </c>
      <c r="G49" s="6">
        <v>627.62232849999998</v>
      </c>
      <c r="H49" s="6">
        <v>91.222605577256203</v>
      </c>
      <c r="I49" s="6">
        <v>2.7494664993275499</v>
      </c>
      <c r="J49" s="6">
        <v>1.2969810975423399</v>
      </c>
      <c r="K49" s="6">
        <v>4.7309468258739402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10616.5446985</v>
      </c>
      <c r="E50" s="6">
        <v>354.17601109999998</v>
      </c>
      <c r="F50" s="6">
        <v>260.69488710000002</v>
      </c>
      <c r="G50" s="6">
        <v>671.35650969999995</v>
      </c>
      <c r="H50" s="6">
        <v>89.193883606253294</v>
      </c>
      <c r="I50" s="6">
        <v>2.9755758400983199</v>
      </c>
      <c r="J50" s="6">
        <v>2.19020312889824</v>
      </c>
      <c r="K50" s="6">
        <v>5.6403374247501397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52020.4000074</v>
      </c>
      <c r="E51" s="6">
        <v>1383.3483372000001</v>
      </c>
      <c r="F51" s="6">
        <v>1100.9721231999999</v>
      </c>
      <c r="G51" s="6">
        <v>3021.3396179000001</v>
      </c>
      <c r="H51" s="6">
        <v>90.429276626805503</v>
      </c>
      <c r="I51" s="6">
        <v>2.4047333245821898</v>
      </c>
      <c r="J51" s="6">
        <v>1.91386672676664</v>
      </c>
      <c r="K51" s="6">
        <v>5.2521233218456604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116745.186871</v>
      </c>
      <c r="E52" s="6">
        <v>2163.9565421000002</v>
      </c>
      <c r="F52" s="6">
        <v>1601.1802561</v>
      </c>
      <c r="G52" s="6">
        <v>5869.5140394999999</v>
      </c>
      <c r="H52" s="6">
        <v>92.376433604933496</v>
      </c>
      <c r="I52" s="6">
        <v>1.71226406152525</v>
      </c>
      <c r="J52" s="6">
        <v>1.26695862657353</v>
      </c>
      <c r="K52" s="6">
        <v>4.6443437069676996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27296.337483300002</v>
      </c>
      <c r="E53" s="6">
        <v>297.6684295</v>
      </c>
      <c r="F53" s="6">
        <v>286.48349280000002</v>
      </c>
      <c r="G53" s="6">
        <v>1330.2444711999999</v>
      </c>
      <c r="H53" s="6">
        <v>93.446257113654795</v>
      </c>
      <c r="I53" s="6">
        <v>1.0190378329947301</v>
      </c>
      <c r="J53" s="6">
        <v>0.98074733078696597</v>
      </c>
      <c r="K53" s="6">
        <v>4.5539577225634797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94524.094316400005</v>
      </c>
      <c r="E54" s="6">
        <v>403.79438470000002</v>
      </c>
      <c r="F54" s="6">
        <v>723.46901679999996</v>
      </c>
      <c r="G54" s="6">
        <v>4676.8483144000002</v>
      </c>
      <c r="H54" s="6">
        <v>94.214875411974006</v>
      </c>
      <c r="I54" s="6">
        <v>0.40247344258303702</v>
      </c>
      <c r="J54" s="6">
        <v>0.72110231550146897</v>
      </c>
      <c r="K54" s="6">
        <v>4.6615488299415198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9137.8536012000004</v>
      </c>
      <c r="E55" s="6">
        <v>68.609742299999994</v>
      </c>
      <c r="F55" s="6">
        <v>0</v>
      </c>
      <c r="G55" s="6">
        <v>387.92964649999999</v>
      </c>
      <c r="H55" s="6">
        <v>95.241602159971606</v>
      </c>
      <c r="I55" s="6">
        <v>0.71510248091265605</v>
      </c>
      <c r="J55" s="6">
        <v>0</v>
      </c>
      <c r="K55" s="6">
        <v>4.0432953591157803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18288.414236600001</v>
      </c>
      <c r="E56" s="6">
        <v>452.70042899999999</v>
      </c>
      <c r="F56" s="6">
        <v>566.46946879999996</v>
      </c>
      <c r="G56" s="6">
        <v>1357.3769758000001</v>
      </c>
      <c r="H56" s="6">
        <v>88.499630553734903</v>
      </c>
      <c r="I56" s="6">
        <v>2.19066673576536</v>
      </c>
      <c r="J56" s="6">
        <v>2.7412075240751199</v>
      </c>
      <c r="K56" s="6">
        <v>6.56849518642459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34230.962261799999</v>
      </c>
      <c r="E57" s="6">
        <v>512.06232060000002</v>
      </c>
      <c r="F57" s="6">
        <v>293.22071699999998</v>
      </c>
      <c r="G57" s="6">
        <v>2038.4070021</v>
      </c>
      <c r="H57" s="6">
        <v>92.329826813817604</v>
      </c>
      <c r="I57" s="6">
        <v>1.38116553713245</v>
      </c>
      <c r="J57" s="6">
        <v>0.79089269567643805</v>
      </c>
      <c r="K57" s="6">
        <v>5.4981149533734897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15974.403139399999</v>
      </c>
      <c r="E58" s="6">
        <v>20.906555600000001</v>
      </c>
      <c r="F58" s="6">
        <v>36.588408100000002</v>
      </c>
      <c r="G58" s="6">
        <v>280.30508150000003</v>
      </c>
      <c r="H58" s="6">
        <v>97.929157445029205</v>
      </c>
      <c r="I58" s="6">
        <v>0.128165124988986</v>
      </c>
      <c r="J58" s="6">
        <v>0.22430083591983699</v>
      </c>
      <c r="K58" s="6">
        <v>1.71837659406198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49942.484826</v>
      </c>
      <c r="E59" s="6">
        <v>340.74894440000003</v>
      </c>
      <c r="F59" s="6">
        <v>142.66363190000001</v>
      </c>
      <c r="G59" s="6">
        <v>1899.3379517999999</v>
      </c>
      <c r="H59" s="6">
        <v>95.446268875858394</v>
      </c>
      <c r="I59" s="6">
        <v>0.65121340036801201</v>
      </c>
      <c r="J59" s="6">
        <v>0.27264785515928203</v>
      </c>
      <c r="K59" s="6">
        <v>3.62986986861431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15335.0113991</v>
      </c>
      <c r="E60" s="6">
        <v>559.89730740000005</v>
      </c>
      <c r="F60" s="6">
        <v>98.368579400000002</v>
      </c>
      <c r="G60" s="6">
        <v>500.0669383</v>
      </c>
      <c r="H60" s="6">
        <v>92.976968106926293</v>
      </c>
      <c r="I60" s="6">
        <v>3.3946863643243801</v>
      </c>
      <c r="J60" s="6">
        <v>0.59641379008914297</v>
      </c>
      <c r="K60" s="6">
        <v>3.03193173866021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1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1969</v>
      </c>
    </row>
    <row r="9" spans="1:13" x14ac:dyDescent="0.25">
      <c r="A9" t="s">
        <v>1970</v>
      </c>
    </row>
    <row r="10" spans="1:13" x14ac:dyDescent="0.25">
      <c r="A10" t="s">
        <v>4</v>
      </c>
    </row>
    <row r="11" spans="1:13" x14ac:dyDescent="0.25">
      <c r="A11" t="s">
        <v>1971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1972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1973</v>
      </c>
      <c r="E16" s="5" t="s">
        <v>100</v>
      </c>
      <c r="F16" s="5" t="s">
        <v>101</v>
      </c>
      <c r="G16" s="5" t="s">
        <v>102</v>
      </c>
      <c r="H16" s="5" t="s">
        <v>1974</v>
      </c>
      <c r="I16" s="5" t="s">
        <v>1975</v>
      </c>
      <c r="J16" s="5" t="s">
        <v>103</v>
      </c>
      <c r="K16" s="5" t="s">
        <v>104</v>
      </c>
      <c r="L16" s="5" t="s">
        <v>105</v>
      </c>
      <c r="M16" s="5" t="s">
        <v>1976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1353746.1370379999</v>
      </c>
      <c r="E17" s="6">
        <v>5579015.3678211002</v>
      </c>
      <c r="F17" s="6">
        <v>847332.33276410005</v>
      </c>
      <c r="G17" s="6">
        <v>66505.529940399996</v>
      </c>
      <c r="H17" s="6">
        <v>10855.632366899999</v>
      </c>
      <c r="I17" s="6">
        <v>17.228811836020402</v>
      </c>
      <c r="J17" s="6">
        <v>71.002829387765502</v>
      </c>
      <c r="K17" s="6">
        <v>10.7838012788059</v>
      </c>
      <c r="L17" s="6">
        <v>0.84640039225153996</v>
      </c>
      <c r="M17" s="6">
        <v>0.13815710515677199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1977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1973</v>
      </c>
      <c r="E27" s="5" t="s">
        <v>100</v>
      </c>
      <c r="F27" s="5" t="s">
        <v>101</v>
      </c>
      <c r="G27" s="5" t="s">
        <v>102</v>
      </c>
      <c r="H27" s="5" t="s">
        <v>1974</v>
      </c>
      <c r="I27" s="5" t="s">
        <v>1975</v>
      </c>
      <c r="J27" s="5" t="s">
        <v>103</v>
      </c>
      <c r="K27" s="5" t="s">
        <v>104</v>
      </c>
      <c r="L27" s="5" t="s">
        <v>105</v>
      </c>
      <c r="M27" s="5" t="s">
        <v>1976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324.83383199999997</v>
      </c>
      <c r="E28" s="6">
        <v>2544.531684</v>
      </c>
      <c r="F28" s="6">
        <v>646.05839920000005</v>
      </c>
      <c r="G28" s="6">
        <v>64.966766399999997</v>
      </c>
      <c r="H28" s="6">
        <v>3.6092648000000001</v>
      </c>
      <c r="I28" s="6">
        <v>9.0634441087613293</v>
      </c>
      <c r="J28" s="6">
        <v>70.996978851963704</v>
      </c>
      <c r="K28" s="6">
        <v>18.026183282980899</v>
      </c>
      <c r="L28" s="6">
        <v>1.8126888217522701</v>
      </c>
      <c r="M28" s="6">
        <v>0.100704934541793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3585.7992384999998</v>
      </c>
      <c r="E29" s="6">
        <v>19641.4501418</v>
      </c>
      <c r="F29" s="6">
        <v>2551.8806602</v>
      </c>
      <c r="G29" s="6">
        <v>285.18059049999999</v>
      </c>
      <c r="H29" s="6">
        <v>33.561639999999997</v>
      </c>
      <c r="I29" s="6">
        <v>13.7398145000677</v>
      </c>
      <c r="J29" s="6">
        <v>75.260733663815202</v>
      </c>
      <c r="K29" s="6">
        <v>9.7781176706717705</v>
      </c>
      <c r="L29" s="6">
        <v>1.09273502275851</v>
      </c>
      <c r="M29" s="6">
        <v>0.12859914268679201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67424.388234099999</v>
      </c>
      <c r="E30" s="6">
        <v>295044.23525650002</v>
      </c>
      <c r="F30" s="6">
        <v>56360.329740200003</v>
      </c>
      <c r="G30" s="6">
        <v>4213.6345478000003</v>
      </c>
      <c r="H30" s="6">
        <v>710.95455419999996</v>
      </c>
      <c r="I30" s="6">
        <v>15.911227045542301</v>
      </c>
      <c r="J30" s="6">
        <v>69.626376131808996</v>
      </c>
      <c r="K30" s="6">
        <v>13.3002616166773</v>
      </c>
      <c r="L30" s="6">
        <v>0.994359722541451</v>
      </c>
      <c r="M30" s="6">
        <v>0.16777548342985699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19602.397321500001</v>
      </c>
      <c r="E31" s="6">
        <v>180958.7649372</v>
      </c>
      <c r="F31" s="6">
        <v>22923.1656606</v>
      </c>
      <c r="G31" s="6">
        <v>2295.4168668000002</v>
      </c>
      <c r="H31" s="6">
        <v>230.86093099999999</v>
      </c>
      <c r="I31" s="6">
        <v>8.6732201169517396</v>
      </c>
      <c r="J31" s="6">
        <v>80.066492615708498</v>
      </c>
      <c r="K31" s="6">
        <v>10.1425176875519</v>
      </c>
      <c r="L31" s="6">
        <v>1.0156235188684899</v>
      </c>
      <c r="M31" s="6">
        <v>0.102146060919358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40533.842650500002</v>
      </c>
      <c r="E32" s="6">
        <v>192406.76908269999</v>
      </c>
      <c r="F32" s="6">
        <v>35192.726481400001</v>
      </c>
      <c r="G32" s="6">
        <v>3382.3702082999998</v>
      </c>
      <c r="H32" s="6">
        <v>352.33349420000002</v>
      </c>
      <c r="I32" s="6">
        <v>14.9093811706121</v>
      </c>
      <c r="J32" s="6">
        <v>70.772117136654899</v>
      </c>
      <c r="K32" s="6">
        <v>12.944782414746401</v>
      </c>
      <c r="L32" s="6">
        <v>1.2441220323098401</v>
      </c>
      <c r="M32" s="6">
        <v>0.12959724567679601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6876.1836304999997</v>
      </c>
      <c r="E33" s="6">
        <v>25177.646424300001</v>
      </c>
      <c r="F33" s="6">
        <v>4070.4622988000001</v>
      </c>
      <c r="G33" s="6">
        <v>233.4727321</v>
      </c>
      <c r="H33" s="6">
        <v>89.385746600000004</v>
      </c>
      <c r="I33" s="6">
        <v>18.866176020558001</v>
      </c>
      <c r="J33" s="6">
        <v>69.079875516599202</v>
      </c>
      <c r="K33" s="6">
        <v>11.1681220777145</v>
      </c>
      <c r="L33" s="6">
        <v>0.64057882925952303</v>
      </c>
      <c r="M33" s="6">
        <v>0.24524755586871599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3082.4132743</v>
      </c>
      <c r="E34" s="6">
        <v>8327.2835720999992</v>
      </c>
      <c r="F34" s="6">
        <v>1104.1146217</v>
      </c>
      <c r="G34" s="6">
        <v>59.332748000000002</v>
      </c>
      <c r="H34" s="6">
        <v>19.202882800000001</v>
      </c>
      <c r="I34" s="6">
        <v>24.478464976312999</v>
      </c>
      <c r="J34" s="6">
        <v>66.129717571297107</v>
      </c>
      <c r="K34" s="6">
        <v>8.7681399903315107</v>
      </c>
      <c r="L34" s="6">
        <v>0.47118100806785201</v>
      </c>
      <c r="M34" s="6">
        <v>0.15249645399051501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65589.900433100003</v>
      </c>
      <c r="E35" s="6">
        <v>183672.55325990001</v>
      </c>
      <c r="F35" s="6">
        <v>19755.4201947</v>
      </c>
      <c r="G35" s="6">
        <v>1320.0634984999999</v>
      </c>
      <c r="H35" s="6">
        <v>380.43250440000003</v>
      </c>
      <c r="I35" s="6">
        <v>24.228093741701201</v>
      </c>
      <c r="J35" s="6">
        <v>67.846357576001907</v>
      </c>
      <c r="K35" s="6">
        <v>7.2974066010678804</v>
      </c>
      <c r="L35" s="6">
        <v>0.48761504401546601</v>
      </c>
      <c r="M35" s="6">
        <v>0.140527037213521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25817.774109800001</v>
      </c>
      <c r="E36" s="6">
        <v>132853.3260959</v>
      </c>
      <c r="F36" s="6">
        <v>21416.468118600002</v>
      </c>
      <c r="G36" s="6">
        <v>1290.4316718</v>
      </c>
      <c r="H36" s="6">
        <v>0</v>
      </c>
      <c r="I36" s="6">
        <v>14.234236848104601</v>
      </c>
      <c r="J36" s="6">
        <v>73.246659517006805</v>
      </c>
      <c r="K36" s="6">
        <v>11.807643771053</v>
      </c>
      <c r="L36" s="6">
        <v>0.711459863835607</v>
      </c>
      <c r="M36" s="6">
        <v>0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49079.6978915</v>
      </c>
      <c r="E37" s="6">
        <v>215815.44333559999</v>
      </c>
      <c r="F37" s="6">
        <v>30666.723924599999</v>
      </c>
      <c r="G37" s="6">
        <v>1417.3466963999999</v>
      </c>
      <c r="H37" s="6">
        <v>122.78814800000001</v>
      </c>
      <c r="I37" s="6">
        <v>16.519477449543999</v>
      </c>
      <c r="J37" s="6">
        <v>72.6401853028364</v>
      </c>
      <c r="K37" s="6">
        <v>10.3219513584569</v>
      </c>
      <c r="L37" s="6">
        <v>0.47705727205424597</v>
      </c>
      <c r="M37" s="6">
        <v>4.1328617108471799E-2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64494.105921800001</v>
      </c>
      <c r="E38" s="6">
        <v>294285.84087090002</v>
      </c>
      <c r="F38" s="6">
        <v>35031.559410100002</v>
      </c>
      <c r="G38" s="6">
        <v>2478.7288666999998</v>
      </c>
      <c r="H38" s="6">
        <v>239.8044118</v>
      </c>
      <c r="I38" s="6">
        <v>16.2646204575483</v>
      </c>
      <c r="J38" s="6">
        <v>74.215270362834204</v>
      </c>
      <c r="K38" s="6">
        <v>8.8345285153994109</v>
      </c>
      <c r="L38" s="6">
        <v>0.62510494033249497</v>
      </c>
      <c r="M38" s="6">
        <v>6.0475723885556699E-2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40914.370452900002</v>
      </c>
      <c r="E39" s="6">
        <v>180573.26220110001</v>
      </c>
      <c r="F39" s="6">
        <v>22572.877779499999</v>
      </c>
      <c r="G39" s="6">
        <v>1501.4864597000001</v>
      </c>
      <c r="H39" s="6">
        <v>284.09303180000001</v>
      </c>
      <c r="I39" s="6">
        <v>16.642270155844901</v>
      </c>
      <c r="J39" s="6">
        <v>73.449718991336098</v>
      </c>
      <c r="K39" s="6">
        <v>9.1817111211271598</v>
      </c>
      <c r="L39" s="6">
        <v>0.61074246092669504</v>
      </c>
      <c r="M39" s="6">
        <v>0.115557270765082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36483.652814699999</v>
      </c>
      <c r="E40" s="6">
        <v>206211.84071320001</v>
      </c>
      <c r="F40" s="6">
        <v>22765.198937199999</v>
      </c>
      <c r="G40" s="6">
        <v>1950.5879837</v>
      </c>
      <c r="H40" s="6">
        <v>496.62198869999997</v>
      </c>
      <c r="I40" s="6">
        <v>13.6179830765579</v>
      </c>
      <c r="J40" s="6">
        <v>76.9711676426965</v>
      </c>
      <c r="K40" s="6">
        <v>8.4973973257511108</v>
      </c>
      <c r="L40" s="6">
        <v>0.72808154069104103</v>
      </c>
      <c r="M40" s="6">
        <v>0.18537041430342199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28747.802330300001</v>
      </c>
      <c r="E41" s="6">
        <v>203489.1426737</v>
      </c>
      <c r="F41" s="6">
        <v>35098.104521599998</v>
      </c>
      <c r="G41" s="6">
        <v>2815.2322619000001</v>
      </c>
      <c r="H41" s="6">
        <v>264.81576769999998</v>
      </c>
      <c r="I41" s="6">
        <v>10.630990129695601</v>
      </c>
      <c r="J41" s="6">
        <v>75.250658899384007</v>
      </c>
      <c r="K41" s="6">
        <v>12.9793435495721</v>
      </c>
      <c r="L41" s="6">
        <v>1.0410780638182799</v>
      </c>
      <c r="M41" s="6">
        <v>9.7929357530025907E-2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57360.7038312</v>
      </c>
      <c r="E42" s="6">
        <v>161921.98813869999</v>
      </c>
      <c r="F42" s="6">
        <v>38431.1981304</v>
      </c>
      <c r="G42" s="6">
        <v>3160.5235836000002</v>
      </c>
      <c r="H42" s="6">
        <v>615.93579910000005</v>
      </c>
      <c r="I42" s="6">
        <v>21.936069130126398</v>
      </c>
      <c r="J42" s="6">
        <v>61.922739580577499</v>
      </c>
      <c r="K42" s="6">
        <v>14.696985264038799</v>
      </c>
      <c r="L42" s="6">
        <v>1.20865782995386</v>
      </c>
      <c r="M42" s="6">
        <v>0.235548195303492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34040.215653200001</v>
      </c>
      <c r="E43" s="6">
        <v>213133.8673217</v>
      </c>
      <c r="F43" s="6">
        <v>36519.777738600002</v>
      </c>
      <c r="G43" s="6">
        <v>4244.7300402999999</v>
      </c>
      <c r="H43" s="6">
        <v>722.60553630000004</v>
      </c>
      <c r="I43" s="6">
        <v>11.792445985358601</v>
      </c>
      <c r="J43" s="6">
        <v>73.835302444844004</v>
      </c>
      <c r="K43" s="6">
        <v>12.6514329629183</v>
      </c>
      <c r="L43" s="6">
        <v>1.47048861947974</v>
      </c>
      <c r="M43" s="6">
        <v>0.25032998739941198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32919.169243999997</v>
      </c>
      <c r="E44" s="6">
        <v>271011.38656910002</v>
      </c>
      <c r="F44" s="6">
        <v>43779.353914799998</v>
      </c>
      <c r="G44" s="6">
        <v>4118.2522605000004</v>
      </c>
      <c r="H44" s="6">
        <v>749.39156720000005</v>
      </c>
      <c r="I44" s="6">
        <v>9.33671724476606</v>
      </c>
      <c r="J44" s="6">
        <v>76.865751615796697</v>
      </c>
      <c r="K44" s="6">
        <v>12.4169430167358</v>
      </c>
      <c r="L44" s="6">
        <v>1.16804153269802</v>
      </c>
      <c r="M44" s="6">
        <v>0.212546590003446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47687.148244099997</v>
      </c>
      <c r="E45" s="6">
        <v>225795.26924950001</v>
      </c>
      <c r="F45" s="6">
        <v>40883.4327299</v>
      </c>
      <c r="G45" s="6">
        <v>2806.7531840000001</v>
      </c>
      <c r="H45" s="6">
        <v>379.02705730000002</v>
      </c>
      <c r="I45" s="6">
        <v>15.0171322295843</v>
      </c>
      <c r="J45" s="6">
        <v>71.105057441841396</v>
      </c>
      <c r="K45" s="6">
        <v>12.874578118228801</v>
      </c>
      <c r="L45" s="6">
        <v>0.88387301929193596</v>
      </c>
      <c r="M45" s="6">
        <v>0.119359191053505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27851.568013200002</v>
      </c>
      <c r="E46" s="6">
        <v>109897.54280559999</v>
      </c>
      <c r="F46" s="6">
        <v>24578.324289299999</v>
      </c>
      <c r="G46" s="6">
        <v>1374.9542967</v>
      </c>
      <c r="H46" s="6">
        <v>403.05022229999997</v>
      </c>
      <c r="I46" s="6">
        <v>16.971751866658199</v>
      </c>
      <c r="J46" s="6">
        <v>66.967641691416404</v>
      </c>
      <c r="K46" s="6">
        <v>14.9771539232032</v>
      </c>
      <c r="L46" s="6">
        <v>0.83784809316762199</v>
      </c>
      <c r="M46" s="6">
        <v>0.24560442555460599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43056.663966699998</v>
      </c>
      <c r="E47" s="6">
        <v>337092.29918949999</v>
      </c>
      <c r="F47" s="6">
        <v>50780.3214831</v>
      </c>
      <c r="G47" s="6">
        <v>5357.1167930000001</v>
      </c>
      <c r="H47" s="6">
        <v>799.91348359999995</v>
      </c>
      <c r="I47" s="6">
        <v>9.8508378087711499</v>
      </c>
      <c r="J47" s="6">
        <v>77.122592880621298</v>
      </c>
      <c r="K47" s="6">
        <v>11.6179161301059</v>
      </c>
      <c r="L47" s="6">
        <v>1.2256427644115899</v>
      </c>
      <c r="M47" s="6">
        <v>0.183010416089992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40738.970749799999</v>
      </c>
      <c r="E48" s="6">
        <v>225950.27929410001</v>
      </c>
      <c r="F48" s="6">
        <v>51013.669094299999</v>
      </c>
      <c r="G48" s="6">
        <v>3643.9335153000002</v>
      </c>
      <c r="H48" s="6">
        <v>637.34421210000005</v>
      </c>
      <c r="I48" s="6">
        <v>12.6524752290265</v>
      </c>
      <c r="J48" s="6">
        <v>70.174338210895002</v>
      </c>
      <c r="K48" s="6">
        <v>15.843531946878</v>
      </c>
      <c r="L48" s="6">
        <v>1.1317119134331399</v>
      </c>
      <c r="M48" s="6">
        <v>0.19794269976735401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30179.1051821</v>
      </c>
      <c r="E49" s="6">
        <v>159619.7533754</v>
      </c>
      <c r="F49" s="6">
        <v>30758.568034600001</v>
      </c>
      <c r="G49" s="6">
        <v>1853.6713101</v>
      </c>
      <c r="H49" s="6">
        <v>471.25586750000002</v>
      </c>
      <c r="I49" s="6">
        <v>13.540374404554001</v>
      </c>
      <c r="J49" s="6">
        <v>71.616146669166994</v>
      </c>
      <c r="K49" s="6">
        <v>13.8003603759418</v>
      </c>
      <c r="L49" s="6">
        <v>0.83168150315541001</v>
      </c>
      <c r="M49" s="6">
        <v>0.21143704718182399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39146.958254500001</v>
      </c>
      <c r="E50" s="6">
        <v>149327.1232493</v>
      </c>
      <c r="F50" s="6">
        <v>23407.849176299998</v>
      </c>
      <c r="G50" s="6">
        <v>1866.6835838</v>
      </c>
      <c r="H50" s="6">
        <v>498.40872860000002</v>
      </c>
      <c r="I50" s="6">
        <v>18.271879677819602</v>
      </c>
      <c r="J50" s="6">
        <v>69.698575580453905</v>
      </c>
      <c r="K50" s="6">
        <v>10.9256356748161</v>
      </c>
      <c r="L50" s="6">
        <v>0.87127632287583601</v>
      </c>
      <c r="M50" s="6">
        <v>0.23263274403465001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50820.831151600003</v>
      </c>
      <c r="E51" s="6">
        <v>87551.371380800003</v>
      </c>
      <c r="F51" s="6">
        <v>6732.2861346</v>
      </c>
      <c r="G51" s="6">
        <v>287.7172271</v>
      </c>
      <c r="H51" s="6">
        <v>84.556214999999995</v>
      </c>
      <c r="I51" s="6">
        <v>34.933985617226597</v>
      </c>
      <c r="J51" s="6">
        <v>60.182375598338503</v>
      </c>
      <c r="K51" s="6">
        <v>4.6277398788619797</v>
      </c>
      <c r="L51" s="6">
        <v>0.19777538551774099</v>
      </c>
      <c r="M51" s="6">
        <v>5.8123520055104898E-2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81500.383556400004</v>
      </c>
      <c r="E52" s="6">
        <v>174985.32253509999</v>
      </c>
      <c r="F52" s="6">
        <v>12400.617238299999</v>
      </c>
      <c r="G52" s="6">
        <v>1857.4087476</v>
      </c>
      <c r="H52" s="6">
        <v>299.99437440000003</v>
      </c>
      <c r="I52" s="6">
        <v>30.069090557199601</v>
      </c>
      <c r="J52" s="6">
        <v>64.559812848580293</v>
      </c>
      <c r="K52" s="6">
        <v>4.5751353114255604</v>
      </c>
      <c r="L52" s="6">
        <v>0.685280110303643</v>
      </c>
      <c r="M52" s="6">
        <v>0.110681172490944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62036.016684900002</v>
      </c>
      <c r="E53" s="6">
        <v>203658.94835610001</v>
      </c>
      <c r="F53" s="6">
        <v>20137.781443899999</v>
      </c>
      <c r="G53" s="6">
        <v>1516.3585863000001</v>
      </c>
      <c r="H53" s="6">
        <v>282.35484539999999</v>
      </c>
      <c r="I53" s="6">
        <v>21.567882978756099</v>
      </c>
      <c r="J53" s="6">
        <v>70.805519123378204</v>
      </c>
      <c r="K53" s="6">
        <v>7.0012443874321102</v>
      </c>
      <c r="L53" s="6">
        <v>0.52718801578230501</v>
      </c>
      <c r="M53" s="6">
        <v>9.8165494651339599E-2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60991.670500699998</v>
      </c>
      <c r="E54" s="6">
        <v>136967.72088859999</v>
      </c>
      <c r="F54" s="6">
        <v>16229.178702499999</v>
      </c>
      <c r="G54" s="6">
        <v>1210.6281501000001</v>
      </c>
      <c r="H54" s="6">
        <v>319.39334050000002</v>
      </c>
      <c r="I54" s="6">
        <v>28.273719966970202</v>
      </c>
      <c r="J54" s="6">
        <v>63.493702551957</v>
      </c>
      <c r="K54" s="6">
        <v>7.5233101530336999</v>
      </c>
      <c r="L54" s="6">
        <v>0.56120714548498496</v>
      </c>
      <c r="M54" s="6">
        <v>0.14806018255408401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90772.145151300007</v>
      </c>
      <c r="E55" s="6">
        <v>158293.66682280001</v>
      </c>
      <c r="F55" s="6">
        <v>37186.361026099999</v>
      </c>
      <c r="G55" s="6">
        <v>2450.5476846000001</v>
      </c>
      <c r="H55" s="6">
        <v>281.2793112</v>
      </c>
      <c r="I55" s="6">
        <v>31.410785771031101</v>
      </c>
      <c r="J55" s="6">
        <v>54.775927672463197</v>
      </c>
      <c r="K55" s="6">
        <v>12.867965363692999</v>
      </c>
      <c r="L55" s="6">
        <v>0.84798732270088295</v>
      </c>
      <c r="M55" s="6">
        <v>9.7333870111803195E-2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67117.982060599999</v>
      </c>
      <c r="E56" s="6">
        <v>267699.49768909998</v>
      </c>
      <c r="F56" s="6">
        <v>39250.060225699999</v>
      </c>
      <c r="G56" s="6">
        <v>2674.0368644999999</v>
      </c>
      <c r="H56" s="6">
        <v>410.62760780000002</v>
      </c>
      <c r="I56" s="6">
        <v>17.795993572114298</v>
      </c>
      <c r="J56" s="6">
        <v>70.979168232920202</v>
      </c>
      <c r="K56" s="6">
        <v>10.406955007243701</v>
      </c>
      <c r="L56" s="6">
        <v>0.70900735378594604</v>
      </c>
      <c r="M56" s="6">
        <v>0.108875833935883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33160.465752800003</v>
      </c>
      <c r="E57" s="6">
        <v>144325.51728530001</v>
      </c>
      <c r="F57" s="6">
        <v>12161.589442099999</v>
      </c>
      <c r="G57" s="6">
        <v>641.28246539999998</v>
      </c>
      <c r="H57" s="6">
        <v>79.811193599999996</v>
      </c>
      <c r="I57" s="6">
        <v>17.419077637783399</v>
      </c>
      <c r="J57" s="6">
        <v>75.813693614771296</v>
      </c>
      <c r="K57" s="6">
        <v>6.3884407495965201</v>
      </c>
      <c r="L57" s="6">
        <v>0.33686345468801399</v>
      </c>
      <c r="M57" s="6">
        <v>4.1924543160711703E-2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33993.414584600003</v>
      </c>
      <c r="E58" s="6">
        <v>188346.89698359999</v>
      </c>
      <c r="F58" s="6">
        <v>29426.759016600001</v>
      </c>
      <c r="G58" s="6">
        <v>1949.3504217</v>
      </c>
      <c r="H58" s="6">
        <v>273.5789881</v>
      </c>
      <c r="I58" s="6">
        <v>13.383761008434499</v>
      </c>
      <c r="J58" s="6">
        <v>74.1552411463461</v>
      </c>
      <c r="K58" s="6">
        <v>11.585794329393099</v>
      </c>
      <c r="L58" s="6">
        <v>0.76749101214277904</v>
      </c>
      <c r="M58" s="6">
        <v>0.10771250368353701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42625.224855100001</v>
      </c>
      <c r="E59" s="6">
        <v>114243.4214187</v>
      </c>
      <c r="F59" s="6">
        <v>10698.8191317</v>
      </c>
      <c r="G59" s="6">
        <v>698.42639259999999</v>
      </c>
      <c r="H59" s="6">
        <v>134.10820000000001</v>
      </c>
      <c r="I59" s="6">
        <v>25.311891244406699</v>
      </c>
      <c r="J59" s="6">
        <v>67.840511532059907</v>
      </c>
      <c r="K59" s="6">
        <v>6.3532180117700197</v>
      </c>
      <c r="L59" s="6">
        <v>0.41474251342510698</v>
      </c>
      <c r="M59" s="6">
        <v>7.9636698338190703E-2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25190.337465699999</v>
      </c>
      <c r="E60" s="6">
        <v>108191.4050192</v>
      </c>
      <c r="F60" s="6">
        <v>12801.295062900001</v>
      </c>
      <c r="G60" s="6">
        <v>1484.9029346</v>
      </c>
      <c r="H60" s="6">
        <v>184.53145090000001</v>
      </c>
      <c r="I60" s="6">
        <v>17.0374814410029</v>
      </c>
      <c r="J60" s="6">
        <v>73.175242594528896</v>
      </c>
      <c r="K60" s="6">
        <v>8.6581542367955695</v>
      </c>
      <c r="L60" s="6">
        <v>1.00431390505928</v>
      </c>
      <c r="M60" s="6">
        <v>0.124807822613373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1978</v>
      </c>
    </row>
    <row r="9" spans="1:7" x14ac:dyDescent="0.25">
      <c r="A9" t="s">
        <v>1979</v>
      </c>
    </row>
    <row r="10" spans="1:7" x14ac:dyDescent="0.25">
      <c r="A10" t="s">
        <v>1980</v>
      </c>
    </row>
    <row r="11" spans="1:7" x14ac:dyDescent="0.25">
      <c r="A11" t="s">
        <v>1981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4828474.8319875002</v>
      </c>
      <c r="E17" s="6">
        <v>3028980.1679429999</v>
      </c>
      <c r="F17" s="6">
        <v>61.450874768359597</v>
      </c>
      <c r="G17" s="6">
        <v>38.549125231640403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1387.7623156</v>
      </c>
      <c r="E28" s="6">
        <v>2196.2376307999998</v>
      </c>
      <c r="F28" s="6">
        <v>38.721047331319198</v>
      </c>
      <c r="G28" s="6">
        <v>61.278952668680802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13079.7516825</v>
      </c>
      <c r="E29" s="6">
        <v>13018.1205885</v>
      </c>
      <c r="F29" s="6">
        <v>50.118076855768201</v>
      </c>
      <c r="G29" s="6">
        <v>49.881923144231799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239896.2667101</v>
      </c>
      <c r="E30" s="6">
        <v>183857.27562269999</v>
      </c>
      <c r="F30" s="6">
        <v>56.612215060067797</v>
      </c>
      <c r="G30" s="6">
        <v>43.387784939932203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119300.3456767</v>
      </c>
      <c r="E31" s="6">
        <v>106710.2600404</v>
      </c>
      <c r="F31" s="6">
        <v>52.785286468383497</v>
      </c>
      <c r="G31" s="6">
        <v>47.214713531616503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134658.88373880001</v>
      </c>
      <c r="E32" s="6">
        <v>137209.15817829999</v>
      </c>
      <c r="F32" s="6">
        <v>49.530972007317096</v>
      </c>
      <c r="G32" s="6">
        <v>50.469027992682904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20710.915954700002</v>
      </c>
      <c r="E33" s="6">
        <v>15736.2348776</v>
      </c>
      <c r="F33" s="6">
        <v>56.8245129776939</v>
      </c>
      <c r="G33" s="6">
        <v>43.1754870223061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6506.6990501</v>
      </c>
      <c r="E34" s="6">
        <v>6085.6480487999997</v>
      </c>
      <c r="F34" s="6">
        <v>51.671852745135901</v>
      </c>
      <c r="G34" s="6">
        <v>48.328147254864099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185383.8786537</v>
      </c>
      <c r="E35" s="6">
        <v>85334.491236899994</v>
      </c>
      <c r="F35" s="6">
        <v>68.478499899587703</v>
      </c>
      <c r="G35" s="6">
        <v>31.5215001004123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118173.5654953</v>
      </c>
      <c r="E36" s="6">
        <v>63204.434500800002</v>
      </c>
      <c r="F36" s="6">
        <v>65.153196913540199</v>
      </c>
      <c r="G36" s="6">
        <v>34.846803086459801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177565.45941059999</v>
      </c>
      <c r="E37" s="6">
        <v>119536.5405855</v>
      </c>
      <c r="F37" s="6">
        <v>59.765824334043799</v>
      </c>
      <c r="G37" s="6">
        <v>40.234175665956201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254262.8779089</v>
      </c>
      <c r="E38" s="6">
        <v>142267.16157239999</v>
      </c>
      <c r="F38" s="6">
        <v>64.121971248761</v>
      </c>
      <c r="G38" s="6">
        <v>35.878028751239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138064.5803681</v>
      </c>
      <c r="E39" s="6">
        <v>107781.5095569</v>
      </c>
      <c r="F39" s="6">
        <v>56.158949044184197</v>
      </c>
      <c r="G39" s="6">
        <v>43.841050955815803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152926.59502519999</v>
      </c>
      <c r="E40" s="6">
        <v>114981.3074123</v>
      </c>
      <c r="F40" s="6">
        <v>57.0817783401802</v>
      </c>
      <c r="G40" s="6">
        <v>42.9182216598198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148508.52170740001</v>
      </c>
      <c r="E41" s="6">
        <v>121906.57584780001</v>
      </c>
      <c r="F41" s="6">
        <v>54.918724231765502</v>
      </c>
      <c r="G41" s="6">
        <v>45.081275768234498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151586.32773779999</v>
      </c>
      <c r="E42" s="6">
        <v>109904.02174520001</v>
      </c>
      <c r="F42" s="6">
        <v>57.970142315961397</v>
      </c>
      <c r="G42" s="6">
        <v>42.029857684038603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140180.63321460001</v>
      </c>
      <c r="E43" s="6">
        <v>148480.56307549999</v>
      </c>
      <c r="F43" s="6">
        <v>48.562340562643797</v>
      </c>
      <c r="G43" s="6">
        <v>51.437659437356203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212356.48475460001</v>
      </c>
      <c r="E44" s="6">
        <v>140221.06880099999</v>
      </c>
      <c r="F44" s="6">
        <v>60.229723251826996</v>
      </c>
      <c r="G44" s="6">
        <v>39.770276748173004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218520.348841</v>
      </c>
      <c r="E45" s="6">
        <v>99031.281623799994</v>
      </c>
      <c r="F45" s="6">
        <v>68.814116470179002</v>
      </c>
      <c r="G45" s="6">
        <v>31.185883529821002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105488.86678159999</v>
      </c>
      <c r="E46" s="6">
        <v>58616.572845499999</v>
      </c>
      <c r="F46" s="6">
        <v>64.281151813921795</v>
      </c>
      <c r="G46" s="6">
        <v>35.718848186078198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242254.8279639</v>
      </c>
      <c r="E47" s="6">
        <v>194831.48695200001</v>
      </c>
      <c r="F47" s="6">
        <v>55.424940039706399</v>
      </c>
      <c r="G47" s="6">
        <v>44.575059960293601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204218.55037469999</v>
      </c>
      <c r="E48" s="6">
        <v>117765.64649090001</v>
      </c>
      <c r="F48" s="6">
        <v>63.425022831149398</v>
      </c>
      <c r="G48" s="6">
        <v>36.574977168850602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135001.00914340001</v>
      </c>
      <c r="E49" s="6">
        <v>87881.344626299993</v>
      </c>
      <c r="F49" s="6">
        <v>60.570523803285901</v>
      </c>
      <c r="G49" s="6">
        <v>39.429476196714099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118790.2775706</v>
      </c>
      <c r="E50" s="6">
        <v>95456.745421900006</v>
      </c>
      <c r="F50" s="6">
        <v>55.445474066054302</v>
      </c>
      <c r="G50" s="6">
        <v>44.554525933945698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107217.1270156</v>
      </c>
      <c r="E51" s="6">
        <v>38259.635093500001</v>
      </c>
      <c r="F51" s="6">
        <v>73.700517842975302</v>
      </c>
      <c r="G51" s="6">
        <v>26.299482157024698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205741.30868680001</v>
      </c>
      <c r="E52" s="6">
        <v>65302.417764999998</v>
      </c>
      <c r="F52" s="6">
        <v>75.907054326670504</v>
      </c>
      <c r="G52" s="6">
        <v>24.092945673329499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178426.294356</v>
      </c>
      <c r="E53" s="6">
        <v>109205.1655606</v>
      </c>
      <c r="F53" s="6">
        <v>62.032955090425602</v>
      </c>
      <c r="G53" s="6">
        <v>37.967044909574398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136559.63869240001</v>
      </c>
      <c r="E54" s="6">
        <v>79158.95289</v>
      </c>
      <c r="F54" s="6">
        <v>63.3045291509967</v>
      </c>
      <c r="G54" s="6">
        <v>36.6954708490033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178118.87948810001</v>
      </c>
      <c r="E55" s="6">
        <v>110865.12050790001</v>
      </c>
      <c r="F55" s="6">
        <v>61.636242660689</v>
      </c>
      <c r="G55" s="6">
        <v>38.363757339311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254667.391622</v>
      </c>
      <c r="E56" s="6">
        <v>122484.81282570001</v>
      </c>
      <c r="F56" s="6">
        <v>67.523771203971606</v>
      </c>
      <c r="G56" s="6">
        <v>32.476228796028401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130753.4562553</v>
      </c>
      <c r="E57" s="6">
        <v>59615.209883900003</v>
      </c>
      <c r="F57" s="6">
        <v>68.684337032488003</v>
      </c>
      <c r="G57" s="6">
        <v>31.315662967512001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182548.61725010001</v>
      </c>
      <c r="E58" s="6">
        <v>71441.382744500006</v>
      </c>
      <c r="F58" s="6">
        <v>71.872363972589895</v>
      </c>
      <c r="G58" s="6">
        <v>28.127636027410102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116898.7177238</v>
      </c>
      <c r="E59" s="6">
        <v>51501.2822743</v>
      </c>
      <c r="F59" s="6">
        <v>69.417290810640694</v>
      </c>
      <c r="G59" s="6">
        <v>30.582709189359299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98719.970817499998</v>
      </c>
      <c r="E60" s="6">
        <v>49132.501115799998</v>
      </c>
      <c r="F60" s="6">
        <v>66.769239314466802</v>
      </c>
      <c r="G60" s="6">
        <v>33.230760685533198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1984</v>
      </c>
    </row>
    <row r="9" spans="1:7" x14ac:dyDescent="0.25">
      <c r="A9" t="s">
        <v>1979</v>
      </c>
    </row>
    <row r="10" spans="1:7" x14ac:dyDescent="0.25">
      <c r="A10" t="s">
        <v>1985</v>
      </c>
    </row>
    <row r="11" spans="1:7" x14ac:dyDescent="0.25">
      <c r="A11" t="s">
        <v>1986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2663511.3093055999</v>
      </c>
      <c r="E17" s="6">
        <v>5193943.6906249002</v>
      </c>
      <c r="F17" s="6">
        <v>33.8978881753591</v>
      </c>
      <c r="G17" s="6">
        <v>66.1021118246409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510.71096920000002</v>
      </c>
      <c r="E28" s="6">
        <v>3073.2889771999999</v>
      </c>
      <c r="F28" s="6">
        <v>14.249748237663599</v>
      </c>
      <c r="G28" s="6">
        <v>85.750251762336404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4378.9095710000001</v>
      </c>
      <c r="E29" s="6">
        <v>21718.9627</v>
      </c>
      <c r="F29" s="6">
        <v>16.778799150863499</v>
      </c>
      <c r="G29" s="6">
        <v>83.221200849136494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122787.3262846</v>
      </c>
      <c r="E30" s="6">
        <v>300966.21604819997</v>
      </c>
      <c r="F30" s="6">
        <v>28.9761179596624</v>
      </c>
      <c r="G30" s="6">
        <v>71.023882040337597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37420.7837564</v>
      </c>
      <c r="E31" s="6">
        <v>188589.82196070001</v>
      </c>
      <c r="F31" s="6">
        <v>16.5570919283496</v>
      </c>
      <c r="G31" s="6">
        <v>83.442908071650393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66925.416305599996</v>
      </c>
      <c r="E32" s="6">
        <v>204942.6256115</v>
      </c>
      <c r="F32" s="6">
        <v>24.616875096340799</v>
      </c>
      <c r="G32" s="6">
        <v>75.383124903659194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8116.9466592999997</v>
      </c>
      <c r="E33" s="6">
        <v>28330.204172999998</v>
      </c>
      <c r="F33" s="6">
        <v>22.270455917521701</v>
      </c>
      <c r="G33" s="6">
        <v>77.729544082478299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2866.9314903</v>
      </c>
      <c r="E34" s="6">
        <v>9725.4156086000003</v>
      </c>
      <c r="F34" s="6">
        <v>22.7672527431398</v>
      </c>
      <c r="G34" s="6">
        <v>77.232747256860193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123638.706762</v>
      </c>
      <c r="E35" s="6">
        <v>147079.66312859999</v>
      </c>
      <c r="F35" s="6">
        <v>45.6706010796252</v>
      </c>
      <c r="G35" s="6">
        <v>54.3293989203748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81200.454968899998</v>
      </c>
      <c r="E36" s="6">
        <v>100177.5450272</v>
      </c>
      <c r="F36" s="6">
        <v>44.768635099431002</v>
      </c>
      <c r="G36" s="6">
        <v>55.231364900568998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49340.242662199998</v>
      </c>
      <c r="E37" s="6">
        <v>247761.75733389999</v>
      </c>
      <c r="F37" s="6">
        <v>16.607172843955201</v>
      </c>
      <c r="G37" s="6">
        <v>83.392827156044802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140880.4272255</v>
      </c>
      <c r="E38" s="6">
        <v>255649.61225579999</v>
      </c>
      <c r="F38" s="6">
        <v>35.528311401019003</v>
      </c>
      <c r="G38" s="6">
        <v>64.471688598981004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70392.241668000002</v>
      </c>
      <c r="E39" s="6">
        <v>175453.84825700001</v>
      </c>
      <c r="F39" s="6">
        <v>28.632646420967902</v>
      </c>
      <c r="G39" s="6">
        <v>71.367353579032098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89547.737839299996</v>
      </c>
      <c r="E40" s="6">
        <v>178360.1645982</v>
      </c>
      <c r="F40" s="6">
        <v>33.424821375020997</v>
      </c>
      <c r="G40" s="6">
        <v>66.575178624979003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67904.333915299998</v>
      </c>
      <c r="E41" s="6">
        <v>202510.76363989999</v>
      </c>
      <c r="F41" s="6">
        <v>25.111147465218199</v>
      </c>
      <c r="G41" s="6">
        <v>74.888852534781805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82429.835029299997</v>
      </c>
      <c r="E42" s="6">
        <v>179060.51445369999</v>
      </c>
      <c r="F42" s="6">
        <v>31.5230887840696</v>
      </c>
      <c r="G42" s="6">
        <v>68.4769112159304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74076.394387599998</v>
      </c>
      <c r="E43" s="6">
        <v>214584.80190250001</v>
      </c>
      <c r="F43" s="6">
        <v>25.662054803221402</v>
      </c>
      <c r="G43" s="6">
        <v>74.337945196778605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111103.8224342</v>
      </c>
      <c r="E44" s="6">
        <v>241473.73112139999</v>
      </c>
      <c r="F44" s="6">
        <v>31.511881943068602</v>
      </c>
      <c r="G44" s="6">
        <v>68.488118056931398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129976.48905040001</v>
      </c>
      <c r="E45" s="6">
        <v>187575.14141439999</v>
      </c>
      <c r="F45" s="6">
        <v>40.930820874751497</v>
      </c>
      <c r="G45" s="6">
        <v>59.069179125248503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45835.6217846</v>
      </c>
      <c r="E46" s="6">
        <v>118269.81784249999</v>
      </c>
      <c r="F46" s="6">
        <v>27.930592604823602</v>
      </c>
      <c r="G46" s="6">
        <v>72.069407395176398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119020.0226694</v>
      </c>
      <c r="E47" s="6">
        <v>318066.29224649997</v>
      </c>
      <c r="F47" s="6">
        <v>27.230324676786299</v>
      </c>
      <c r="G47" s="6">
        <v>72.769675323213704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102395.75530210001</v>
      </c>
      <c r="E48" s="6">
        <v>219588.4415635</v>
      </c>
      <c r="F48" s="6">
        <v>31.801484761949698</v>
      </c>
      <c r="G48" s="6">
        <v>68.198515238050305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75859.797533499994</v>
      </c>
      <c r="E49" s="6">
        <v>147022.55623620001</v>
      </c>
      <c r="F49" s="6">
        <v>34.035802408962603</v>
      </c>
      <c r="G49" s="6">
        <v>65.964197591037404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64082.132553199997</v>
      </c>
      <c r="E50" s="6">
        <v>150164.89043930001</v>
      </c>
      <c r="F50" s="6">
        <v>29.910395793664399</v>
      </c>
      <c r="G50" s="6">
        <v>70.089604206335594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73703.507317399999</v>
      </c>
      <c r="E51" s="6">
        <v>71773.254791700005</v>
      </c>
      <c r="F51" s="6">
        <v>50.663422974815902</v>
      </c>
      <c r="G51" s="6">
        <v>49.336577025184098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144922.47608260001</v>
      </c>
      <c r="E52" s="6">
        <v>126121.2503692</v>
      </c>
      <c r="F52" s="6">
        <v>53.468301214627701</v>
      </c>
      <c r="G52" s="6">
        <v>46.531698785372299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114783.2092825</v>
      </c>
      <c r="E53" s="6">
        <v>172848.2506341</v>
      </c>
      <c r="F53" s="6">
        <v>39.906347280572803</v>
      </c>
      <c r="G53" s="6">
        <v>60.093652719427197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105495.5868549</v>
      </c>
      <c r="E54" s="6">
        <v>110223.0047275</v>
      </c>
      <c r="F54" s="6">
        <v>48.904262762443899</v>
      </c>
      <c r="G54" s="6">
        <v>51.095737237556101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91753.775602499998</v>
      </c>
      <c r="E55" s="6">
        <v>197230.22439349999</v>
      </c>
      <c r="F55" s="6">
        <v>31.750469093018999</v>
      </c>
      <c r="G55" s="6">
        <v>68.249530906980993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131685.836216</v>
      </c>
      <c r="E56" s="6">
        <v>245466.36823170001</v>
      </c>
      <c r="F56" s="6">
        <v>34.915833624475297</v>
      </c>
      <c r="G56" s="6">
        <v>65.084166375524703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90813.955699300001</v>
      </c>
      <c r="E57" s="6">
        <v>99554.710439899995</v>
      </c>
      <c r="F57" s="6">
        <v>47.704255926705798</v>
      </c>
      <c r="G57" s="6">
        <v>52.295744073294301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98894.301039400001</v>
      </c>
      <c r="E58" s="6">
        <v>155095.6989552</v>
      </c>
      <c r="F58" s="6">
        <v>38.936297114651197</v>
      </c>
      <c r="G58" s="6">
        <v>61.063702885348803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79786.456049900007</v>
      </c>
      <c r="E59" s="6">
        <v>88613.543948199993</v>
      </c>
      <c r="F59" s="6">
        <v>47.379130671496597</v>
      </c>
      <c r="G59" s="6">
        <v>52.620869328503403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60981.164339199997</v>
      </c>
      <c r="E60" s="6">
        <v>86871.307594099999</v>
      </c>
      <c r="F60" s="6">
        <v>41.244602502628503</v>
      </c>
      <c r="G60" s="6">
        <v>58.755397497371497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1989</v>
      </c>
    </row>
    <row r="9" spans="1:7" x14ac:dyDescent="0.25">
      <c r="A9" t="s">
        <v>1979</v>
      </c>
    </row>
    <row r="10" spans="1:7" x14ac:dyDescent="0.25">
      <c r="A10" t="s">
        <v>1990</v>
      </c>
    </row>
    <row r="11" spans="1:7" x14ac:dyDescent="0.25">
      <c r="A11" t="s">
        <v>1991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3042631.5024771998</v>
      </c>
      <c r="E17" s="6">
        <v>4814823.4974533003</v>
      </c>
      <c r="F17" s="6">
        <v>38.722862587238602</v>
      </c>
      <c r="G17" s="6">
        <v>61.277137412761299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1993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938.40884800000003</v>
      </c>
      <c r="E28" s="6">
        <v>2645.5910984000002</v>
      </c>
      <c r="F28" s="6">
        <v>26.1832829808661</v>
      </c>
      <c r="G28" s="6">
        <v>73.816717019133904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8145.3985929999999</v>
      </c>
      <c r="E29" s="6">
        <v>17952.473677999998</v>
      </c>
      <c r="F29" s="6">
        <v>31.210968114251902</v>
      </c>
      <c r="G29" s="6">
        <v>68.789031885748102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146081.19156199999</v>
      </c>
      <c r="E30" s="6">
        <v>277672.35077080003</v>
      </c>
      <c r="F30" s="6">
        <v>34.4731493588963</v>
      </c>
      <c r="G30" s="6">
        <v>65.526850641103707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65492.125083799998</v>
      </c>
      <c r="E31" s="6">
        <v>160518.4806333</v>
      </c>
      <c r="F31" s="6">
        <v>28.977456556077399</v>
      </c>
      <c r="G31" s="6">
        <v>71.022543443922601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88062.196320999996</v>
      </c>
      <c r="E32" s="6">
        <v>183805.8455961</v>
      </c>
      <c r="F32" s="6">
        <v>32.391521894233001</v>
      </c>
      <c r="G32" s="6">
        <v>67.608478105767006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13817.832714599999</v>
      </c>
      <c r="E33" s="6">
        <v>22629.318117700001</v>
      </c>
      <c r="F33" s="6">
        <v>37.911969520411503</v>
      </c>
      <c r="G33" s="6">
        <v>62.088030479588397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4506.0045147999999</v>
      </c>
      <c r="E34" s="6">
        <v>8086.3425840999998</v>
      </c>
      <c r="F34" s="6">
        <v>35.783674635156899</v>
      </c>
      <c r="G34" s="6">
        <v>64.216325364843101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146047.92484960001</v>
      </c>
      <c r="E35" s="6">
        <v>124670.445041</v>
      </c>
      <c r="F35" s="6">
        <v>53.948287627699401</v>
      </c>
      <c r="G35" s="6">
        <v>46.051712372300599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89856.146135899995</v>
      </c>
      <c r="E36" s="6">
        <v>91521.853860200004</v>
      </c>
      <c r="F36" s="6">
        <v>49.540818697875203</v>
      </c>
      <c r="G36" s="6">
        <v>50.459181302124797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85711.607885200006</v>
      </c>
      <c r="E37" s="6">
        <v>211390.39211089999</v>
      </c>
      <c r="F37" s="6">
        <v>28.8492194217222</v>
      </c>
      <c r="G37" s="6">
        <v>71.150780578277804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152896.04947329999</v>
      </c>
      <c r="E38" s="6">
        <v>243633.99000799999</v>
      </c>
      <c r="F38" s="6">
        <v>38.558503581040902</v>
      </c>
      <c r="G38" s="6">
        <v>61.441496418959098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93268.557158099997</v>
      </c>
      <c r="E39" s="6">
        <v>152577.5327669</v>
      </c>
      <c r="F39" s="6">
        <v>37.937783426432901</v>
      </c>
      <c r="G39" s="6">
        <v>62.062216573567099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98332.493086200004</v>
      </c>
      <c r="E40" s="6">
        <v>169575.40935130001</v>
      </c>
      <c r="F40" s="6">
        <v>36.703841951485501</v>
      </c>
      <c r="G40" s="6">
        <v>63.296158048514499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91510.515717600007</v>
      </c>
      <c r="E41" s="6">
        <v>178904.58183760001</v>
      </c>
      <c r="F41" s="6">
        <v>33.840756875240601</v>
      </c>
      <c r="G41" s="6">
        <v>66.159243124759399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93414.583921700003</v>
      </c>
      <c r="E42" s="6">
        <v>168075.76556130001</v>
      </c>
      <c r="F42" s="6">
        <v>35.7239126057205</v>
      </c>
      <c r="G42" s="6">
        <v>64.2760873942795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72031.182973300005</v>
      </c>
      <c r="E43" s="6">
        <v>216630.0133168</v>
      </c>
      <c r="F43" s="6">
        <v>24.953538577076301</v>
      </c>
      <c r="G43" s="6">
        <v>75.046461422923699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109651.1801275</v>
      </c>
      <c r="E44" s="6">
        <v>242926.37342809999</v>
      </c>
      <c r="F44" s="6">
        <v>31.099875480362499</v>
      </c>
      <c r="G44" s="6">
        <v>68.900124519637501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136390.070263</v>
      </c>
      <c r="E45" s="6">
        <v>181161.56020179999</v>
      </c>
      <c r="F45" s="6">
        <v>42.950518019185097</v>
      </c>
      <c r="G45" s="6">
        <v>57.049481980814903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56112.523986799999</v>
      </c>
      <c r="E46" s="6">
        <v>107992.91564029999</v>
      </c>
      <c r="F46" s="6">
        <v>34.192970150353098</v>
      </c>
      <c r="G46" s="6">
        <v>65.807029849646895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135121.42024979999</v>
      </c>
      <c r="E47" s="6">
        <v>301964.89466609998</v>
      </c>
      <c r="F47" s="6">
        <v>30.914127401998101</v>
      </c>
      <c r="G47" s="6">
        <v>69.085872598001899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125942.330934</v>
      </c>
      <c r="E48" s="6">
        <v>196041.86593160001</v>
      </c>
      <c r="F48" s="6">
        <v>39.114444795739402</v>
      </c>
      <c r="G48" s="6">
        <v>60.885555204260598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80144.035014900001</v>
      </c>
      <c r="E49" s="6">
        <v>142738.31875480001</v>
      </c>
      <c r="F49" s="6">
        <v>35.957999213213299</v>
      </c>
      <c r="G49" s="6">
        <v>64.042000786786701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72014.984644700002</v>
      </c>
      <c r="E50" s="6">
        <v>142232.0383478</v>
      </c>
      <c r="F50" s="6">
        <v>33.613061987433497</v>
      </c>
      <c r="G50" s="6">
        <v>66.386938012566503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79730.472733500006</v>
      </c>
      <c r="E51" s="6">
        <v>65746.289375599998</v>
      </c>
      <c r="F51" s="6">
        <v>54.806328913002801</v>
      </c>
      <c r="G51" s="6">
        <v>45.193671086997199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160571.74047980001</v>
      </c>
      <c r="E52" s="6">
        <v>110471.98597199999</v>
      </c>
      <c r="F52" s="6">
        <v>59.2420059234814</v>
      </c>
      <c r="G52" s="6">
        <v>40.7579940765186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129270.3187702</v>
      </c>
      <c r="E53" s="6">
        <v>158361.14114640001</v>
      </c>
      <c r="F53" s="6">
        <v>44.943038848282598</v>
      </c>
      <c r="G53" s="6">
        <v>55.056961151717402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111018.3772889</v>
      </c>
      <c r="E54" s="6">
        <v>104700.2142935</v>
      </c>
      <c r="F54" s="6">
        <v>51.464445634716299</v>
      </c>
      <c r="G54" s="6">
        <v>48.535554365283701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103330.1129444</v>
      </c>
      <c r="E55" s="6">
        <v>185653.8870516</v>
      </c>
      <c r="F55" s="6">
        <v>35.756343931093198</v>
      </c>
      <c r="G55" s="6">
        <v>64.243656068906802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125573.3361701</v>
      </c>
      <c r="E56" s="6">
        <v>251578.86827760001</v>
      </c>
      <c r="F56" s="6">
        <v>33.295135144175802</v>
      </c>
      <c r="G56" s="6">
        <v>66.704864855824198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90370.592586400002</v>
      </c>
      <c r="E57" s="6">
        <v>99998.073552799993</v>
      </c>
      <c r="F57" s="6">
        <v>47.471358821372398</v>
      </c>
      <c r="G57" s="6">
        <v>52.528641178627602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106409.20160669999</v>
      </c>
      <c r="E58" s="6">
        <v>147580.79838789999</v>
      </c>
      <c r="F58" s="6">
        <v>41.895035871082499</v>
      </c>
      <c r="G58" s="6">
        <v>58.104964128917501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94836.237037900006</v>
      </c>
      <c r="E59" s="6">
        <v>73563.762960199994</v>
      </c>
      <c r="F59" s="6">
        <v>56.316055248794498</v>
      </c>
      <c r="G59" s="6">
        <v>43.683944751205502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76032.348800499996</v>
      </c>
      <c r="E60" s="6">
        <v>71820.123132799999</v>
      </c>
      <c r="F60" s="6">
        <v>51.424469138940097</v>
      </c>
      <c r="G60" s="6">
        <v>48.575530861059903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1994</v>
      </c>
    </row>
    <row r="9" spans="1:7" x14ac:dyDescent="0.25">
      <c r="A9" t="s">
        <v>1979</v>
      </c>
    </row>
    <row r="10" spans="1:7" x14ac:dyDescent="0.25">
      <c r="A10" t="s">
        <v>1995</v>
      </c>
    </row>
    <row r="11" spans="1:7" x14ac:dyDescent="0.25">
      <c r="A11" t="s">
        <v>1996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293842.01169409999</v>
      </c>
      <c r="E17" s="6">
        <v>7563612.9882364003</v>
      </c>
      <c r="F17" s="6">
        <v>3.7396588551471099</v>
      </c>
      <c r="G17" s="6">
        <v>96.260341144852902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1998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173.2447104</v>
      </c>
      <c r="E28" s="6">
        <v>3410.755236</v>
      </c>
      <c r="F28" s="6">
        <v>4.8338368580060402</v>
      </c>
      <c r="G28" s="6">
        <v>95.166163141994005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341.56617610000001</v>
      </c>
      <c r="E29" s="6">
        <v>25756.306094899999</v>
      </c>
      <c r="F29" s="6">
        <v>1.30878936241691</v>
      </c>
      <c r="G29" s="6">
        <v>98.691210637583097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14485.1745995</v>
      </c>
      <c r="E30" s="6">
        <v>409268.36773330002</v>
      </c>
      <c r="F30" s="6">
        <v>3.4183017137173302</v>
      </c>
      <c r="G30" s="6">
        <v>96.581698286282702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8588.4633226999995</v>
      </c>
      <c r="E31" s="6">
        <v>217422.1423944</v>
      </c>
      <c r="F31" s="6">
        <v>3.8000266825753601</v>
      </c>
      <c r="G31" s="6">
        <v>96.199973317424707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9270.4255121999995</v>
      </c>
      <c r="E32" s="6">
        <v>262597.61640489998</v>
      </c>
      <c r="F32" s="6">
        <v>3.4098989520168801</v>
      </c>
      <c r="G32" s="6">
        <v>96.590101047983097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708.09776120000004</v>
      </c>
      <c r="E33" s="6">
        <v>35739.053071100003</v>
      </c>
      <c r="F33" s="6">
        <v>1.94280689993598</v>
      </c>
      <c r="G33" s="6">
        <v>98.057193100063998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453.5595687</v>
      </c>
      <c r="E34" s="6">
        <v>12138.787530199999</v>
      </c>
      <c r="F34" s="6">
        <v>3.6018667936783699</v>
      </c>
      <c r="G34" s="6">
        <v>96.398133206321603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16276.457888499999</v>
      </c>
      <c r="E35" s="6">
        <v>254441.9120021</v>
      </c>
      <c r="F35" s="6">
        <v>6.0123211790457702</v>
      </c>
      <c r="G35" s="6">
        <v>93.987678820954201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5204.2207718</v>
      </c>
      <c r="E36" s="6">
        <v>176173.7792243</v>
      </c>
      <c r="F36" s="6">
        <v>2.8692679221911699</v>
      </c>
      <c r="G36" s="6">
        <v>97.130732077808801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3333.0138649</v>
      </c>
      <c r="E37" s="6">
        <v>293768.98613119998</v>
      </c>
      <c r="F37" s="6">
        <v>1.1218416116161301</v>
      </c>
      <c r="G37" s="6">
        <v>98.878158388383895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14047.990534799999</v>
      </c>
      <c r="E38" s="6">
        <v>382482.0489465</v>
      </c>
      <c r="F38" s="6">
        <v>3.54273047085566</v>
      </c>
      <c r="G38" s="6">
        <v>96.457269529144298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4276.0392442000002</v>
      </c>
      <c r="E39" s="6">
        <v>241570.05068079999</v>
      </c>
      <c r="F39" s="6">
        <v>1.7393155390449699</v>
      </c>
      <c r="G39" s="6">
        <v>98.260684460955005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7453.8262906</v>
      </c>
      <c r="E40" s="6">
        <v>260454.07614690001</v>
      </c>
      <c r="F40" s="6">
        <v>2.7822345749352801</v>
      </c>
      <c r="G40" s="6">
        <v>97.217765425064698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2885.1168696999998</v>
      </c>
      <c r="E41" s="6">
        <v>267529.98068550002</v>
      </c>
      <c r="F41" s="6">
        <v>1.0669215202050799</v>
      </c>
      <c r="G41" s="6">
        <v>98.933078479794901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6403.373036</v>
      </c>
      <c r="E42" s="6">
        <v>255086.97644699999</v>
      </c>
      <c r="F42" s="6">
        <v>2.4487989895842399</v>
      </c>
      <c r="G42" s="6">
        <v>97.551201010415795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3711.0118389999998</v>
      </c>
      <c r="E43" s="6">
        <v>284950.18445110001</v>
      </c>
      <c r="F43" s="6">
        <v>1.28559428378122</v>
      </c>
      <c r="G43" s="6">
        <v>98.714405716218806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8892.0840136000006</v>
      </c>
      <c r="E44" s="6">
        <v>343685.46954199998</v>
      </c>
      <c r="F44" s="6">
        <v>2.5220221548215398</v>
      </c>
      <c r="G44" s="6">
        <v>97.477977845178501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13815.3619315</v>
      </c>
      <c r="E45" s="6">
        <v>303736.26853330003</v>
      </c>
      <c r="F45" s="6">
        <v>4.3505876229570797</v>
      </c>
      <c r="G45" s="6">
        <v>95.649412377042907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2493.4628007000001</v>
      </c>
      <c r="E46" s="6">
        <v>161611.9768264</v>
      </c>
      <c r="F46" s="6">
        <v>1.51942726966635</v>
      </c>
      <c r="G46" s="6">
        <v>98.480572730333606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14399.7675955</v>
      </c>
      <c r="E47" s="6">
        <v>422686.54732040002</v>
      </c>
      <c r="F47" s="6">
        <v>3.2944906083986298</v>
      </c>
      <c r="G47" s="6">
        <v>96.705509391601396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4637.6300859000003</v>
      </c>
      <c r="E48" s="6">
        <v>317346.56677969999</v>
      </c>
      <c r="F48" s="6">
        <v>1.4403284791755799</v>
      </c>
      <c r="G48" s="6">
        <v>98.559671520824395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6709.9901828000002</v>
      </c>
      <c r="E49" s="6">
        <v>216172.3635869</v>
      </c>
      <c r="F49" s="6">
        <v>3.0105524593182</v>
      </c>
      <c r="G49" s="6">
        <v>96.989447540681795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10995.234827800001</v>
      </c>
      <c r="E50" s="6">
        <v>203251.7881647</v>
      </c>
      <c r="F50" s="6">
        <v>5.13203622352545</v>
      </c>
      <c r="G50" s="6">
        <v>94.867963776474596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19791.912386600001</v>
      </c>
      <c r="E51" s="6">
        <v>125684.8497225</v>
      </c>
      <c r="F51" s="6">
        <v>13.6048617660029</v>
      </c>
      <c r="G51" s="6">
        <v>86.395138233997102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25567.336202499999</v>
      </c>
      <c r="E52" s="6">
        <v>245476.39024929999</v>
      </c>
      <c r="F52" s="6">
        <v>9.4329193806471192</v>
      </c>
      <c r="G52" s="6">
        <v>90.567080619352893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8181.7468148999997</v>
      </c>
      <c r="E53" s="6">
        <v>279449.71310170001</v>
      </c>
      <c r="F53" s="6">
        <v>2.8445243149940298</v>
      </c>
      <c r="G53" s="6">
        <v>97.155475685005996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12892.5638402</v>
      </c>
      <c r="E54" s="6">
        <v>202826.02774220001</v>
      </c>
      <c r="F54" s="6">
        <v>5.9765659258327304</v>
      </c>
      <c r="G54" s="6">
        <v>94.023434074167298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7169.3161849999997</v>
      </c>
      <c r="E55" s="6">
        <v>281814.68381100002</v>
      </c>
      <c r="F55" s="6">
        <v>2.4808695931606</v>
      </c>
      <c r="G55" s="6">
        <v>97.519130406839395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15726.188171600001</v>
      </c>
      <c r="E56" s="6">
        <v>361426.01627610001</v>
      </c>
      <c r="F56" s="6">
        <v>4.1697192767650302</v>
      </c>
      <c r="G56" s="6">
        <v>95.830280723235006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14529.460610599999</v>
      </c>
      <c r="E57" s="6">
        <v>175839.2055286</v>
      </c>
      <c r="F57" s="6">
        <v>7.6322752610851801</v>
      </c>
      <c r="G57" s="6">
        <v>92.367724738914802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12298.742488100001</v>
      </c>
      <c r="E58" s="6">
        <v>241691.2575065</v>
      </c>
      <c r="F58" s="6">
        <v>4.8422152401123997</v>
      </c>
      <c r="G58" s="6">
        <v>95.157784759887605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14681.665177299999</v>
      </c>
      <c r="E59" s="6">
        <v>153718.3348208</v>
      </c>
      <c r="F59" s="6">
        <v>8.7183284901815004</v>
      </c>
      <c r="G59" s="6">
        <v>91.281671509818494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3447.9663891999999</v>
      </c>
      <c r="E60" s="6">
        <v>144404.50554409999</v>
      </c>
      <c r="F60" s="6">
        <v>2.33203161510581</v>
      </c>
      <c r="G60" s="6">
        <v>97.667968384894195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1999</v>
      </c>
    </row>
    <row r="9" spans="1:7" x14ac:dyDescent="0.25">
      <c r="A9" t="s">
        <v>1979</v>
      </c>
    </row>
    <row r="10" spans="1:7" x14ac:dyDescent="0.25">
      <c r="A10" t="s">
        <v>2000</v>
      </c>
    </row>
    <row r="11" spans="1:7" x14ac:dyDescent="0.25">
      <c r="A11" t="s">
        <v>2001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411007.78830479999</v>
      </c>
      <c r="E17" s="6">
        <v>7446447.2116256999</v>
      </c>
      <c r="F17" s="6">
        <v>5.2308004094001896</v>
      </c>
      <c r="G17" s="6">
        <v>94.769199590599797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2003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101.05941439999999</v>
      </c>
      <c r="E28" s="6">
        <v>3482.9405320000001</v>
      </c>
      <c r="F28" s="6">
        <v>2.8197381671701902</v>
      </c>
      <c r="G28" s="6">
        <v>97.1802618328298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477.61180450000001</v>
      </c>
      <c r="E29" s="6">
        <v>25620.2604665</v>
      </c>
      <c r="F29" s="6">
        <v>1.83007947751635</v>
      </c>
      <c r="G29" s="6">
        <v>98.169920522483693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21570.950751</v>
      </c>
      <c r="E30" s="6">
        <v>402182.59158180002</v>
      </c>
      <c r="F30" s="6">
        <v>5.09044729921313</v>
      </c>
      <c r="G30" s="6">
        <v>94.909552700786804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7264.5932251000004</v>
      </c>
      <c r="E31" s="6">
        <v>218746.01249200001</v>
      </c>
      <c r="F31" s="6">
        <v>3.2142709418659599</v>
      </c>
      <c r="G31" s="6">
        <v>96.785729058133995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15295.380891299999</v>
      </c>
      <c r="E32" s="6">
        <v>256572.66102579999</v>
      </c>
      <c r="F32" s="6">
        <v>5.6260312111137996</v>
      </c>
      <c r="G32" s="6">
        <v>94.373968788886202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1353.8507423000001</v>
      </c>
      <c r="E33" s="6">
        <v>35093.300089999997</v>
      </c>
      <c r="F33" s="6">
        <v>3.71455850837097</v>
      </c>
      <c r="G33" s="6">
        <v>96.285441491629001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469.29392810000002</v>
      </c>
      <c r="E34" s="6">
        <v>12123.0531708</v>
      </c>
      <c r="F34" s="6">
        <v>3.7268185542709098</v>
      </c>
      <c r="G34" s="6">
        <v>96.273181445729094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19479.108116300002</v>
      </c>
      <c r="E35" s="6">
        <v>251239.26177429999</v>
      </c>
      <c r="F35" s="6">
        <v>7.195340354691</v>
      </c>
      <c r="G35" s="6">
        <v>92.804659645309002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8825.3756692000006</v>
      </c>
      <c r="E36" s="6">
        <v>172552.6243269</v>
      </c>
      <c r="F36" s="6">
        <v>4.8657365663916003</v>
      </c>
      <c r="G36" s="6">
        <v>95.134263433608396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8620.1502959999998</v>
      </c>
      <c r="E37" s="6">
        <v>288481.84970010002</v>
      </c>
      <c r="F37" s="6">
        <v>2.90141106290538</v>
      </c>
      <c r="G37" s="6">
        <v>97.098588937094604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21390.844850699999</v>
      </c>
      <c r="E38" s="6">
        <v>375139.19463059999</v>
      </c>
      <c r="F38" s="6">
        <v>5.3945080374443499</v>
      </c>
      <c r="G38" s="6">
        <v>94.605491962555604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10800.820534099999</v>
      </c>
      <c r="E39" s="6">
        <v>235045.26939090001</v>
      </c>
      <c r="F39" s="6">
        <v>4.39332614051132</v>
      </c>
      <c r="G39" s="6">
        <v>95.606673859488694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11083.1812157</v>
      </c>
      <c r="E40" s="6">
        <v>256824.72122179999</v>
      </c>
      <c r="F40" s="6">
        <v>4.1369370275613999</v>
      </c>
      <c r="G40" s="6">
        <v>95.863062972438598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6352.9859305999998</v>
      </c>
      <c r="E41" s="6">
        <v>264062.11162460002</v>
      </c>
      <c r="F41" s="6">
        <v>2.3493458716014</v>
      </c>
      <c r="G41" s="6">
        <v>97.6506541283986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15859.7156896</v>
      </c>
      <c r="E42" s="6">
        <v>245630.63379339999</v>
      </c>
      <c r="F42" s="6">
        <v>6.0651246674902897</v>
      </c>
      <c r="G42" s="6">
        <v>93.934875332509705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10983.691246099999</v>
      </c>
      <c r="E43" s="6">
        <v>277677.50504399999</v>
      </c>
      <c r="F43" s="6">
        <v>3.80504598029226</v>
      </c>
      <c r="G43" s="6">
        <v>96.194954019707694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15421.1911341</v>
      </c>
      <c r="E44" s="6">
        <v>337156.36242149997</v>
      </c>
      <c r="F44" s="6">
        <v>4.37384370575597</v>
      </c>
      <c r="G44" s="6">
        <v>95.626156294243998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15747.109354599999</v>
      </c>
      <c r="E45" s="6">
        <v>301804.52111019997</v>
      </c>
      <c r="F45" s="6">
        <v>4.9589130849528198</v>
      </c>
      <c r="G45" s="6">
        <v>95.041086915047202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6841.7429117000001</v>
      </c>
      <c r="E46" s="6">
        <v>157263.6967154</v>
      </c>
      <c r="F46" s="6">
        <v>4.1691140325674896</v>
      </c>
      <c r="G46" s="6">
        <v>95.830885967432494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20321.344123399998</v>
      </c>
      <c r="E47" s="6">
        <v>416764.97079250001</v>
      </c>
      <c r="F47" s="6">
        <v>4.6492748525677401</v>
      </c>
      <c r="G47" s="6">
        <v>95.3507251474323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9051.4503941000003</v>
      </c>
      <c r="E48" s="6">
        <v>312932.74647150002</v>
      </c>
      <c r="F48" s="6">
        <v>2.8111474048144598</v>
      </c>
      <c r="G48" s="6">
        <v>97.188852595185494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12044.080979</v>
      </c>
      <c r="E49" s="6">
        <v>210838.27279069999</v>
      </c>
      <c r="F49" s="6">
        <v>5.4037840032167397</v>
      </c>
      <c r="G49" s="6">
        <v>94.5962159967833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13204.3585779</v>
      </c>
      <c r="E50" s="6">
        <v>201042.6644146</v>
      </c>
      <c r="F50" s="6">
        <v>6.1631468169162096</v>
      </c>
      <c r="G50" s="6">
        <v>93.836853183083804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20742.0289921</v>
      </c>
      <c r="E51" s="6">
        <v>124734.733117</v>
      </c>
      <c r="F51" s="6">
        <v>14.257967177290199</v>
      </c>
      <c r="G51" s="6">
        <v>85.742032822709803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28392.034768599999</v>
      </c>
      <c r="E52" s="6">
        <v>242651.69168320001</v>
      </c>
      <c r="F52" s="6">
        <v>10.475075420588601</v>
      </c>
      <c r="G52" s="6">
        <v>89.524924579411405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10609.667635100001</v>
      </c>
      <c r="E53" s="6">
        <v>277021.79228150001</v>
      </c>
      <c r="F53" s="6">
        <v>3.68863254324694</v>
      </c>
      <c r="G53" s="6">
        <v>96.311367456753004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13612.515119399999</v>
      </c>
      <c r="E54" s="6">
        <v>202106.076463</v>
      </c>
      <c r="F54" s="6">
        <v>6.3103115125801796</v>
      </c>
      <c r="G54" s="6">
        <v>93.689688487419801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14024.0834526</v>
      </c>
      <c r="E55" s="6">
        <v>274959.91654339997</v>
      </c>
      <c r="F55" s="6">
        <v>4.8528927043691397</v>
      </c>
      <c r="G55" s="6">
        <v>95.147107295630903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17884.180868799998</v>
      </c>
      <c r="E56" s="6">
        <v>359268.02357890003</v>
      </c>
      <c r="F56" s="6">
        <v>4.7419001288854998</v>
      </c>
      <c r="G56" s="6">
        <v>95.258099871114496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13542.1157865</v>
      </c>
      <c r="E57" s="6">
        <v>176826.5503527</v>
      </c>
      <c r="F57" s="6">
        <v>7.11362644974243</v>
      </c>
      <c r="G57" s="6">
        <v>92.886373550257503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15296.7689789</v>
      </c>
      <c r="E58" s="6">
        <v>238693.2310157</v>
      </c>
      <c r="F58" s="6">
        <v>6.0225871015493597</v>
      </c>
      <c r="G58" s="6">
        <v>93.977412898450595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17924.4610364</v>
      </c>
      <c r="E59" s="6">
        <v>150475.53896169999</v>
      </c>
      <c r="F59" s="6">
        <v>10.643979237887301</v>
      </c>
      <c r="G59" s="6">
        <v>89.356020762112706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6420.0398865999996</v>
      </c>
      <c r="E60" s="6">
        <v>141432.43204670001</v>
      </c>
      <c r="F60" s="6">
        <v>4.34219313526002</v>
      </c>
      <c r="G60" s="6">
        <v>95.657806864739996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2006</v>
      </c>
    </row>
    <row r="11" spans="1:7" x14ac:dyDescent="0.25">
      <c r="A11" t="s">
        <v>2007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2008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833755.34386080003</v>
      </c>
      <c r="E17" s="6">
        <v>7023699.6560696997</v>
      </c>
      <c r="F17" s="6">
        <v>10.611010102739</v>
      </c>
      <c r="G17" s="6">
        <v>89.388989897260899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2009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483.64148319999998</v>
      </c>
      <c r="E28" s="6">
        <v>3100.3584632000002</v>
      </c>
      <c r="F28" s="6">
        <v>13.494461228600199</v>
      </c>
      <c r="G28" s="6">
        <v>86.505538771399799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1732.9002144999999</v>
      </c>
      <c r="E29" s="6">
        <v>24364.972056499999</v>
      </c>
      <c r="F29" s="6">
        <v>6.6400057311400102</v>
      </c>
      <c r="G29" s="6">
        <v>93.359994268860007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39963.913586299997</v>
      </c>
      <c r="E30" s="6">
        <v>383789.62874650001</v>
      </c>
      <c r="F30" s="6">
        <v>9.4309332179962908</v>
      </c>
      <c r="G30" s="6">
        <v>90.569066782003702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13970.7187586</v>
      </c>
      <c r="E31" s="6">
        <v>212039.88695849999</v>
      </c>
      <c r="F31" s="6">
        <v>6.1814438814819601</v>
      </c>
      <c r="G31" s="6">
        <v>93.818556118518003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24421.5700999</v>
      </c>
      <c r="E32" s="6">
        <v>247446.47181720001</v>
      </c>
      <c r="F32" s="6">
        <v>8.98287637181968</v>
      </c>
      <c r="G32" s="6">
        <v>91.0171236281803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2648.4245593000001</v>
      </c>
      <c r="E33" s="6">
        <v>33798.726273</v>
      </c>
      <c r="F33" s="6">
        <v>7.26647899443741</v>
      </c>
      <c r="G33" s="6">
        <v>92.733521005562594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1299.7257365999999</v>
      </c>
      <c r="E34" s="6">
        <v>11292.6213623</v>
      </c>
      <c r="F34" s="6">
        <v>10.3215526572766</v>
      </c>
      <c r="G34" s="6">
        <v>89.678447342723501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31515.7505103</v>
      </c>
      <c r="E35" s="6">
        <v>239202.61938029999</v>
      </c>
      <c r="F35" s="6">
        <v>11.641526403633399</v>
      </c>
      <c r="G35" s="6">
        <v>88.358473596366693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17655.6421085</v>
      </c>
      <c r="E36" s="6">
        <v>163722.3578876</v>
      </c>
      <c r="F36" s="6">
        <v>9.7341695844477396</v>
      </c>
      <c r="G36" s="6">
        <v>90.265830415552202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22577.730765100001</v>
      </c>
      <c r="E37" s="6">
        <v>274524.26923099998</v>
      </c>
      <c r="F37" s="6">
        <v>7.5993196832725403</v>
      </c>
      <c r="G37" s="6">
        <v>92.400680316727502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43105.897854800001</v>
      </c>
      <c r="E38" s="6">
        <v>353424.1416265</v>
      </c>
      <c r="F38" s="6">
        <v>10.870777384529701</v>
      </c>
      <c r="G38" s="6">
        <v>89.129222615470297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26670.602521699999</v>
      </c>
      <c r="E39" s="6">
        <v>219175.48740330001</v>
      </c>
      <c r="F39" s="6">
        <v>10.8484957112136</v>
      </c>
      <c r="G39" s="6">
        <v>89.151504288786398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24321.7537476</v>
      </c>
      <c r="E40" s="6">
        <v>243586.1486899</v>
      </c>
      <c r="F40" s="6">
        <v>9.0784010200199301</v>
      </c>
      <c r="G40" s="6">
        <v>90.921598979980104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24801.968699900001</v>
      </c>
      <c r="E41" s="6">
        <v>245613.12885529999</v>
      </c>
      <c r="F41" s="6">
        <v>9.17181360217403</v>
      </c>
      <c r="G41" s="6">
        <v>90.828186397826002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20554.609580100001</v>
      </c>
      <c r="E42" s="6">
        <v>240935.73990290001</v>
      </c>
      <c r="F42" s="6">
        <v>7.8605614397392101</v>
      </c>
      <c r="G42" s="6">
        <v>92.1394385602608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27372.143539500001</v>
      </c>
      <c r="E43" s="6">
        <v>261289.05275060001</v>
      </c>
      <c r="F43" s="6">
        <v>9.4824465121357804</v>
      </c>
      <c r="G43" s="6">
        <v>90.517553487864205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37784.7330525</v>
      </c>
      <c r="E44" s="6">
        <v>314792.8205031</v>
      </c>
      <c r="F44" s="6">
        <v>10.7167154208929</v>
      </c>
      <c r="G44" s="6">
        <v>89.283284579107104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43422.221264500004</v>
      </c>
      <c r="E45" s="6">
        <v>274129.4092003</v>
      </c>
      <c r="F45" s="6">
        <v>13.6740665450034</v>
      </c>
      <c r="G45" s="6">
        <v>86.325933454996601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21006.403331599999</v>
      </c>
      <c r="E46" s="6">
        <v>143099.0362955</v>
      </c>
      <c r="F46" s="6">
        <v>12.8005527295946</v>
      </c>
      <c r="G46" s="6">
        <v>87.1994472704054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42283.3245991</v>
      </c>
      <c r="E47" s="6">
        <v>394802.99031680002</v>
      </c>
      <c r="F47" s="6">
        <v>9.6739072252206704</v>
      </c>
      <c r="G47" s="6">
        <v>90.326092774779298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37090.962315199999</v>
      </c>
      <c r="E48" s="6">
        <v>284893.2345504</v>
      </c>
      <c r="F48" s="6">
        <v>11.5194977505937</v>
      </c>
      <c r="G48" s="6">
        <v>88.4805022494063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27949.628488900002</v>
      </c>
      <c r="E49" s="6">
        <v>194932.72528079999</v>
      </c>
      <c r="F49" s="6">
        <v>12.540081355108001</v>
      </c>
      <c r="G49" s="6">
        <v>87.459918644891999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20154.6292693</v>
      </c>
      <c r="E50" s="6">
        <v>194092.39372319999</v>
      </c>
      <c r="F50" s="6">
        <v>9.4071922156909196</v>
      </c>
      <c r="G50" s="6">
        <v>90.592807784309102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15838.284809000001</v>
      </c>
      <c r="E51" s="6">
        <v>129638.4773001</v>
      </c>
      <c r="F51" s="6">
        <v>10.8871579071317</v>
      </c>
      <c r="G51" s="6">
        <v>89.112842092868306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31955.2334486</v>
      </c>
      <c r="E52" s="6">
        <v>239088.49300320001</v>
      </c>
      <c r="F52" s="6">
        <v>11.78969676477</v>
      </c>
      <c r="G52" s="6">
        <v>88.21030323523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24144.129772100001</v>
      </c>
      <c r="E53" s="6">
        <v>263487.33014450001</v>
      </c>
      <c r="F53" s="6">
        <v>8.3941199544377696</v>
      </c>
      <c r="G53" s="6">
        <v>91.605880045562202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29515.588098</v>
      </c>
      <c r="E54" s="6">
        <v>186203.00348439999</v>
      </c>
      <c r="F54" s="6">
        <v>13.682449844257199</v>
      </c>
      <c r="G54" s="6">
        <v>86.317550155742794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33026.428670900001</v>
      </c>
      <c r="E55" s="6">
        <v>255957.5713251</v>
      </c>
      <c r="F55" s="6">
        <v>11.428462707747499</v>
      </c>
      <c r="G55" s="6">
        <v>88.571537292252501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50820.007181699999</v>
      </c>
      <c r="E56" s="6">
        <v>326332.19726599997</v>
      </c>
      <c r="F56" s="6">
        <v>13.4746679410559</v>
      </c>
      <c r="G56" s="6">
        <v>86.525332058944102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22572.7132704</v>
      </c>
      <c r="E57" s="6">
        <v>167795.9528688</v>
      </c>
      <c r="F57" s="6">
        <v>11.8573679840224</v>
      </c>
      <c r="G57" s="6">
        <v>88.142632015977597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34556.748086899999</v>
      </c>
      <c r="E58" s="6">
        <v>219433.2519077</v>
      </c>
      <c r="F58" s="6">
        <v>13.6055545838949</v>
      </c>
      <c r="G58" s="6">
        <v>86.3944454161051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20782.014111600001</v>
      </c>
      <c r="E59" s="6">
        <v>147617.98588650001</v>
      </c>
      <c r="F59" s="6">
        <v>12.3408634868376</v>
      </c>
      <c r="G59" s="6">
        <v>87.659136513162395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17755.300324600001</v>
      </c>
      <c r="E60" s="6">
        <v>130097.17160869999</v>
      </c>
      <c r="F60" s="6">
        <v>12.008795045787201</v>
      </c>
      <c r="G60" s="6">
        <v>87.991204954212805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2010</v>
      </c>
    </row>
    <row r="11" spans="1:7" x14ac:dyDescent="0.25">
      <c r="A11" t="s">
        <v>2011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92151.529357799998</v>
      </c>
      <c r="E17" s="6">
        <v>7765303.4705726998</v>
      </c>
      <c r="F17" s="6">
        <v>1.1727910545922999</v>
      </c>
      <c r="G17" s="6">
        <v>98.827208945407705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2013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21.6555888</v>
      </c>
      <c r="E28" s="6">
        <v>3562.3443576</v>
      </c>
      <c r="F28" s="6">
        <v>0.60422960725075503</v>
      </c>
      <c r="G28" s="6">
        <v>99.395770392749299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88.845285799999999</v>
      </c>
      <c r="E29" s="6">
        <v>26009.026985199998</v>
      </c>
      <c r="F29" s="6">
        <v>0.34043114656027001</v>
      </c>
      <c r="G29" s="6">
        <v>99.659568853439694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4310.5746994000001</v>
      </c>
      <c r="E30" s="6">
        <v>419442.9676334</v>
      </c>
      <c r="F30" s="6">
        <v>1.0172362632462999</v>
      </c>
      <c r="G30" s="6">
        <v>98.982763736753697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1623.0687656</v>
      </c>
      <c r="E31" s="6">
        <v>224387.53695149999</v>
      </c>
      <c r="F31" s="6">
        <v>0.71813831941657302</v>
      </c>
      <c r="G31" s="6">
        <v>99.281861680583404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3030.0444389999998</v>
      </c>
      <c r="E32" s="6">
        <v>268837.99747810001</v>
      </c>
      <c r="F32" s="6">
        <v>1.1145276280483001</v>
      </c>
      <c r="G32" s="6">
        <v>98.885472371951707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289.01326779999999</v>
      </c>
      <c r="E33" s="6">
        <v>36158.137564500001</v>
      </c>
      <c r="F33" s="6">
        <v>0.79296532431246203</v>
      </c>
      <c r="G33" s="6">
        <v>99.207034675687495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146.4938635</v>
      </c>
      <c r="E34" s="6">
        <v>12445.8532354</v>
      </c>
      <c r="F34" s="6">
        <v>1.1633563016444901</v>
      </c>
      <c r="G34" s="6">
        <v>98.836643698355502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4152.9229422999997</v>
      </c>
      <c r="E35" s="6">
        <v>266565.4469483</v>
      </c>
      <c r="F35" s="6">
        <v>1.5340381016545901</v>
      </c>
      <c r="G35" s="6">
        <v>98.465961898345398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1573.4496174000001</v>
      </c>
      <c r="E36" s="6">
        <v>179804.55037869999</v>
      </c>
      <c r="F36" s="6">
        <v>0.867497501038622</v>
      </c>
      <c r="G36" s="6">
        <v>99.132502498961401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2572.8396735000001</v>
      </c>
      <c r="E37" s="6">
        <v>294529.16032259999</v>
      </c>
      <c r="F37" s="6">
        <v>0.86597857757059005</v>
      </c>
      <c r="G37" s="6">
        <v>99.134021422429399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4939.5968839999996</v>
      </c>
      <c r="E38" s="6">
        <v>391590.44259729999</v>
      </c>
      <c r="F38" s="6">
        <v>1.2457055940734001</v>
      </c>
      <c r="G38" s="6">
        <v>98.754294405926601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2636.5840748999999</v>
      </c>
      <c r="E39" s="6">
        <v>243209.50585009999</v>
      </c>
      <c r="F39" s="6">
        <v>1.0724531253290801</v>
      </c>
      <c r="G39" s="6">
        <v>98.927546874670895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2688.6733312000001</v>
      </c>
      <c r="E40" s="6">
        <v>265219.22910629999</v>
      </c>
      <c r="F40" s="6">
        <v>1.0035811959026599</v>
      </c>
      <c r="G40" s="6">
        <v>98.996418804097303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2388.1285440000001</v>
      </c>
      <c r="E41" s="6">
        <v>268026.96901120001</v>
      </c>
      <c r="F41" s="6">
        <v>0.883134324078377</v>
      </c>
      <c r="G41" s="6">
        <v>99.116865675921602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3179.5814002000002</v>
      </c>
      <c r="E42" s="6">
        <v>258310.7680828</v>
      </c>
      <c r="F42" s="6">
        <v>1.21594598289629</v>
      </c>
      <c r="G42" s="6">
        <v>98.784054017103699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2434.6078480000001</v>
      </c>
      <c r="E43" s="6">
        <v>286226.58844209998</v>
      </c>
      <c r="F43" s="6">
        <v>0.84341362098189898</v>
      </c>
      <c r="G43" s="6">
        <v>99.156586379018094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3437.1194922999998</v>
      </c>
      <c r="E44" s="6">
        <v>349140.43406330002</v>
      </c>
      <c r="F44" s="6">
        <v>0.97485488161060196</v>
      </c>
      <c r="G44" s="6">
        <v>99.025145118389403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4448.0817833000001</v>
      </c>
      <c r="E45" s="6">
        <v>313103.54868150002</v>
      </c>
      <c r="F45" s="6">
        <v>1.4007428577171399</v>
      </c>
      <c r="G45" s="6">
        <v>98.599257142282895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2328.9702450999998</v>
      </c>
      <c r="E46" s="6">
        <v>161776.46938200001</v>
      </c>
      <c r="F46" s="6">
        <v>1.41919137500388</v>
      </c>
      <c r="G46" s="6">
        <v>98.580808624996095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3882.5400461999998</v>
      </c>
      <c r="E47" s="6">
        <v>433203.77486970002</v>
      </c>
      <c r="F47" s="6">
        <v>0.88827764990698499</v>
      </c>
      <c r="G47" s="6">
        <v>99.111722350093004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3989.6206416999999</v>
      </c>
      <c r="E48" s="6">
        <v>317994.57622390002</v>
      </c>
      <c r="F48" s="6">
        <v>1.23907343296271</v>
      </c>
      <c r="G48" s="6">
        <v>98.760926567037302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3226.1710189</v>
      </c>
      <c r="E49" s="6">
        <v>219656.18275080001</v>
      </c>
      <c r="F49" s="6">
        <v>1.44747709467998</v>
      </c>
      <c r="G49" s="6">
        <v>98.552522905320004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2542.4151628999998</v>
      </c>
      <c r="E50" s="6">
        <v>211704.60782959999</v>
      </c>
      <c r="F50" s="6">
        <v>1.1866746745829899</v>
      </c>
      <c r="G50" s="6">
        <v>98.813325325416997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2189.1760709999999</v>
      </c>
      <c r="E51" s="6">
        <v>143287.58603810001</v>
      </c>
      <c r="F51" s="6">
        <v>1.50482870202887</v>
      </c>
      <c r="G51" s="6">
        <v>98.495171297971098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4377.5956022</v>
      </c>
      <c r="E52" s="6">
        <v>266666.13084960001</v>
      </c>
      <c r="F52" s="6">
        <v>1.61508833261207</v>
      </c>
      <c r="G52" s="6">
        <v>98.384911667387897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2527.7378199999998</v>
      </c>
      <c r="E53" s="6">
        <v>285103.72209659999</v>
      </c>
      <c r="F53" s="6">
        <v>0.87881131665254197</v>
      </c>
      <c r="G53" s="6">
        <v>99.121188683347498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3902.4937785000002</v>
      </c>
      <c r="E54" s="6">
        <v>211816.09780389999</v>
      </c>
      <c r="F54" s="6">
        <v>1.8090669653799101</v>
      </c>
      <c r="G54" s="6">
        <v>98.190933034620102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3581.9951761000002</v>
      </c>
      <c r="E55" s="6">
        <v>285402.00481989997</v>
      </c>
      <c r="F55" s="6">
        <v>1.23951332120449</v>
      </c>
      <c r="G55" s="6">
        <v>98.760486678795502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4601.3393895999998</v>
      </c>
      <c r="E56" s="6">
        <v>372550.86505810003</v>
      </c>
      <c r="F56" s="6">
        <v>1.22002187322176</v>
      </c>
      <c r="G56" s="6">
        <v>98.779978126778204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2488.3392217000001</v>
      </c>
      <c r="E57" s="6">
        <v>187880.3269175</v>
      </c>
      <c r="F57" s="6">
        <v>1.3071159619727</v>
      </c>
      <c r="G57" s="6">
        <v>98.692884038027302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4367.0259697000001</v>
      </c>
      <c r="E58" s="6">
        <v>249622.9740249</v>
      </c>
      <c r="F58" s="6">
        <v>1.71936925461351</v>
      </c>
      <c r="G58" s="6">
        <v>98.280630745386503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2306.3957451000001</v>
      </c>
      <c r="E59" s="6">
        <v>166093.604253</v>
      </c>
      <c r="F59" s="6">
        <v>1.3695936728776901</v>
      </c>
      <c r="G59" s="6">
        <v>98.630406327122301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1878.4319680999999</v>
      </c>
      <c r="E60" s="6">
        <v>145974.03996520001</v>
      </c>
      <c r="F60" s="6">
        <v>1.27047721525238</v>
      </c>
      <c r="G60" s="6">
        <v>98.729522784747601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2014</v>
      </c>
    </row>
    <row r="11" spans="1:7" x14ac:dyDescent="0.25">
      <c r="A11" t="s">
        <v>2015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138952.02029310001</v>
      </c>
      <c r="E17" s="6">
        <v>7718502.9796374002</v>
      </c>
      <c r="F17" s="6">
        <v>1.76841000418493</v>
      </c>
      <c r="G17" s="6">
        <v>98.231589995815099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2017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3553.3211956</v>
      </c>
      <c r="F28" s="6">
        <v>0.855991943605237</v>
      </c>
      <c r="G28" s="6">
        <v>99.144008056394796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268.42119339999999</v>
      </c>
      <c r="E29" s="6">
        <v>25829.451077599999</v>
      </c>
      <c r="F29" s="6">
        <v>1.02851753818364</v>
      </c>
      <c r="G29" s="6">
        <v>98.971482461816393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9543.5363237000001</v>
      </c>
      <c r="E30" s="6">
        <v>414210.00600910001</v>
      </c>
      <c r="F30" s="6">
        <v>2.2521431375327299</v>
      </c>
      <c r="G30" s="6">
        <v>97.747856862467302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2961.8749201999999</v>
      </c>
      <c r="E31" s="6">
        <v>223048.7307969</v>
      </c>
      <c r="F31" s="6">
        <v>1.31050262477833</v>
      </c>
      <c r="G31" s="6">
        <v>98.689497375221706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4260.6295498999998</v>
      </c>
      <c r="E32" s="6">
        <v>267607.41236720001</v>
      </c>
      <c r="F32" s="6">
        <v>1.5671682187637099</v>
      </c>
      <c r="G32" s="6">
        <v>98.432831781236303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587.30313160000003</v>
      </c>
      <c r="E33" s="6">
        <v>35859.847700699996</v>
      </c>
      <c r="F33" s="6">
        <v>1.61138283291961</v>
      </c>
      <c r="G33" s="6">
        <v>98.388617167080398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164.5448701</v>
      </c>
      <c r="E34" s="6">
        <v>12427.802228799999</v>
      </c>
      <c r="F34" s="6">
        <v>1.3067053251285801</v>
      </c>
      <c r="G34" s="6">
        <v>98.693294674871396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4868.4614509000003</v>
      </c>
      <c r="E35" s="6">
        <v>265849.90843970003</v>
      </c>
      <c r="F35" s="6">
        <v>1.79834913045147</v>
      </c>
      <c r="G35" s="6">
        <v>98.201650869548502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3829.7280375</v>
      </c>
      <c r="E36" s="6">
        <v>177548.2719586</v>
      </c>
      <c r="F36" s="6">
        <v>2.1114622708279698</v>
      </c>
      <c r="G36" s="6">
        <v>97.888537729172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4027.7537944999999</v>
      </c>
      <c r="E37" s="6">
        <v>293074.24620160001</v>
      </c>
      <c r="F37" s="6">
        <v>1.35568047153936</v>
      </c>
      <c r="G37" s="6">
        <v>98.644319528460599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4807.2048867000003</v>
      </c>
      <c r="E38" s="6">
        <v>391722.83459460002</v>
      </c>
      <c r="F38" s="6">
        <v>1.2123179603210601</v>
      </c>
      <c r="G38" s="6">
        <v>98.787682039678899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3186.3173261000002</v>
      </c>
      <c r="E39" s="6">
        <v>242659.77259889999</v>
      </c>
      <c r="F39" s="6">
        <v>1.2960618275735201</v>
      </c>
      <c r="G39" s="6">
        <v>98.703938172426504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3819.1905169000001</v>
      </c>
      <c r="E40" s="6">
        <v>264088.71192059998</v>
      </c>
      <c r="F40" s="6">
        <v>1.4255609790349399</v>
      </c>
      <c r="G40" s="6">
        <v>98.574439020965102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2985.0464068000001</v>
      </c>
      <c r="E41" s="6">
        <v>267430.0511484</v>
      </c>
      <c r="F41" s="6">
        <v>1.1038756466586199</v>
      </c>
      <c r="G41" s="6">
        <v>98.896124353341406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4573.3522632000004</v>
      </c>
      <c r="E42" s="6">
        <v>256916.99721979999</v>
      </c>
      <c r="F42" s="6">
        <v>1.74895642314988</v>
      </c>
      <c r="G42" s="6">
        <v>98.251043576850094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5798.4337820000001</v>
      </c>
      <c r="E43" s="6">
        <v>282862.76250810002</v>
      </c>
      <c r="F43" s="6">
        <v>2.0087333720368399</v>
      </c>
      <c r="G43" s="6">
        <v>97.991266627963199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5098.9936334000004</v>
      </c>
      <c r="E44" s="6">
        <v>347478.55992219999</v>
      </c>
      <c r="F44" s="6">
        <v>1.4462048369156599</v>
      </c>
      <c r="G44" s="6">
        <v>98.553795163084303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6839.7271530999997</v>
      </c>
      <c r="E45" s="6">
        <v>310711.90331169998</v>
      </c>
      <c r="F45" s="6">
        <v>2.15389451570086</v>
      </c>
      <c r="G45" s="6">
        <v>97.846105484299102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4951.4904819000003</v>
      </c>
      <c r="E46" s="6">
        <v>159153.94914519999</v>
      </c>
      <c r="F46" s="6">
        <v>3.0172616417538398</v>
      </c>
      <c r="G46" s="6">
        <v>96.982738358246195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8738.9731405000002</v>
      </c>
      <c r="E47" s="6">
        <v>428347.34177539998</v>
      </c>
      <c r="F47" s="6">
        <v>1.99937011118307</v>
      </c>
      <c r="G47" s="6">
        <v>98.000629888816903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7246.3659881000003</v>
      </c>
      <c r="E48" s="6">
        <v>314737.8308775</v>
      </c>
      <c r="F48" s="6">
        <v>2.2505346717760601</v>
      </c>
      <c r="G48" s="6">
        <v>97.749465328223906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4862.2252517999996</v>
      </c>
      <c r="E49" s="6">
        <v>218020.12851790001</v>
      </c>
      <c r="F49" s="6">
        <v>2.18152095469345</v>
      </c>
      <c r="G49" s="6">
        <v>97.818479045306503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4091.5720308999998</v>
      </c>
      <c r="E50" s="6">
        <v>210155.4509616</v>
      </c>
      <c r="F50" s="6">
        <v>1.9097451034562201</v>
      </c>
      <c r="G50" s="6">
        <v>98.090254896543797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2824.9988073</v>
      </c>
      <c r="E51" s="6">
        <v>142651.76330180001</v>
      </c>
      <c r="F51" s="6">
        <v>1.9418900766992599</v>
      </c>
      <c r="G51" s="6">
        <v>98.058109923300705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4404.0903072000001</v>
      </c>
      <c r="E52" s="6">
        <v>266639.63614459999</v>
      </c>
      <c r="F52" s="6">
        <v>1.6248633992947901</v>
      </c>
      <c r="G52" s="6">
        <v>98.375136600705204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3623.9841858</v>
      </c>
      <c r="E53" s="6">
        <v>284007.47573080001</v>
      </c>
      <c r="F53" s="6">
        <v>1.2599401285418499</v>
      </c>
      <c r="G53" s="6">
        <v>98.740059871458101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5030.0594167999998</v>
      </c>
      <c r="E54" s="6">
        <v>210688.53216559999</v>
      </c>
      <c r="F54" s="6">
        <v>2.3317690792908001</v>
      </c>
      <c r="G54" s="6">
        <v>97.668230920709206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6334.6957777999996</v>
      </c>
      <c r="E55" s="6">
        <v>282649.30421819998</v>
      </c>
      <c r="F55" s="6">
        <v>2.1920576149155901</v>
      </c>
      <c r="G55" s="6">
        <v>97.807942385084402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6209.2817013000003</v>
      </c>
      <c r="E56" s="6">
        <v>370942.9227464</v>
      </c>
      <c r="F56" s="6">
        <v>1.64635964686799</v>
      </c>
      <c r="G56" s="6">
        <v>98.353640353131993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2833.1250095</v>
      </c>
      <c r="E57" s="6">
        <v>187535.5411297</v>
      </c>
      <c r="F57" s="6">
        <v>1.4882307403616399</v>
      </c>
      <c r="G57" s="6">
        <v>98.511769259638299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4784.6721503999997</v>
      </c>
      <c r="E58" s="6">
        <v>249205.32784419999</v>
      </c>
      <c r="F58" s="6">
        <v>1.8838033585974701</v>
      </c>
      <c r="G58" s="6">
        <v>98.116196641402496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3211.3427157000001</v>
      </c>
      <c r="E59" s="6">
        <v>165188.6572824</v>
      </c>
      <c r="F59" s="6">
        <v>1.9069731091070301</v>
      </c>
      <c r="G59" s="6">
        <v>98.093026890893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2153.9453373000001</v>
      </c>
      <c r="E60" s="6">
        <v>145698.52659600001</v>
      </c>
      <c r="F60" s="6">
        <v>1.45682064637492</v>
      </c>
      <c r="G60" s="6">
        <v>98.543179353625106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2018</v>
      </c>
    </row>
    <row r="11" spans="1:7" x14ac:dyDescent="0.25">
      <c r="A11" t="s">
        <v>2019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80964.675606100005</v>
      </c>
      <c r="E17" s="6">
        <v>7776490.3243244002</v>
      </c>
      <c r="F17" s="6">
        <v>1.03041857200348</v>
      </c>
      <c r="G17" s="6">
        <v>98.969581427996502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3553.3211956</v>
      </c>
      <c r="F28" s="6">
        <v>0.855991943605237</v>
      </c>
      <c r="G28" s="6">
        <v>99.144008056394796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183.88962380000001</v>
      </c>
      <c r="E29" s="6">
        <v>25913.982647199999</v>
      </c>
      <c r="F29" s="6">
        <v>0.70461538737906404</v>
      </c>
      <c r="G29" s="6">
        <v>99.295384612620893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5126.0346087999997</v>
      </c>
      <c r="E30" s="6">
        <v>418627.50772400002</v>
      </c>
      <c r="F30" s="6">
        <v>1.20967357124161</v>
      </c>
      <c r="G30" s="6">
        <v>98.790326428758405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1999.2519646000001</v>
      </c>
      <c r="E31" s="6">
        <v>224011.3537525</v>
      </c>
      <c r="F31" s="6">
        <v>0.88458325141718597</v>
      </c>
      <c r="G31" s="6">
        <v>99.115416748582803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3144.8160108000002</v>
      </c>
      <c r="E32" s="6">
        <v>268723.22590630001</v>
      </c>
      <c r="F32" s="6">
        <v>1.15674353948484</v>
      </c>
      <c r="G32" s="6">
        <v>98.843256460515093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297.94053919999999</v>
      </c>
      <c r="E33" s="6">
        <v>36149.210293099997</v>
      </c>
      <c r="F33" s="6">
        <v>0.81745906715967698</v>
      </c>
      <c r="G33" s="6">
        <v>99.182540932840297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96.210809699999999</v>
      </c>
      <c r="E34" s="6">
        <v>12496.1362892</v>
      </c>
      <c r="F34" s="6">
        <v>0.76404191326972304</v>
      </c>
      <c r="G34" s="6">
        <v>99.235958086730307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2523.9778704999999</v>
      </c>
      <c r="E35" s="6">
        <v>268194.39202009997</v>
      </c>
      <c r="F35" s="6">
        <v>0.93232604478224501</v>
      </c>
      <c r="G35" s="6">
        <v>99.067673955217799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1827.3111134000001</v>
      </c>
      <c r="E36" s="6">
        <v>179550.68888269999</v>
      </c>
      <c r="F36" s="6">
        <v>1.00746017347158</v>
      </c>
      <c r="G36" s="6">
        <v>98.9925398265284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2271.5830323999999</v>
      </c>
      <c r="E37" s="6">
        <v>294830.41696369997</v>
      </c>
      <c r="F37" s="6">
        <v>0.76458018876676004</v>
      </c>
      <c r="G37" s="6">
        <v>99.2354198112332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3555.9776769999999</v>
      </c>
      <c r="E38" s="6">
        <v>392974.0618043</v>
      </c>
      <c r="F38" s="6">
        <v>0.89677384383073899</v>
      </c>
      <c r="G38" s="6">
        <v>99.103226156169299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1980.7040893999999</v>
      </c>
      <c r="E39" s="6">
        <v>243865.3858356</v>
      </c>
      <c r="F39" s="6">
        <v>0.80566833094813595</v>
      </c>
      <c r="G39" s="6">
        <v>99.194331669051905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1713.3014548000001</v>
      </c>
      <c r="E40" s="6">
        <v>266194.60098270001</v>
      </c>
      <c r="F40" s="6">
        <v>0.63951135416757399</v>
      </c>
      <c r="G40" s="6">
        <v>99.360488645832405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3708.7074679000002</v>
      </c>
      <c r="E41" s="6">
        <v>266706.39008729998</v>
      </c>
      <c r="F41" s="6">
        <v>1.3714868368778601</v>
      </c>
      <c r="G41" s="6">
        <v>98.628513163122093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2741.8194669</v>
      </c>
      <c r="E42" s="6">
        <v>258748.53001610001</v>
      </c>
      <c r="F42" s="6">
        <v>1.04853562371266</v>
      </c>
      <c r="G42" s="6">
        <v>98.951464376287305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3627.6409982999999</v>
      </c>
      <c r="E43" s="6">
        <v>285033.5552918</v>
      </c>
      <c r="F43" s="6">
        <v>1.25671238286364</v>
      </c>
      <c r="G43" s="6">
        <v>98.743287617136403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3175.5030726999998</v>
      </c>
      <c r="E44" s="6">
        <v>349402.0504829</v>
      </c>
      <c r="F44" s="6">
        <v>0.90065378260083595</v>
      </c>
      <c r="G44" s="6">
        <v>99.099346217399201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3587.5975618000002</v>
      </c>
      <c r="E45" s="6">
        <v>313964.03290300001</v>
      </c>
      <c r="F45" s="6">
        <v>1.12976826998143</v>
      </c>
      <c r="G45" s="6">
        <v>98.870231730018602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1617.1000810999999</v>
      </c>
      <c r="E46" s="6">
        <v>162488.339546</v>
      </c>
      <c r="F46" s="6">
        <v>0.98540309497026302</v>
      </c>
      <c r="G46" s="6">
        <v>99.014596905029705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6133.5635762000002</v>
      </c>
      <c r="E47" s="6">
        <v>430952.75133970001</v>
      </c>
      <c r="F47" s="6">
        <v>1.4032842866242901</v>
      </c>
      <c r="G47" s="6">
        <v>98.596715713375701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3336.1456775000001</v>
      </c>
      <c r="E48" s="6">
        <v>318648.05118810001</v>
      </c>
      <c r="F48" s="6">
        <v>1.03612093698268</v>
      </c>
      <c r="G48" s="6">
        <v>98.963879063017302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3567.6512616</v>
      </c>
      <c r="E49" s="6">
        <v>219314.70250809999</v>
      </c>
      <c r="F49" s="6">
        <v>1.60068807658339</v>
      </c>
      <c r="G49" s="6">
        <v>98.399311923416604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2001.0546999999999</v>
      </c>
      <c r="E50" s="6">
        <v>212245.96829250001</v>
      </c>
      <c r="F50" s="6">
        <v>0.93399416806367896</v>
      </c>
      <c r="G50" s="6">
        <v>99.066005831936295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1518.0667182</v>
      </c>
      <c r="E51" s="6">
        <v>143958.69539089999</v>
      </c>
      <c r="F51" s="6">
        <v>1.0435114833402299</v>
      </c>
      <c r="G51" s="6">
        <v>98.956488516659803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2124.4520504000002</v>
      </c>
      <c r="E52" s="6">
        <v>268919.27440140001</v>
      </c>
      <c r="F52" s="6">
        <v>0.78380417735947605</v>
      </c>
      <c r="G52" s="6">
        <v>99.216195822640501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2552.3896877000002</v>
      </c>
      <c r="E53" s="6">
        <v>285079.0702289</v>
      </c>
      <c r="F53" s="6">
        <v>0.88738196038780903</v>
      </c>
      <c r="G53" s="6">
        <v>99.112618039612201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1801.7176181</v>
      </c>
      <c r="E54" s="6">
        <v>213916.8739643</v>
      </c>
      <c r="F54" s="6">
        <v>0.83521666115263005</v>
      </c>
      <c r="G54" s="6">
        <v>99.1647833388474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3744.5545424000002</v>
      </c>
      <c r="E55" s="6">
        <v>285239.44545360003</v>
      </c>
      <c r="F55" s="6">
        <v>1.29576535117925</v>
      </c>
      <c r="G55" s="6">
        <v>98.704234648820801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3282.8232318999999</v>
      </c>
      <c r="E56" s="6">
        <v>373869.38121580001</v>
      </c>
      <c r="F56" s="6">
        <v>0.87042398087195405</v>
      </c>
      <c r="G56" s="6">
        <v>99.129576019127995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1129.8775326</v>
      </c>
      <c r="E57" s="6">
        <v>189238.78860659999</v>
      </c>
      <c r="F57" s="6">
        <v>0.59352074872123095</v>
      </c>
      <c r="G57" s="6">
        <v>99.406479251278796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3831.3438334000002</v>
      </c>
      <c r="E58" s="6">
        <v>250158.65616119999</v>
      </c>
      <c r="F58" s="6">
        <v>1.50846247233413</v>
      </c>
      <c r="G58" s="6">
        <v>98.491537527665898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1569.2489011</v>
      </c>
      <c r="E59" s="6">
        <v>166830.751097</v>
      </c>
      <c r="F59" s="6">
        <v>0.93185801729079898</v>
      </c>
      <c r="G59" s="6">
        <v>99.068141982709193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1161.7400811</v>
      </c>
      <c r="E60" s="6">
        <v>146690.7318522</v>
      </c>
      <c r="F60" s="6">
        <v>0.78574275148006301</v>
      </c>
      <c r="G60" s="6">
        <v>99.2142572485199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2022</v>
      </c>
    </row>
    <row r="11" spans="1:7" x14ac:dyDescent="0.25">
      <c r="A11" t="s">
        <v>2023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55729.916796199999</v>
      </c>
      <c r="E17" s="6">
        <v>7801725.0831343001</v>
      </c>
      <c r="F17" s="6">
        <v>0.70926167310780597</v>
      </c>
      <c r="G17" s="6">
        <v>99.290738326892196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2025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23.460221199999999</v>
      </c>
      <c r="E28" s="6">
        <v>3560.5397251999998</v>
      </c>
      <c r="F28" s="6">
        <v>0.65458207452165196</v>
      </c>
      <c r="G28" s="6">
        <v>99.345417925478301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139.42662730000001</v>
      </c>
      <c r="E29" s="6">
        <v>25958.445643700001</v>
      </c>
      <c r="F29" s="6">
        <v>0.53424518999938198</v>
      </c>
      <c r="G29" s="6">
        <v>99.465754810000604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3417.4689764</v>
      </c>
      <c r="E30" s="6">
        <v>420336.07335640001</v>
      </c>
      <c r="F30" s="6">
        <v>0.80647561258993505</v>
      </c>
      <c r="G30" s="6">
        <v>99.193524387410093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1069.35518</v>
      </c>
      <c r="E31" s="6">
        <v>224941.25053709999</v>
      </c>
      <c r="F31" s="6">
        <v>0.47314380517988802</v>
      </c>
      <c r="G31" s="6">
        <v>99.526856194820098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1842.7654098999999</v>
      </c>
      <c r="E32" s="6">
        <v>270025.27650719997</v>
      </c>
      <c r="F32" s="6">
        <v>0.67781611877055803</v>
      </c>
      <c r="G32" s="6">
        <v>99.322183881229407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198.8857203</v>
      </c>
      <c r="E33" s="6">
        <v>36248.265112000001</v>
      </c>
      <c r="F33" s="6">
        <v>0.54568249028603</v>
      </c>
      <c r="G33" s="6">
        <v>99.454317509714002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109.08247679999999</v>
      </c>
      <c r="E34" s="6">
        <v>12483.2646221</v>
      </c>
      <c r="F34" s="6">
        <v>0.86626008593369297</v>
      </c>
      <c r="G34" s="6">
        <v>99.133739914066297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1325.1011489</v>
      </c>
      <c r="E35" s="6">
        <v>269393.26874169998</v>
      </c>
      <c r="F35" s="6">
        <v>0.48947588944019099</v>
      </c>
      <c r="G35" s="6">
        <v>99.5105241105598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588.44921829999998</v>
      </c>
      <c r="E36" s="6">
        <v>180789.5507778</v>
      </c>
      <c r="F36" s="6">
        <v>0.32443252120579802</v>
      </c>
      <c r="G36" s="6">
        <v>99.675567478794207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1651.0128419</v>
      </c>
      <c r="E37" s="6">
        <v>295450.98715419997</v>
      </c>
      <c r="F37" s="6">
        <v>0.555705731338622</v>
      </c>
      <c r="G37" s="6">
        <v>99.444294268661395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2032.1987271</v>
      </c>
      <c r="E38" s="6">
        <v>394497.84075420001</v>
      </c>
      <c r="F38" s="6">
        <v>0.51249552991201197</v>
      </c>
      <c r="G38" s="6">
        <v>99.487504470087998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1291.7022973000001</v>
      </c>
      <c r="E39" s="6">
        <v>244554.38762769999</v>
      </c>
      <c r="F39" s="6">
        <v>0.52541095841469698</v>
      </c>
      <c r="G39" s="6">
        <v>99.474589041585304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1547.1005915000001</v>
      </c>
      <c r="E40" s="6">
        <v>266360.80184600002</v>
      </c>
      <c r="F40" s="6">
        <v>0.57747478794916196</v>
      </c>
      <c r="G40" s="6">
        <v>99.4225252120508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1884.5543745</v>
      </c>
      <c r="E41" s="6">
        <v>268530.54318069998</v>
      </c>
      <c r="F41" s="6">
        <v>0.69691167081205796</v>
      </c>
      <c r="G41" s="6">
        <v>99.303088329187901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1899.4693632000001</v>
      </c>
      <c r="E42" s="6">
        <v>259590.88011979999</v>
      </c>
      <c r="F42" s="6">
        <v>0.72640132492671095</v>
      </c>
      <c r="G42" s="6">
        <v>99.273598675073302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2299.2884858000002</v>
      </c>
      <c r="E43" s="6">
        <v>286361.90780430002</v>
      </c>
      <c r="F43" s="6">
        <v>0.79653535540996301</v>
      </c>
      <c r="G43" s="6">
        <v>99.203464644589999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3012.6360890000001</v>
      </c>
      <c r="E44" s="6">
        <v>349564.91746660002</v>
      </c>
      <c r="F44" s="6">
        <v>0.85446054594763599</v>
      </c>
      <c r="G44" s="6">
        <v>99.145539454052397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2358.9855917999998</v>
      </c>
      <c r="E45" s="6">
        <v>315192.64487299998</v>
      </c>
      <c r="F45" s="6">
        <v>0.74286678621273505</v>
      </c>
      <c r="G45" s="6">
        <v>99.257133213787299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1988.2721483</v>
      </c>
      <c r="E46" s="6">
        <v>162117.16747879999</v>
      </c>
      <c r="F46" s="6">
        <v>1.2115821101469799</v>
      </c>
      <c r="G46" s="6">
        <v>98.788417889852994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3916.566096</v>
      </c>
      <c r="E47" s="6">
        <v>433169.74881989998</v>
      </c>
      <c r="F47" s="6">
        <v>0.89606239370674201</v>
      </c>
      <c r="G47" s="6">
        <v>99.1039376062933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3068.2606025</v>
      </c>
      <c r="E48" s="6">
        <v>318915.93626310001</v>
      </c>
      <c r="F48" s="6">
        <v>0.95292273110556702</v>
      </c>
      <c r="G48" s="6">
        <v>99.047077268894398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3186.5832664</v>
      </c>
      <c r="E49" s="6">
        <v>219695.77050330001</v>
      </c>
      <c r="F49" s="6">
        <v>1.4297153688948501</v>
      </c>
      <c r="G49" s="6">
        <v>98.570284631105196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1550.4427513000001</v>
      </c>
      <c r="E50" s="6">
        <v>212696.58024119999</v>
      </c>
      <c r="F50" s="6">
        <v>0.72367061611599404</v>
      </c>
      <c r="G50" s="6">
        <v>99.276329383884004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874.47368029999996</v>
      </c>
      <c r="E51" s="6">
        <v>144602.28842880001</v>
      </c>
      <c r="F51" s="6">
        <v>0.60110884214221805</v>
      </c>
      <c r="G51" s="6">
        <v>99.398891157857804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1490.2674265999999</v>
      </c>
      <c r="E52" s="6">
        <v>269553.45902519999</v>
      </c>
      <c r="F52" s="6">
        <v>0.54982546399760202</v>
      </c>
      <c r="G52" s="6">
        <v>99.450174536002393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1566.3474934999999</v>
      </c>
      <c r="E53" s="6">
        <v>286065.11242309998</v>
      </c>
      <c r="F53" s="6">
        <v>0.54456751495617695</v>
      </c>
      <c r="G53" s="6">
        <v>99.455432485043801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1347.8330691000001</v>
      </c>
      <c r="E54" s="6">
        <v>214370.75851330001</v>
      </c>
      <c r="F54" s="6">
        <v>0.62481080523147903</v>
      </c>
      <c r="G54" s="6">
        <v>99.375189194768495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2569.5298195999999</v>
      </c>
      <c r="E55" s="6">
        <v>286414.47017639998</v>
      </c>
      <c r="F55" s="6">
        <v>0.889159891078941</v>
      </c>
      <c r="G55" s="6">
        <v>99.110840108921096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2602.5132282</v>
      </c>
      <c r="E56" s="6">
        <v>374549.69121949997</v>
      </c>
      <c r="F56" s="6">
        <v>0.69004322326873502</v>
      </c>
      <c r="G56" s="6">
        <v>99.309956776731298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1036.4325854000001</v>
      </c>
      <c r="E57" s="6">
        <v>189332.2335538</v>
      </c>
      <c r="F57" s="6">
        <v>0.54443444208520497</v>
      </c>
      <c r="G57" s="6">
        <v>99.455565557914795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2310.0633769999999</v>
      </c>
      <c r="E58" s="6">
        <v>251679.9366176</v>
      </c>
      <c r="F58" s="6">
        <v>0.90950957795547605</v>
      </c>
      <c r="G58" s="6">
        <v>99.090490422044496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598.39010919999998</v>
      </c>
      <c r="E59" s="6">
        <v>167801.60988890001</v>
      </c>
      <c r="F59" s="6">
        <v>0.35533854465959103</v>
      </c>
      <c r="G59" s="6">
        <v>99.644661455340398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932.9978016</v>
      </c>
      <c r="E60" s="6">
        <v>146919.4741317</v>
      </c>
      <c r="F60" s="6">
        <v>0.63103294074170002</v>
      </c>
      <c r="G60" s="6">
        <v>99.368967059258296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2026</v>
      </c>
    </row>
    <row r="11" spans="1:7" x14ac:dyDescent="0.25">
      <c r="A11" t="s">
        <v>2027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233711.68340169999</v>
      </c>
      <c r="E17" s="6">
        <v>7623743.3165287999</v>
      </c>
      <c r="F17" s="6">
        <v>2.97439416966139</v>
      </c>
      <c r="G17" s="6">
        <v>97.025605830338606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2029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88.426987600000004</v>
      </c>
      <c r="E28" s="6">
        <v>3495.5729587999999</v>
      </c>
      <c r="F28" s="6">
        <v>2.46727089627392</v>
      </c>
      <c r="G28" s="6">
        <v>97.532729103726098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517.83497490000002</v>
      </c>
      <c r="E29" s="6">
        <v>25580.037296099999</v>
      </c>
      <c r="F29" s="6">
        <v>1.9842038060528799</v>
      </c>
      <c r="G29" s="6">
        <v>98.015796193947097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13197.692895100001</v>
      </c>
      <c r="E30" s="6">
        <v>410555.8494377</v>
      </c>
      <c r="F30" s="6">
        <v>3.1144737628493999</v>
      </c>
      <c r="G30" s="6">
        <v>96.8855262371506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4811.1868947000003</v>
      </c>
      <c r="E31" s="6">
        <v>221199.41882240001</v>
      </c>
      <c r="F31" s="6">
        <v>2.1287438611275702</v>
      </c>
      <c r="G31" s="6">
        <v>97.871256138872397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6860.9232023000004</v>
      </c>
      <c r="E32" s="6">
        <v>265007.11871479999</v>
      </c>
      <c r="F32" s="6">
        <v>2.52362254640878</v>
      </c>
      <c r="G32" s="6">
        <v>97.476377453591198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906.47920590000001</v>
      </c>
      <c r="E33" s="6">
        <v>35540.671626399999</v>
      </c>
      <c r="F33" s="6">
        <v>2.4871058099188001</v>
      </c>
      <c r="G33" s="6">
        <v>97.512894190081198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311.73557160000001</v>
      </c>
      <c r="E34" s="6">
        <v>12280.6115273</v>
      </c>
      <c r="F34" s="6">
        <v>2.4755954481848099</v>
      </c>
      <c r="G34" s="6">
        <v>97.524404551815195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9429.7195045999997</v>
      </c>
      <c r="E35" s="6">
        <v>261288.65038599999</v>
      </c>
      <c r="F35" s="6">
        <v>3.4832211454326698</v>
      </c>
      <c r="G35" s="6">
        <v>96.516778854567306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6377.2724940999997</v>
      </c>
      <c r="E36" s="6">
        <v>175000.72750199999</v>
      </c>
      <c r="F36" s="6">
        <v>3.5160121372146098</v>
      </c>
      <c r="G36" s="6">
        <v>96.483987862785398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9932.7139110000007</v>
      </c>
      <c r="E37" s="6">
        <v>287169.28608509997</v>
      </c>
      <c r="F37" s="6">
        <v>3.3431999485464199</v>
      </c>
      <c r="G37" s="6">
        <v>96.656800051453601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11010.5952196</v>
      </c>
      <c r="E38" s="6">
        <v>385519.44426169997</v>
      </c>
      <c r="F38" s="6">
        <v>2.7767367218894501</v>
      </c>
      <c r="G38" s="6">
        <v>97.223263278110593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5956.0462644999998</v>
      </c>
      <c r="E39" s="6">
        <v>239890.0436605</v>
      </c>
      <c r="F39" s="6">
        <v>2.4226727650283202</v>
      </c>
      <c r="G39" s="6">
        <v>97.577327234971705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7413.0898555000003</v>
      </c>
      <c r="E40" s="6">
        <v>260494.81258200001</v>
      </c>
      <c r="F40" s="6">
        <v>2.7670291872892401</v>
      </c>
      <c r="G40" s="6">
        <v>97.232970812710803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8167.6934856999997</v>
      </c>
      <c r="E41" s="6">
        <v>262247.40406949999</v>
      </c>
      <c r="F41" s="6">
        <v>3.0204280602464202</v>
      </c>
      <c r="G41" s="6">
        <v>96.979571939753598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7900.2242910000004</v>
      </c>
      <c r="E42" s="6">
        <v>253590.12519200001</v>
      </c>
      <c r="F42" s="6">
        <v>3.02122977257851</v>
      </c>
      <c r="G42" s="6">
        <v>96.978770227421506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7923.0531861999998</v>
      </c>
      <c r="E43" s="6">
        <v>280738.14310390002</v>
      </c>
      <c r="F43" s="6">
        <v>2.74475866102815</v>
      </c>
      <c r="G43" s="6">
        <v>97.255241338971899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9294.0071021000003</v>
      </c>
      <c r="E44" s="6">
        <v>343283.54645349999</v>
      </c>
      <c r="F44" s="6">
        <v>2.63601780895402</v>
      </c>
      <c r="G44" s="6">
        <v>97.363982191046006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10997.216894699999</v>
      </c>
      <c r="E45" s="6">
        <v>306554.41357009998</v>
      </c>
      <c r="F45" s="6">
        <v>3.4631272018989101</v>
      </c>
      <c r="G45" s="6">
        <v>96.536872798101101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6311.9618563000004</v>
      </c>
      <c r="E46" s="6">
        <v>157793.4777708</v>
      </c>
      <c r="F46" s="6">
        <v>3.8462843587895601</v>
      </c>
      <c r="G46" s="6">
        <v>96.153715641210397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11183.1807592</v>
      </c>
      <c r="E47" s="6">
        <v>425903.13415669999</v>
      </c>
      <c r="F47" s="6">
        <v>2.5585749033006802</v>
      </c>
      <c r="G47" s="6">
        <v>97.441425096699305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11050.1364154</v>
      </c>
      <c r="E48" s="6">
        <v>310934.06045019999</v>
      </c>
      <c r="F48" s="6">
        <v>3.4318878140508402</v>
      </c>
      <c r="G48" s="6">
        <v>96.568112185949104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8299.8535742000004</v>
      </c>
      <c r="E49" s="6">
        <v>214582.5001955</v>
      </c>
      <c r="F49" s="6">
        <v>3.7238720041408402</v>
      </c>
      <c r="G49" s="6">
        <v>96.276127995859198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6313.7280708999997</v>
      </c>
      <c r="E50" s="6">
        <v>207933.2949216</v>
      </c>
      <c r="F50" s="6">
        <v>2.9469385304462401</v>
      </c>
      <c r="G50" s="6">
        <v>97.053061469553796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4213.9370779000001</v>
      </c>
      <c r="E51" s="6">
        <v>141262.82503119999</v>
      </c>
      <c r="F51" s="6">
        <v>2.89663930981621</v>
      </c>
      <c r="G51" s="6">
        <v>97.103360690183806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6932.4265156000001</v>
      </c>
      <c r="E52" s="6">
        <v>264111.29993620003</v>
      </c>
      <c r="F52" s="6">
        <v>2.55767827809614</v>
      </c>
      <c r="G52" s="6">
        <v>97.442321721903895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6502.0323943000003</v>
      </c>
      <c r="E53" s="6">
        <v>281129.42752229999</v>
      </c>
      <c r="F53" s="6">
        <v>2.2605428474984302</v>
      </c>
      <c r="G53" s="6">
        <v>97.7394571525016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7340.6512013000001</v>
      </c>
      <c r="E54" s="6">
        <v>208377.94038109999</v>
      </c>
      <c r="F54" s="6">
        <v>3.4028829631478601</v>
      </c>
      <c r="G54" s="6">
        <v>96.597117036852097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10482.8672824</v>
      </c>
      <c r="E55" s="6">
        <v>278501.1327136</v>
      </c>
      <c r="F55" s="6">
        <v>3.62749054707011</v>
      </c>
      <c r="G55" s="6">
        <v>96.372509452929904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11452.502722699999</v>
      </c>
      <c r="E56" s="6">
        <v>365699.70172499999</v>
      </c>
      <c r="F56" s="6">
        <v>3.0365731891905501</v>
      </c>
      <c r="G56" s="6">
        <v>96.963426810809395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4742.0030882999999</v>
      </c>
      <c r="E57" s="6">
        <v>185626.66305090001</v>
      </c>
      <c r="F57" s="6">
        <v>2.49095777391884</v>
      </c>
      <c r="G57" s="6">
        <v>97.509042226081206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7573.4731370999998</v>
      </c>
      <c r="E58" s="6">
        <v>246416.52685749999</v>
      </c>
      <c r="F58" s="6">
        <v>2.9817997311945401</v>
      </c>
      <c r="G58" s="6">
        <v>97.018200268805501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5962.3887292999998</v>
      </c>
      <c r="E59" s="6">
        <v>162437.61126880001</v>
      </c>
      <c r="F59" s="6">
        <v>3.54061088442237</v>
      </c>
      <c r="G59" s="6">
        <v>96.459389115577594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4254.6286356999999</v>
      </c>
      <c r="E60" s="6">
        <v>143597.84329759999</v>
      </c>
      <c r="F60" s="6">
        <v>2.87761751972559</v>
      </c>
      <c r="G60" s="6">
        <v>97.122382480274396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2030</v>
      </c>
    </row>
    <row r="11" spans="1:7" x14ac:dyDescent="0.25">
      <c r="A11" t="s">
        <v>2031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48122.3101561</v>
      </c>
      <c r="E17" s="6">
        <v>7809332.6897743996</v>
      </c>
      <c r="F17" s="6">
        <v>0.61244143500059001</v>
      </c>
      <c r="G17" s="6">
        <v>99.387558564999395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2033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9.0231619999999992</v>
      </c>
      <c r="E28" s="6">
        <v>3574.9767843999998</v>
      </c>
      <c r="F28" s="6">
        <v>0.25176233635448098</v>
      </c>
      <c r="G28" s="6">
        <v>99.748237663645497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47.628925000000002</v>
      </c>
      <c r="E29" s="6">
        <v>26050.243345999999</v>
      </c>
      <c r="F29" s="6">
        <v>0.18250118057679901</v>
      </c>
      <c r="G29" s="6">
        <v>99.817498819423193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4255.0160943000001</v>
      </c>
      <c r="E30" s="6">
        <v>419498.52623850002</v>
      </c>
      <c r="F30" s="6">
        <v>1.0041251976032499</v>
      </c>
      <c r="G30" s="6">
        <v>98.995874802396699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1562.7834539999999</v>
      </c>
      <c r="E31" s="6">
        <v>224447.82226310001</v>
      </c>
      <c r="F31" s="6">
        <v>0.69146465451986505</v>
      </c>
      <c r="G31" s="6">
        <v>99.308535345480095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2072.9598415999999</v>
      </c>
      <c r="E32" s="6">
        <v>269795.08207549999</v>
      </c>
      <c r="F32" s="6">
        <v>0.762487502018388</v>
      </c>
      <c r="G32" s="6">
        <v>99.237512497981598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128.84675859999999</v>
      </c>
      <c r="E33" s="6">
        <v>36318.304073699997</v>
      </c>
      <c r="F33" s="6">
        <v>0.35351668280697002</v>
      </c>
      <c r="G33" s="6">
        <v>99.646483317193002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50.305634699999999</v>
      </c>
      <c r="E34" s="6">
        <v>12542.0414642</v>
      </c>
      <c r="F34" s="6">
        <v>0.39949371078243601</v>
      </c>
      <c r="G34" s="6">
        <v>99.600506289217606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1302.2640729</v>
      </c>
      <c r="E35" s="6">
        <v>269416.10581769998</v>
      </c>
      <c r="F35" s="6">
        <v>0.481040157498827</v>
      </c>
      <c r="G35" s="6">
        <v>99.518959842501204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1391.7730220999999</v>
      </c>
      <c r="E36" s="6">
        <v>179986.22697399999</v>
      </c>
      <c r="F36" s="6">
        <v>0.767332875061984</v>
      </c>
      <c r="G36" s="6">
        <v>99.232667124938004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782.69346180000002</v>
      </c>
      <c r="E37" s="6">
        <v>296319.30653429998</v>
      </c>
      <c r="F37" s="6">
        <v>0.26344267686191097</v>
      </c>
      <c r="G37" s="6">
        <v>99.736557323138101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1428.7929095</v>
      </c>
      <c r="E38" s="6">
        <v>395101.24657179997</v>
      </c>
      <c r="F38" s="6">
        <v>0.36032400253181301</v>
      </c>
      <c r="G38" s="6">
        <v>99.639675997468203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1162.9637627</v>
      </c>
      <c r="E39" s="6">
        <v>244683.1261623</v>
      </c>
      <c r="F39" s="6">
        <v>0.473045458259997</v>
      </c>
      <c r="G39" s="6">
        <v>99.526954541739997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1331.6475421</v>
      </c>
      <c r="E40" s="6">
        <v>266576.25489540002</v>
      </c>
      <c r="F40" s="6">
        <v>0.497054222732627</v>
      </c>
      <c r="G40" s="6">
        <v>99.502945777267399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1165.4033388</v>
      </c>
      <c r="E41" s="6">
        <v>269249.69421639998</v>
      </c>
      <c r="F41" s="6">
        <v>0.43096829627351202</v>
      </c>
      <c r="G41" s="6">
        <v>99.569031703726495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2088.2931530000001</v>
      </c>
      <c r="E42" s="6">
        <v>259402.05632999999</v>
      </c>
      <c r="F42" s="6">
        <v>0.79861194003098901</v>
      </c>
      <c r="G42" s="6">
        <v>99.201388059969005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2829.3100562999998</v>
      </c>
      <c r="E43" s="6">
        <v>285831.88623379997</v>
      </c>
      <c r="F43" s="6">
        <v>0.98014907880330004</v>
      </c>
      <c r="G43" s="6">
        <v>99.019850921196706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2180.2124306999999</v>
      </c>
      <c r="E44" s="6">
        <v>350397.34112489998</v>
      </c>
      <c r="F44" s="6">
        <v>0.61836393403761902</v>
      </c>
      <c r="G44" s="6">
        <v>99.381636065962397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2406.288661</v>
      </c>
      <c r="E45" s="6">
        <v>315145.34180380002</v>
      </c>
      <c r="F45" s="6">
        <v>0.75776296833302903</v>
      </c>
      <c r="G45" s="6">
        <v>99.242237031667003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1569.2698577000001</v>
      </c>
      <c r="E46" s="6">
        <v>162536.1697694</v>
      </c>
      <c r="F46" s="6">
        <v>0.95625706330386295</v>
      </c>
      <c r="G46" s="6">
        <v>99.043742936696106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2755.3294105999998</v>
      </c>
      <c r="E47" s="6">
        <v>434330.98550529999</v>
      </c>
      <c r="F47" s="6">
        <v>0.63038565074501496</v>
      </c>
      <c r="G47" s="6">
        <v>99.369614349255002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2132.9338708</v>
      </c>
      <c r="E48" s="6">
        <v>319851.2629948</v>
      </c>
      <c r="F48" s="6">
        <v>0.66243433421992204</v>
      </c>
      <c r="G48" s="6">
        <v>99.337565665780104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2259.0603209000001</v>
      </c>
      <c r="E49" s="6">
        <v>220623.29344879999</v>
      </c>
      <c r="F49" s="6">
        <v>1.01356625264028</v>
      </c>
      <c r="G49" s="6">
        <v>98.986433747359698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1140.6118769</v>
      </c>
      <c r="E50" s="6">
        <v>213106.4111156</v>
      </c>
      <c r="F50" s="6">
        <v>0.53238166905120898</v>
      </c>
      <c r="G50" s="6">
        <v>99.467618330948795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893.36764349999999</v>
      </c>
      <c r="E51" s="6">
        <v>144583.39446559999</v>
      </c>
      <c r="F51" s="6">
        <v>0.61409645812024605</v>
      </c>
      <c r="G51" s="6">
        <v>99.385903541879699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773.49633919999997</v>
      </c>
      <c r="E52" s="6">
        <v>270270.23011260002</v>
      </c>
      <c r="F52" s="6">
        <v>0.28537695718906497</v>
      </c>
      <c r="G52" s="6">
        <v>99.714623042810899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1274.4386995</v>
      </c>
      <c r="E53" s="6">
        <v>286357.02121709997</v>
      </c>
      <c r="F53" s="6">
        <v>0.44308042655331598</v>
      </c>
      <c r="G53" s="6">
        <v>99.556919573446706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1465.8551735000001</v>
      </c>
      <c r="E54" s="6">
        <v>214252.7364089</v>
      </c>
      <c r="F54" s="6">
        <v>0.67952194697139701</v>
      </c>
      <c r="G54" s="6">
        <v>99.320478053028594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1917.1408137000001</v>
      </c>
      <c r="E55" s="6">
        <v>287066.85918229999</v>
      </c>
      <c r="F55" s="6">
        <v>0.66340725220999697</v>
      </c>
      <c r="G55" s="6">
        <v>99.336592747789993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2210.6929613000002</v>
      </c>
      <c r="E56" s="6">
        <v>374941.51148639998</v>
      </c>
      <c r="F56" s="6">
        <v>0.58615406067620102</v>
      </c>
      <c r="G56" s="6">
        <v>99.413845939323807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760.05678269999999</v>
      </c>
      <c r="E57" s="6">
        <v>189608.6093565</v>
      </c>
      <c r="F57" s="6">
        <v>0.39925519157876399</v>
      </c>
      <c r="G57" s="6">
        <v>99.600744808421197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1373.5906889</v>
      </c>
      <c r="E58" s="6">
        <v>252616.40930570001</v>
      </c>
      <c r="F58" s="6">
        <v>0.54080502733540803</v>
      </c>
      <c r="G58" s="6">
        <v>99.459194972664605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800.7534273</v>
      </c>
      <c r="E59" s="6">
        <v>167599.24657079999</v>
      </c>
      <c r="F59" s="6">
        <v>0.47550678581296602</v>
      </c>
      <c r="G59" s="6">
        <v>99.524493214187004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599.50600850000001</v>
      </c>
      <c r="E60" s="6">
        <v>147252.9659248</v>
      </c>
      <c r="F60" s="6">
        <v>0.40547581021875101</v>
      </c>
      <c r="G60" s="6">
        <v>99.594524189781296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2034</v>
      </c>
    </row>
    <row r="11" spans="1:7" x14ac:dyDescent="0.25">
      <c r="A11" t="s">
        <v>2035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33939.259253299999</v>
      </c>
      <c r="E17" s="6">
        <v>7823515.7406772003</v>
      </c>
      <c r="F17" s="6">
        <v>0.43193704900123803</v>
      </c>
      <c r="G17" s="6">
        <v>99.568062950998794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2037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3571.3675195999999</v>
      </c>
      <c r="F28" s="6">
        <v>0.352467270896274</v>
      </c>
      <c r="G28" s="6">
        <v>99.647532729103702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54.755941300000003</v>
      </c>
      <c r="E29" s="6">
        <v>26043.116329699998</v>
      </c>
      <c r="F29" s="6">
        <v>0.209809982712058</v>
      </c>
      <c r="G29" s="6">
        <v>99.790190017287898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3710.3218108999999</v>
      </c>
      <c r="E30" s="6">
        <v>420043.22052189999</v>
      </c>
      <c r="F30" s="6">
        <v>0.87558484832347505</v>
      </c>
      <c r="G30" s="6">
        <v>99.124415151676502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1020.9262224</v>
      </c>
      <c r="E31" s="6">
        <v>224989.67949469999</v>
      </c>
      <c r="F31" s="6">
        <v>0.45171606843879902</v>
      </c>
      <c r="G31" s="6">
        <v>99.548283931561201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1619.2259867</v>
      </c>
      <c r="E32" s="6">
        <v>270248.81593039999</v>
      </c>
      <c r="F32" s="6">
        <v>0.59559261738963298</v>
      </c>
      <c r="G32" s="6">
        <v>99.404407382610401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208.0389721</v>
      </c>
      <c r="E33" s="6">
        <v>36239.111860199999</v>
      </c>
      <c r="F33" s="6">
        <v>0.57079625526073396</v>
      </c>
      <c r="G33" s="6">
        <v>99.429203744739297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93.714130999999995</v>
      </c>
      <c r="E34" s="6">
        <v>12498.632967899999</v>
      </c>
      <c r="F34" s="6">
        <v>0.74421496059448999</v>
      </c>
      <c r="G34" s="6">
        <v>99.255785039405495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1112.6719382000001</v>
      </c>
      <c r="E35" s="6">
        <v>269605.69795240002</v>
      </c>
      <c r="F35" s="6">
        <v>0.411007180136923</v>
      </c>
      <c r="G35" s="6">
        <v>99.588992819863094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650.46468449999998</v>
      </c>
      <c r="E36" s="6">
        <v>180727.53531159999</v>
      </c>
      <c r="F36" s="6">
        <v>0.35862380471390498</v>
      </c>
      <c r="G36" s="6">
        <v>99.641376195286099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614.15760580000006</v>
      </c>
      <c r="E37" s="6">
        <v>296487.84239030001</v>
      </c>
      <c r="F37" s="6">
        <v>0.206716079261689</v>
      </c>
      <c r="G37" s="6">
        <v>99.793283920738304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1138.7271338</v>
      </c>
      <c r="E38" s="6">
        <v>395391.3123475</v>
      </c>
      <c r="F38" s="6">
        <v>0.28717298071277703</v>
      </c>
      <c r="G38" s="6">
        <v>99.712827019287204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665.15965600000004</v>
      </c>
      <c r="E39" s="6">
        <v>245180.930269</v>
      </c>
      <c r="F39" s="6">
        <v>0.27055937973344202</v>
      </c>
      <c r="G39" s="6">
        <v>99.729440620266601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808.08385199999998</v>
      </c>
      <c r="E40" s="6">
        <v>267099.8185855</v>
      </c>
      <c r="F40" s="6">
        <v>0.301627478938781</v>
      </c>
      <c r="G40" s="6">
        <v>99.698372521061202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915.79886999999997</v>
      </c>
      <c r="E41" s="6">
        <v>269499.29868519999</v>
      </c>
      <c r="F41" s="6">
        <v>0.338664105029512</v>
      </c>
      <c r="G41" s="6">
        <v>99.661335894970506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975.38567999999998</v>
      </c>
      <c r="E42" s="6">
        <v>260514.96380299999</v>
      </c>
      <c r="F42" s="6">
        <v>0.37301020168754301</v>
      </c>
      <c r="G42" s="6">
        <v>99.626989798312493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1420.9005026</v>
      </c>
      <c r="E43" s="6">
        <v>287240.29578749998</v>
      </c>
      <c r="F43" s="6">
        <v>0.49223813968123997</v>
      </c>
      <c r="G43" s="6">
        <v>99.507761860318794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2431.0316683999999</v>
      </c>
      <c r="E44" s="6">
        <v>350146.52188720001</v>
      </c>
      <c r="F44" s="6">
        <v>0.68950267647047903</v>
      </c>
      <c r="G44" s="6">
        <v>99.310497323529503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1117.7692701000001</v>
      </c>
      <c r="E45" s="6">
        <v>316433.8611947</v>
      </c>
      <c r="F45" s="6">
        <v>0.35199607335157501</v>
      </c>
      <c r="G45" s="6">
        <v>99.6480039266484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1339.8119253</v>
      </c>
      <c r="E46" s="6">
        <v>162765.6277018</v>
      </c>
      <c r="F46" s="6">
        <v>0.81643358583632597</v>
      </c>
      <c r="G46" s="6">
        <v>99.183566414163707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1876.0845611</v>
      </c>
      <c r="E47" s="6">
        <v>435210.23035480001</v>
      </c>
      <c r="F47" s="6">
        <v>0.429225188956323</v>
      </c>
      <c r="G47" s="6">
        <v>99.570774811043705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2186.3590568999998</v>
      </c>
      <c r="E48" s="6">
        <v>319797.83780869999</v>
      </c>
      <c r="F48" s="6">
        <v>0.67902682124881197</v>
      </c>
      <c r="G48" s="6">
        <v>99.320973178751203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1046.7486151999999</v>
      </c>
      <c r="E49" s="6">
        <v>221835.60515449999</v>
      </c>
      <c r="F49" s="6">
        <v>0.469641762793651</v>
      </c>
      <c r="G49" s="6">
        <v>99.5303582372064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586.45458719999999</v>
      </c>
      <c r="E50" s="6">
        <v>213660.5684053</v>
      </c>
      <c r="F50" s="6">
        <v>0.27372823155658499</v>
      </c>
      <c r="G50" s="6">
        <v>99.726271768443397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524.54852170000004</v>
      </c>
      <c r="E51" s="6">
        <v>144952.21358740001</v>
      </c>
      <c r="F51" s="6">
        <v>0.36057203507637597</v>
      </c>
      <c r="G51" s="6">
        <v>99.639427964923598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280.8615259</v>
      </c>
      <c r="E52" s="6">
        <v>270762.86492590001</v>
      </c>
      <c r="F52" s="6">
        <v>0.103622219771224</v>
      </c>
      <c r="G52" s="6">
        <v>99.896377780228804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907.26506589999997</v>
      </c>
      <c r="E53" s="6">
        <v>286724.19485069998</v>
      </c>
      <c r="F53" s="6">
        <v>0.315426228467173</v>
      </c>
      <c r="G53" s="6">
        <v>99.684573771532797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473.662035</v>
      </c>
      <c r="E54" s="6">
        <v>215244.92954740001</v>
      </c>
      <c r="F54" s="6">
        <v>0.219574043908529</v>
      </c>
      <c r="G54" s="6">
        <v>99.780425956091506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2445.4267414000001</v>
      </c>
      <c r="E55" s="6">
        <v>286538.57325459999</v>
      </c>
      <c r="F55" s="6">
        <v>0.846215271929882</v>
      </c>
      <c r="G55" s="6">
        <v>99.153784728070093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1468.3708220000001</v>
      </c>
      <c r="E56" s="6">
        <v>375683.83362569998</v>
      </c>
      <c r="F56" s="6">
        <v>0.38933109887300699</v>
      </c>
      <c r="G56" s="6">
        <v>99.610668901126999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316.40316680000001</v>
      </c>
      <c r="E57" s="6">
        <v>190052.2629724</v>
      </c>
      <c r="F57" s="6">
        <v>0.16620548602711899</v>
      </c>
      <c r="G57" s="6">
        <v>99.833794513972904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796.35842249999996</v>
      </c>
      <c r="E58" s="6">
        <v>253193.64157209999</v>
      </c>
      <c r="F58" s="6">
        <v>0.31353928206501502</v>
      </c>
      <c r="G58" s="6">
        <v>99.686460717935006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499.10291139999998</v>
      </c>
      <c r="E59" s="6">
        <v>167900.89708669999</v>
      </c>
      <c r="F59" s="6">
        <v>0.29637940107222799</v>
      </c>
      <c r="G59" s="6">
        <v>99.703620598927799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622.03494239999998</v>
      </c>
      <c r="E60" s="6">
        <v>147230.43699089999</v>
      </c>
      <c r="F60" s="6">
        <v>0.42071325170715801</v>
      </c>
      <c r="G60" s="6">
        <v>99.579286748292802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2038</v>
      </c>
    </row>
    <row r="11" spans="1:7" x14ac:dyDescent="0.25">
      <c r="A11" t="s">
        <v>2039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47552.867837700003</v>
      </c>
      <c r="E17" s="6">
        <v>7809902.1320928</v>
      </c>
      <c r="F17" s="6">
        <v>0.605194275221692</v>
      </c>
      <c r="G17" s="6">
        <v>99.394805724778294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2041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3571.3675195999999</v>
      </c>
      <c r="F28" s="6">
        <v>0.352467270896274</v>
      </c>
      <c r="G28" s="6">
        <v>99.647532729103702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79.833150799999999</v>
      </c>
      <c r="E29" s="6">
        <v>26018.039120199999</v>
      </c>
      <c r="F29" s="6">
        <v>0.30589907855710802</v>
      </c>
      <c r="G29" s="6">
        <v>99.694100921442896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3169.4255618000002</v>
      </c>
      <c r="E30" s="6">
        <v>420584.11677099997</v>
      </c>
      <c r="F30" s="6">
        <v>0.74794078283146304</v>
      </c>
      <c r="G30" s="6">
        <v>99.252059217168494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977.03615609999997</v>
      </c>
      <c r="E31" s="6">
        <v>225033.56956100001</v>
      </c>
      <c r="F31" s="6">
        <v>0.432296596436261</v>
      </c>
      <c r="G31" s="6">
        <v>99.567703403563797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1954.9540442</v>
      </c>
      <c r="E32" s="6">
        <v>269913.08787290001</v>
      </c>
      <c r="F32" s="6">
        <v>0.71908195991499402</v>
      </c>
      <c r="G32" s="6">
        <v>99.280918040084998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212.93568930000001</v>
      </c>
      <c r="E33" s="6">
        <v>36234.215143000001</v>
      </c>
      <c r="F33" s="6">
        <v>0.58423137182864004</v>
      </c>
      <c r="G33" s="6">
        <v>99.415768628171307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70.815995000000001</v>
      </c>
      <c r="E34" s="6">
        <v>12521.531103900001</v>
      </c>
      <c r="F34" s="6">
        <v>0.56237327675144899</v>
      </c>
      <c r="G34" s="6">
        <v>99.437626723248499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2475.7462175999999</v>
      </c>
      <c r="E35" s="6">
        <v>268242.62367300002</v>
      </c>
      <c r="F35" s="6">
        <v>0.91450987186443</v>
      </c>
      <c r="G35" s="6">
        <v>99.085490128135604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707.52008279999995</v>
      </c>
      <c r="E36" s="6">
        <v>180670.47991329999</v>
      </c>
      <c r="F36" s="6">
        <v>0.39008043027005102</v>
      </c>
      <c r="G36" s="6">
        <v>99.609919569729897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748.88813070000003</v>
      </c>
      <c r="E37" s="6">
        <v>296353.11186539999</v>
      </c>
      <c r="F37" s="6">
        <v>0.252064318217256</v>
      </c>
      <c r="G37" s="6">
        <v>99.747935681782707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1406.0765160000001</v>
      </c>
      <c r="E38" s="6">
        <v>395123.96296530002</v>
      </c>
      <c r="F38" s="6">
        <v>0.35459520742471001</v>
      </c>
      <c r="G38" s="6">
        <v>99.645404792575306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855.08041920000005</v>
      </c>
      <c r="E39" s="6">
        <v>244991.0095058</v>
      </c>
      <c r="F39" s="6">
        <v>0.34781127471291401</v>
      </c>
      <c r="G39" s="6">
        <v>99.652188725287104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2577.1565995999999</v>
      </c>
      <c r="E40" s="6">
        <v>265330.74583789997</v>
      </c>
      <c r="F40" s="6">
        <v>0.96195617081553697</v>
      </c>
      <c r="G40" s="6">
        <v>99.038043829184502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747.69236079999996</v>
      </c>
      <c r="E41" s="6">
        <v>269667.40519439999</v>
      </c>
      <c r="F41" s="6">
        <v>0.27649800900904697</v>
      </c>
      <c r="G41" s="6">
        <v>99.723501990990997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1974.4321030999999</v>
      </c>
      <c r="E42" s="6">
        <v>259515.9173799</v>
      </c>
      <c r="F42" s="6">
        <v>0.75506882261762498</v>
      </c>
      <c r="G42" s="6">
        <v>99.244931177382398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1248.2703684000001</v>
      </c>
      <c r="E43" s="6">
        <v>287412.92592170002</v>
      </c>
      <c r="F43" s="6">
        <v>0.432434419465756</v>
      </c>
      <c r="G43" s="6">
        <v>99.567565580534307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488.5148312</v>
      </c>
      <c r="E44" s="6">
        <v>352089.03872439999</v>
      </c>
      <c r="F44" s="6">
        <v>0.13855528415621701</v>
      </c>
      <c r="G44" s="6">
        <v>99.861444715843803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2861.4698285999998</v>
      </c>
      <c r="E45" s="6">
        <v>314690.16063619999</v>
      </c>
      <c r="F45" s="6">
        <v>0.90110380614694696</v>
      </c>
      <c r="G45" s="6">
        <v>99.098896193853093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1504.3485115000001</v>
      </c>
      <c r="E46" s="6">
        <v>162601.09111559999</v>
      </c>
      <c r="F46" s="6">
        <v>0.91669631117552297</v>
      </c>
      <c r="G46" s="6">
        <v>99.0833036888245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5100.2078838999996</v>
      </c>
      <c r="E47" s="6">
        <v>431986.10703200003</v>
      </c>
      <c r="F47" s="6">
        <v>1.16686514993757</v>
      </c>
      <c r="G47" s="6">
        <v>98.833134850062393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3244.9009593000001</v>
      </c>
      <c r="E48" s="6">
        <v>318739.29590630002</v>
      </c>
      <c r="F48" s="6">
        <v>1.00778267718973</v>
      </c>
      <c r="G48" s="6">
        <v>98.992217322810305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2094.3797043999998</v>
      </c>
      <c r="E49" s="6">
        <v>220787.97406529999</v>
      </c>
      <c r="F49" s="6">
        <v>0.93967946271963798</v>
      </c>
      <c r="G49" s="6">
        <v>99.060320537280404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1428.3676714999999</v>
      </c>
      <c r="E50" s="6">
        <v>212818.655321</v>
      </c>
      <c r="F50" s="6">
        <v>0.66669195751205501</v>
      </c>
      <c r="G50" s="6">
        <v>99.3333080424879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914.25433459999999</v>
      </c>
      <c r="E51" s="6">
        <v>144562.5077745</v>
      </c>
      <c r="F51" s="6">
        <v>0.62845386530830005</v>
      </c>
      <c r="G51" s="6">
        <v>99.371546134691698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380.99719490000001</v>
      </c>
      <c r="E52" s="6">
        <v>270662.72925690003</v>
      </c>
      <c r="F52" s="6">
        <v>0.14056669006421499</v>
      </c>
      <c r="G52" s="6">
        <v>99.859433309935795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1043.1419679999999</v>
      </c>
      <c r="E53" s="6">
        <v>286588.31794859999</v>
      </c>
      <c r="F53" s="6">
        <v>0.36266615908512401</v>
      </c>
      <c r="G53" s="6">
        <v>99.637333840914906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1399.8878746</v>
      </c>
      <c r="E54" s="6">
        <v>214318.70370780001</v>
      </c>
      <c r="F54" s="6">
        <v>0.64894169034349203</v>
      </c>
      <c r="G54" s="6">
        <v>99.351058309656494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3427.5096456000001</v>
      </c>
      <c r="E55" s="6">
        <v>285556.49035039998</v>
      </c>
      <c r="F55" s="6">
        <v>1.1860551607173599</v>
      </c>
      <c r="G55" s="6">
        <v>98.813944839282698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1346.4162825000001</v>
      </c>
      <c r="E56" s="6">
        <v>375805.78816519998</v>
      </c>
      <c r="F56" s="6">
        <v>0.35699546936804599</v>
      </c>
      <c r="G56" s="6">
        <v>99.643004530631899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410.42151239999998</v>
      </c>
      <c r="E57" s="6">
        <v>189958.24462680001</v>
      </c>
      <c r="F57" s="6">
        <v>0.215592996853744</v>
      </c>
      <c r="G57" s="6">
        <v>99.784407003146299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1019.6170208</v>
      </c>
      <c r="E58" s="6">
        <v>252970.38297380001</v>
      </c>
      <c r="F58" s="6">
        <v>0.40143982866320599</v>
      </c>
      <c r="G58" s="6">
        <v>99.5985601713368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1183.5284025999999</v>
      </c>
      <c r="E59" s="6">
        <v>167216.47159550001</v>
      </c>
      <c r="F59" s="6">
        <v>0.70280784003168195</v>
      </c>
      <c r="G59" s="6">
        <v>99.297192159968304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486.40838910000002</v>
      </c>
      <c r="E60" s="6">
        <v>147366.06354420001</v>
      </c>
      <c r="F60" s="6">
        <v>0.32898225017125898</v>
      </c>
      <c r="G60" s="6">
        <v>99.671017749828707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2042</v>
      </c>
    </row>
    <row r="11" spans="1:7" x14ac:dyDescent="0.25">
      <c r="A11" t="s">
        <v>2043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558735.84095540002</v>
      </c>
      <c r="E17" s="6">
        <v>7298719.1589751001</v>
      </c>
      <c r="F17" s="6">
        <v>7.1109009337036202</v>
      </c>
      <c r="G17" s="6">
        <v>92.889099066296396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2045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138.95669480000001</v>
      </c>
      <c r="E28" s="6">
        <v>3445.0432516000001</v>
      </c>
      <c r="F28" s="6">
        <v>3.87713997985901</v>
      </c>
      <c r="G28" s="6">
        <v>96.122860020141005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822.97943569999995</v>
      </c>
      <c r="E29" s="6">
        <v>25274.892835300001</v>
      </c>
      <c r="F29" s="6">
        <v>3.1534349894665401</v>
      </c>
      <c r="G29" s="6">
        <v>96.846565010533496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27309.830741900001</v>
      </c>
      <c r="E30" s="6">
        <v>396443.71159090003</v>
      </c>
      <c r="F30" s="6">
        <v>6.4447439404416604</v>
      </c>
      <c r="G30" s="6">
        <v>93.555256059558303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9693.5876748999999</v>
      </c>
      <c r="E31" s="6">
        <v>216317.01804220001</v>
      </c>
      <c r="F31" s="6">
        <v>4.2889968124033802</v>
      </c>
      <c r="G31" s="6">
        <v>95.711003187596603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14995.480413499999</v>
      </c>
      <c r="E32" s="6">
        <v>256872.56150360001</v>
      </c>
      <c r="F32" s="6">
        <v>5.51572016620936</v>
      </c>
      <c r="G32" s="6">
        <v>94.484279833790595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1775.4687819999999</v>
      </c>
      <c r="E33" s="6">
        <v>34671.682050299998</v>
      </c>
      <c r="F33" s="6">
        <v>4.8713513716593502</v>
      </c>
      <c r="G33" s="6">
        <v>95.128648628340599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520.7513285</v>
      </c>
      <c r="E34" s="6">
        <v>12071.595770399999</v>
      </c>
      <c r="F34" s="6">
        <v>4.1354588180426699</v>
      </c>
      <c r="G34" s="6">
        <v>95.864541181957307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22044.162701099998</v>
      </c>
      <c r="E35" s="6">
        <v>248674.20718950001</v>
      </c>
      <c r="F35" s="6">
        <v>8.1428396270294705</v>
      </c>
      <c r="G35" s="6">
        <v>91.857160372970498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13752.942807900001</v>
      </c>
      <c r="E36" s="6">
        <v>167625.05718820001</v>
      </c>
      <c r="F36" s="6">
        <v>7.5824757182214597</v>
      </c>
      <c r="G36" s="6">
        <v>92.417524281778498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17255.979374400002</v>
      </c>
      <c r="E37" s="6">
        <v>279846.02062169998</v>
      </c>
      <c r="F37" s="6">
        <v>5.8080993647388803</v>
      </c>
      <c r="G37" s="6">
        <v>94.191900635261106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24164.702289299999</v>
      </c>
      <c r="E38" s="6">
        <v>372365.33719200001</v>
      </c>
      <c r="F38" s="6">
        <v>6.0940407745425302</v>
      </c>
      <c r="G38" s="6">
        <v>93.905959225457494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18038.168550900002</v>
      </c>
      <c r="E39" s="6">
        <v>227807.9213741</v>
      </c>
      <c r="F39" s="6">
        <v>7.3371793533112104</v>
      </c>
      <c r="G39" s="6">
        <v>92.6628206466888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16707.330494500002</v>
      </c>
      <c r="E40" s="6">
        <v>251200.57194299999</v>
      </c>
      <c r="F40" s="6">
        <v>6.2362216054442996</v>
      </c>
      <c r="G40" s="6">
        <v>93.7637783945557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16450.2348265</v>
      </c>
      <c r="E41" s="6">
        <v>253964.86272870001</v>
      </c>
      <c r="F41" s="6">
        <v>6.0833270683571996</v>
      </c>
      <c r="G41" s="6">
        <v>93.916672931642793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16642.811872099999</v>
      </c>
      <c r="E42" s="6">
        <v>244847.53761090001</v>
      </c>
      <c r="F42" s="6">
        <v>6.3645988867294596</v>
      </c>
      <c r="G42" s="6">
        <v>93.635401113270504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20809.4012822</v>
      </c>
      <c r="E43" s="6">
        <v>267851.79500789999</v>
      </c>
      <c r="F43" s="6">
        <v>7.2089361333093303</v>
      </c>
      <c r="G43" s="6">
        <v>92.791063866690706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22197.304359099999</v>
      </c>
      <c r="E44" s="6">
        <v>330380.24919649999</v>
      </c>
      <c r="F44" s="6">
        <v>6.2957224971497201</v>
      </c>
      <c r="G44" s="6">
        <v>93.704277502850303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30055.307075500001</v>
      </c>
      <c r="E45" s="6">
        <v>287496.32338930003</v>
      </c>
      <c r="F45" s="6">
        <v>9.4646993408624809</v>
      </c>
      <c r="G45" s="6">
        <v>90.535300659137505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18041.799591899999</v>
      </c>
      <c r="E46" s="6">
        <v>146063.64003519999</v>
      </c>
      <c r="F46" s="6">
        <v>10.9940289809386</v>
      </c>
      <c r="G46" s="6">
        <v>89.005971019061406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25685.379737200001</v>
      </c>
      <c r="E47" s="6">
        <v>411400.93517870002</v>
      </c>
      <c r="F47" s="6">
        <v>5.8765005585091696</v>
      </c>
      <c r="G47" s="6">
        <v>94.123499441490793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29858.548409200001</v>
      </c>
      <c r="E48" s="6">
        <v>292125.64845640003</v>
      </c>
      <c r="F48" s="6">
        <v>9.2732962362321505</v>
      </c>
      <c r="G48" s="6">
        <v>90.726703763767901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20038.184728100001</v>
      </c>
      <c r="E49" s="6">
        <v>202844.16904159999</v>
      </c>
      <c r="F49" s="6">
        <v>8.9904760916178503</v>
      </c>
      <c r="G49" s="6">
        <v>91.009523908382107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13356.1392834</v>
      </c>
      <c r="E50" s="6">
        <v>200890.88370909999</v>
      </c>
      <c r="F50" s="6">
        <v>6.2339906043257098</v>
      </c>
      <c r="G50" s="6">
        <v>93.766009395674303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8525.2496955000006</v>
      </c>
      <c r="E51" s="6">
        <v>136951.51241359999</v>
      </c>
      <c r="F51" s="6">
        <v>5.8602140794874904</v>
      </c>
      <c r="G51" s="6">
        <v>94.139785920512494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17660.347125</v>
      </c>
      <c r="E52" s="6">
        <v>253383.3793268</v>
      </c>
      <c r="F52" s="6">
        <v>6.5156819367079404</v>
      </c>
      <c r="G52" s="6">
        <v>93.484318063292093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15923.939614999999</v>
      </c>
      <c r="E53" s="6">
        <v>271707.52030159999</v>
      </c>
      <c r="F53" s="6">
        <v>5.5362301535503899</v>
      </c>
      <c r="G53" s="6">
        <v>94.463769846449594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21516.399783100002</v>
      </c>
      <c r="E54" s="6">
        <v>194202.1917993</v>
      </c>
      <c r="F54" s="6">
        <v>9.9742908690747605</v>
      </c>
      <c r="G54" s="6">
        <v>90.025709130925193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24006.994585100001</v>
      </c>
      <c r="E55" s="6">
        <v>264977.00541089999</v>
      </c>
      <c r="F55" s="6">
        <v>8.3073784657393794</v>
      </c>
      <c r="G55" s="6">
        <v>91.692621534260596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33238.443162000003</v>
      </c>
      <c r="E56" s="6">
        <v>343913.76128570002</v>
      </c>
      <c r="F56" s="6">
        <v>8.8130051395759992</v>
      </c>
      <c r="G56" s="6">
        <v>91.186994860423994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12560.9302087</v>
      </c>
      <c r="E57" s="6">
        <v>177807.7359305</v>
      </c>
      <c r="F57" s="6">
        <v>6.59821306911679</v>
      </c>
      <c r="G57" s="6">
        <v>93.401786930883205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20280.079711999999</v>
      </c>
      <c r="E58" s="6">
        <v>233709.92028260001</v>
      </c>
      <c r="F58" s="6">
        <v>7.9845977055912298</v>
      </c>
      <c r="G58" s="6">
        <v>92.015402294408801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12421.224150399999</v>
      </c>
      <c r="E59" s="6">
        <v>155978.77584769999</v>
      </c>
      <c r="F59" s="6">
        <v>7.3760238423635096</v>
      </c>
      <c r="G59" s="6">
        <v>92.623976157636505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12246.780463999999</v>
      </c>
      <c r="E60" s="6">
        <v>135605.69146930001</v>
      </c>
      <c r="F60" s="6">
        <v>8.2831083605587796</v>
      </c>
      <c r="G60" s="6">
        <v>91.716891639441201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2004</v>
      </c>
    </row>
    <row r="9" spans="1:7" x14ac:dyDescent="0.25">
      <c r="A9" t="s">
        <v>2005</v>
      </c>
    </row>
    <row r="10" spans="1:7" x14ac:dyDescent="0.25">
      <c r="A10" t="s">
        <v>2046</v>
      </c>
    </row>
    <row r="11" spans="1:7" x14ac:dyDescent="0.25">
      <c r="A11" t="s">
        <v>2047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101134.2213894</v>
      </c>
      <c r="E17" s="6">
        <v>7756320.7785411002</v>
      </c>
      <c r="F17" s="6">
        <v>1.2871116842577499</v>
      </c>
      <c r="G17" s="6">
        <v>98.712888315742205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2049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61.357501599999999</v>
      </c>
      <c r="E28" s="6">
        <v>3522.6424447999998</v>
      </c>
      <c r="F28" s="6">
        <v>1.71198388721047</v>
      </c>
      <c r="G28" s="6">
        <v>98.288016112789506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281.16988470000001</v>
      </c>
      <c r="E29" s="6">
        <v>25816.702386299999</v>
      </c>
      <c r="F29" s="6">
        <v>1.07736708104146</v>
      </c>
      <c r="G29" s="6">
        <v>98.922632918958499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10093.274101200001</v>
      </c>
      <c r="E30" s="6">
        <v>413660.2682316</v>
      </c>
      <c r="F30" s="6">
        <v>2.38187368196043</v>
      </c>
      <c r="G30" s="6">
        <v>97.6181263180396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1563.5129457</v>
      </c>
      <c r="E31" s="6">
        <v>224447.0927714</v>
      </c>
      <c r="F31" s="6">
        <v>0.69178742331104004</v>
      </c>
      <c r="G31" s="6">
        <v>99.308212576689002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5496.1050054999996</v>
      </c>
      <c r="E32" s="6">
        <v>266371.9369116</v>
      </c>
      <c r="F32" s="6">
        <v>2.0216076029914198</v>
      </c>
      <c r="G32" s="6">
        <v>97.978392397008605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694.61483320000002</v>
      </c>
      <c r="E33" s="6">
        <v>35752.5359991</v>
      </c>
      <c r="F33" s="6">
        <v>1.9058138080423599</v>
      </c>
      <c r="G33" s="6">
        <v>98.094186191957604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99.436787199999998</v>
      </c>
      <c r="E34" s="6">
        <v>12492.9103117</v>
      </c>
      <c r="F34" s="6">
        <v>0.78966046932335798</v>
      </c>
      <c r="G34" s="6">
        <v>99.210339530676606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1980.2058429000001</v>
      </c>
      <c r="E35" s="6">
        <v>268738.1640477</v>
      </c>
      <c r="F35" s="6">
        <v>0.73146341849658003</v>
      </c>
      <c r="G35" s="6">
        <v>99.268536581503398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1255.9142695999999</v>
      </c>
      <c r="E36" s="6">
        <v>180122.08572649999</v>
      </c>
      <c r="F36" s="6">
        <v>0.69242921943510505</v>
      </c>
      <c r="G36" s="6">
        <v>99.307570780564902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2460.5400461999998</v>
      </c>
      <c r="E37" s="6">
        <v>294641.45994989999</v>
      </c>
      <c r="F37" s="6">
        <v>0.82818023649531103</v>
      </c>
      <c r="G37" s="6">
        <v>99.171819763504701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2482.7760656999999</v>
      </c>
      <c r="E38" s="6">
        <v>394047.2634156</v>
      </c>
      <c r="F38" s="6">
        <v>0.62612559415365199</v>
      </c>
      <c r="G38" s="6">
        <v>99.373874405846394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2059.6788694000002</v>
      </c>
      <c r="E39" s="6">
        <v>243786.41105560001</v>
      </c>
      <c r="F39" s="6">
        <v>0.83779199824912598</v>
      </c>
      <c r="G39" s="6">
        <v>99.162208001750898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4399.2028565999999</v>
      </c>
      <c r="E40" s="6">
        <v>263508.69958090002</v>
      </c>
      <c r="F40" s="6">
        <v>1.6420578924977001</v>
      </c>
      <c r="G40" s="6">
        <v>98.357942107502296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3768.1926640000001</v>
      </c>
      <c r="E41" s="6">
        <v>266646.90489120001</v>
      </c>
      <c r="F41" s="6">
        <v>1.39348457170769</v>
      </c>
      <c r="G41" s="6">
        <v>98.606515428292298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2983.2492065000001</v>
      </c>
      <c r="E42" s="6">
        <v>258507.10027649999</v>
      </c>
      <c r="F42" s="6">
        <v>1.1408639792628199</v>
      </c>
      <c r="G42" s="6">
        <v>98.859136020737196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3493.1252328</v>
      </c>
      <c r="E43" s="6">
        <v>285168.07105730003</v>
      </c>
      <c r="F43" s="6">
        <v>1.21011250479592</v>
      </c>
      <c r="G43" s="6">
        <v>98.789887495204098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2555.2851338</v>
      </c>
      <c r="E44" s="6">
        <v>350022.26842179999</v>
      </c>
      <c r="F44" s="6">
        <v>0.72474413303711405</v>
      </c>
      <c r="G44" s="6">
        <v>99.275255866962894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7549.8232866999997</v>
      </c>
      <c r="E45" s="6">
        <v>310001.80717809999</v>
      </c>
      <c r="F45" s="6">
        <v>2.37751047779201</v>
      </c>
      <c r="G45" s="6">
        <v>97.622489522207999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2539.5299398000002</v>
      </c>
      <c r="E46" s="6">
        <v>161565.90968730001</v>
      </c>
      <c r="F46" s="6">
        <v>1.5474989406631601</v>
      </c>
      <c r="G46" s="6">
        <v>98.452501059336797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5127.6792036999996</v>
      </c>
      <c r="E47" s="6">
        <v>431958.63571220002</v>
      </c>
      <c r="F47" s="6">
        <v>1.1731502517269701</v>
      </c>
      <c r="G47" s="6">
        <v>98.826849748273006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8982.7209793000002</v>
      </c>
      <c r="E48" s="6">
        <v>313001.47588629997</v>
      </c>
      <c r="F48" s="6">
        <v>2.7898018184567901</v>
      </c>
      <c r="G48" s="6">
        <v>97.210198181543205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4807.9243668999998</v>
      </c>
      <c r="E49" s="6">
        <v>218074.42940279999</v>
      </c>
      <c r="F49" s="6">
        <v>2.1571579290964999</v>
      </c>
      <c r="G49" s="6">
        <v>97.842842070903501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2157.8651506000001</v>
      </c>
      <c r="E50" s="6">
        <v>212089.15784190001</v>
      </c>
      <c r="F50" s="6">
        <v>1.0071855937412699</v>
      </c>
      <c r="G50" s="6">
        <v>98.992814406258702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1459.5317783999999</v>
      </c>
      <c r="E51" s="6">
        <v>144017.2303307</v>
      </c>
      <c r="F51" s="6">
        <v>1.0032748579497699</v>
      </c>
      <c r="G51" s="6">
        <v>98.996725142050195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2041.9945488000001</v>
      </c>
      <c r="E52" s="6">
        <v>269001.73190299998</v>
      </c>
      <c r="F52" s="6">
        <v>0.75338196368958599</v>
      </c>
      <c r="G52" s="6">
        <v>99.246618036310394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2511.0771009</v>
      </c>
      <c r="E53" s="6">
        <v>285120.38281570002</v>
      </c>
      <c r="F53" s="6">
        <v>0.87301893250067197</v>
      </c>
      <c r="G53" s="6">
        <v>99.126981067499301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2459.2769655000002</v>
      </c>
      <c r="E54" s="6">
        <v>213259.3146169</v>
      </c>
      <c r="F54" s="6">
        <v>1.1400394131354299</v>
      </c>
      <c r="G54" s="6">
        <v>98.859960586864602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6461.5673317999999</v>
      </c>
      <c r="E55" s="6">
        <v>282522.43266420002</v>
      </c>
      <c r="F55" s="6">
        <v>2.2359602372067102</v>
      </c>
      <c r="G55" s="6">
        <v>97.764039762793303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2713.9132900999998</v>
      </c>
      <c r="E56" s="6">
        <v>374438.2911576</v>
      </c>
      <c r="F56" s="6">
        <v>0.71958038640507005</v>
      </c>
      <c r="G56" s="6">
        <v>99.280419613594901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1353.7623624</v>
      </c>
      <c r="E57" s="6">
        <v>189014.9037768</v>
      </c>
      <c r="F57" s="6">
        <v>0.71112667323629397</v>
      </c>
      <c r="G57" s="6">
        <v>99.288873326763706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2365.4226060999999</v>
      </c>
      <c r="E58" s="6">
        <v>251624.57738850001</v>
      </c>
      <c r="F58" s="6">
        <v>0.93130540814610396</v>
      </c>
      <c r="G58" s="6">
        <v>99.068694591853898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1534.9480424999999</v>
      </c>
      <c r="E59" s="6">
        <v>166865.05195560001</v>
      </c>
      <c r="F59" s="6">
        <v>0.91148933641170904</v>
      </c>
      <c r="G59" s="6">
        <v>99.088510663588295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1339.5431893</v>
      </c>
      <c r="E60" s="6">
        <v>146512.928744</v>
      </c>
      <c r="F60" s="6">
        <v>0.90599986039076996</v>
      </c>
      <c r="G60" s="6">
        <v>99.094000139609193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2050</v>
      </c>
    </row>
    <row r="9" spans="1:9" x14ac:dyDescent="0.25">
      <c r="A9" t="s">
        <v>2051</v>
      </c>
    </row>
    <row r="10" spans="1:9" x14ac:dyDescent="0.25">
      <c r="A10" t="s">
        <v>4</v>
      </c>
    </row>
    <row r="11" spans="1:9" x14ac:dyDescent="0.25">
      <c r="A11" t="s">
        <v>2052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2053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2054</v>
      </c>
      <c r="E16" s="5" t="s">
        <v>2055</v>
      </c>
      <c r="F16" s="5" t="s">
        <v>112</v>
      </c>
      <c r="G16" s="5" t="s">
        <v>2056</v>
      </c>
      <c r="H16" s="5" t="s">
        <v>2057</v>
      </c>
      <c r="I16" s="5" t="s">
        <v>114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1287702.8356917</v>
      </c>
      <c r="E17" s="6">
        <v>148674.602553</v>
      </c>
      <c r="F17" s="6">
        <v>221374.95786329999</v>
      </c>
      <c r="G17" s="6">
        <v>77.6776338079748</v>
      </c>
      <c r="H17" s="6">
        <v>8.9684444373026899</v>
      </c>
      <c r="I17" s="6">
        <v>13.353921754722499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2058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2054</v>
      </c>
      <c r="E27" s="5" t="s">
        <v>2055</v>
      </c>
      <c r="F27" s="5" t="s">
        <v>112</v>
      </c>
      <c r="G27" s="5" t="s">
        <v>2056</v>
      </c>
      <c r="H27" s="5" t="s">
        <v>2057</v>
      </c>
      <c r="I27" s="5" t="s">
        <v>114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508.90633680000002</v>
      </c>
      <c r="E28" s="6">
        <v>70.380663600000005</v>
      </c>
      <c r="F28" s="6">
        <v>155.1983864</v>
      </c>
      <c r="G28" s="6">
        <v>69.287469287469307</v>
      </c>
      <c r="H28" s="6">
        <v>9.5823095823095805</v>
      </c>
      <c r="I28" s="6">
        <v>21.130221130221098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2382.1719981000001</v>
      </c>
      <c r="E29" s="6">
        <v>450.91593929999999</v>
      </c>
      <c r="F29" s="6">
        <v>583.30378629999996</v>
      </c>
      <c r="G29" s="6">
        <v>69.727718328508104</v>
      </c>
      <c r="H29" s="6">
        <v>13.198601792994999</v>
      </c>
      <c r="I29" s="6">
        <v>17.0736798784969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65350.403143099997</v>
      </c>
      <c r="E30" s="6">
        <v>6559.1950834999998</v>
      </c>
      <c r="F30" s="6">
        <v>18662.839736800001</v>
      </c>
      <c r="G30" s="6">
        <v>72.152637836145999</v>
      </c>
      <c r="H30" s="6">
        <v>7.2419327899184402</v>
      </c>
      <c r="I30" s="6">
        <v>20.6054293739356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21466.932194199999</v>
      </c>
      <c r="E31" s="6">
        <v>3087.9103709000001</v>
      </c>
      <c r="F31" s="6">
        <v>5341.8745145000003</v>
      </c>
      <c r="G31" s="6">
        <v>71.803643647709904</v>
      </c>
      <c r="H31" s="6">
        <v>10.328593479606599</v>
      </c>
      <c r="I31" s="6">
        <v>17.8677628726835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35264.4013108</v>
      </c>
      <c r="E32" s="6">
        <v>5198.4397311000002</v>
      </c>
      <c r="F32" s="6">
        <v>11274.678983899999</v>
      </c>
      <c r="G32" s="6">
        <v>68.160208091177694</v>
      </c>
      <c r="H32" s="6">
        <v>10.047717263037899</v>
      </c>
      <c r="I32" s="6">
        <v>21.7920746457844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3570.1428156000002</v>
      </c>
      <c r="E33" s="6">
        <v>1440.768255</v>
      </c>
      <c r="F33" s="6">
        <v>1100.9031895000001</v>
      </c>
      <c r="G33" s="6">
        <v>58.413797665729199</v>
      </c>
      <c r="H33" s="6">
        <v>23.5734954251772</v>
      </c>
      <c r="I33" s="6">
        <v>18.012706909093598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1900.6870747</v>
      </c>
      <c r="E34" s="6">
        <v>113.9554995</v>
      </c>
      <c r="F34" s="6">
        <v>330.02026310000002</v>
      </c>
      <c r="G34" s="6">
        <v>81.064409110895397</v>
      </c>
      <c r="H34" s="6">
        <v>4.86020837141879</v>
      </c>
      <c r="I34" s="6">
        <v>14.075382517685799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55192.461570699998</v>
      </c>
      <c r="E35" s="6">
        <v>1886.2257449000001</v>
      </c>
      <c r="F35" s="6">
        <v>6075.8115218000003</v>
      </c>
      <c r="G35" s="6">
        <v>87.392763123337602</v>
      </c>
      <c r="H35" s="6">
        <v>2.9866846853719</v>
      </c>
      <c r="I35" s="6">
        <v>9.6205521912904697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34382.757520699997</v>
      </c>
      <c r="E36" s="6">
        <v>1543.7680554999999</v>
      </c>
      <c r="F36" s="6">
        <v>2422.7731441000001</v>
      </c>
      <c r="G36" s="6">
        <v>89.656809037031195</v>
      </c>
      <c r="H36" s="6">
        <v>4.0255444219709204</v>
      </c>
      <c r="I36" s="6">
        <v>6.3176465409979397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44875.906348999997</v>
      </c>
      <c r="E37" s="6">
        <v>1209.7431131000001</v>
      </c>
      <c r="F37" s="6">
        <v>5632.8777782999996</v>
      </c>
      <c r="G37" s="6">
        <v>86.769497786366003</v>
      </c>
      <c r="H37" s="6">
        <v>2.3390904143051601</v>
      </c>
      <c r="I37" s="6">
        <v>10.8914117993288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63595.360774499997</v>
      </c>
      <c r="E38" s="6">
        <v>7320.2742773</v>
      </c>
      <c r="F38" s="6">
        <v>8192.6767232000002</v>
      </c>
      <c r="G38" s="6">
        <v>80.3902388353047</v>
      </c>
      <c r="H38" s="6">
        <v>9.2534831208638799</v>
      </c>
      <c r="I38" s="6">
        <v>10.3562780438314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42561.713648500001</v>
      </c>
      <c r="E39" s="6">
        <v>1646.7902246000001</v>
      </c>
      <c r="F39" s="6">
        <v>4786.8084821000002</v>
      </c>
      <c r="G39" s="6">
        <v>86.868950523147006</v>
      </c>
      <c r="H39" s="6">
        <v>3.3611179221826601</v>
      </c>
      <c r="I39" s="6">
        <v>9.7699315546703804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39733.716330900003</v>
      </c>
      <c r="E40" s="6">
        <v>2562.3895468000001</v>
      </c>
      <c r="F40" s="6">
        <v>7585.3142332999996</v>
      </c>
      <c r="G40" s="6">
        <v>79.656345473888805</v>
      </c>
      <c r="H40" s="6">
        <v>5.1369619010404497</v>
      </c>
      <c r="I40" s="6">
        <v>15.206692625070801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36794.388896299999</v>
      </c>
      <c r="E41" s="6">
        <v>5772.9351129999995</v>
      </c>
      <c r="F41" s="6">
        <v>9016.7423376999996</v>
      </c>
      <c r="G41" s="6">
        <v>71.328981024466799</v>
      </c>
      <c r="H41" s="6">
        <v>11.191314531441</v>
      </c>
      <c r="I41" s="6">
        <v>17.4797044440921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36127.117967899998</v>
      </c>
      <c r="E42" s="6">
        <v>2707.1825183999999</v>
      </c>
      <c r="F42" s="6">
        <v>9243.2671033000006</v>
      </c>
      <c r="G42" s="6">
        <v>75.1433980110818</v>
      </c>
      <c r="H42" s="6">
        <v>5.6308641516747802</v>
      </c>
      <c r="I42" s="6">
        <v>19.2257378372434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41397.700913599998</v>
      </c>
      <c r="E43" s="6">
        <v>6834.6233761000003</v>
      </c>
      <c r="F43" s="6">
        <v>9942.9398256000004</v>
      </c>
      <c r="G43" s="6">
        <v>71.160314513660197</v>
      </c>
      <c r="H43" s="6">
        <v>11.748332354029699</v>
      </c>
      <c r="I43" s="6">
        <v>17.0913531323101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49736.834125699999</v>
      </c>
      <c r="E44" s="6">
        <v>13347.313729699999</v>
      </c>
      <c r="F44" s="6">
        <v>7822.6393817999997</v>
      </c>
      <c r="G44" s="6">
        <v>70.143967966449395</v>
      </c>
      <c r="H44" s="6">
        <v>18.8237462868682</v>
      </c>
      <c r="I44" s="6">
        <v>11.032285746682399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66410.222929399999</v>
      </c>
      <c r="E45" s="6">
        <v>5805.6482009000001</v>
      </c>
      <c r="F45" s="6">
        <v>10618.3612441</v>
      </c>
      <c r="G45" s="6">
        <v>80.172437198710796</v>
      </c>
      <c r="H45" s="6">
        <v>7.0087547557140697</v>
      </c>
      <c r="I45" s="6">
        <v>12.8188080455751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36844.994558899998</v>
      </c>
      <c r="E46" s="6">
        <v>805.70729800000004</v>
      </c>
      <c r="F46" s="6">
        <v>5907.3259119000004</v>
      </c>
      <c r="G46" s="6">
        <v>84.588298520925093</v>
      </c>
      <c r="H46" s="6">
        <v>1.8497331933313901</v>
      </c>
      <c r="I46" s="6">
        <v>13.5619682857435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57707.684052199998</v>
      </c>
      <c r="E47" s="6">
        <v>11424.897978999999</v>
      </c>
      <c r="F47" s="6">
        <v>15728.4012915</v>
      </c>
      <c r="G47" s="6">
        <v>68.002610614062306</v>
      </c>
      <c r="H47" s="6">
        <v>13.4630751750244</v>
      </c>
      <c r="I47" s="6">
        <v>18.534314210913401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55042.273010500001</v>
      </c>
      <c r="E48" s="6">
        <v>14001.8490072</v>
      </c>
      <c r="F48" s="6">
        <v>11957.4170651</v>
      </c>
      <c r="G48" s="6">
        <v>67.952132309776999</v>
      </c>
      <c r="H48" s="6">
        <v>17.285904892359198</v>
      </c>
      <c r="I48" s="6">
        <v>14.761962797863699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46051.914860299999</v>
      </c>
      <c r="E49" s="6">
        <v>4204.1335675</v>
      </c>
      <c r="F49" s="6">
        <v>9888.3940173999999</v>
      </c>
      <c r="G49" s="6">
        <v>76.568861540714707</v>
      </c>
      <c r="H49" s="6">
        <v>6.9900615860402304</v>
      </c>
      <c r="I49" s="6">
        <v>16.441076873245098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29750.862245100001</v>
      </c>
      <c r="E50" s="6">
        <v>4990.0223706999996</v>
      </c>
      <c r="F50" s="6">
        <v>7009.1549990000003</v>
      </c>
      <c r="G50" s="6">
        <v>71.259482672571195</v>
      </c>
      <c r="H50" s="6">
        <v>11.952138050022601</v>
      </c>
      <c r="I50" s="6">
        <v>16.7883792774063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23694.9812939</v>
      </c>
      <c r="E51" s="6">
        <v>2420.2406999</v>
      </c>
      <c r="F51" s="6">
        <v>2721.8699330999998</v>
      </c>
      <c r="G51" s="6">
        <v>82.168414741559602</v>
      </c>
      <c r="H51" s="6">
        <v>8.3928043300452799</v>
      </c>
      <c r="I51" s="6">
        <v>9.4387809283951007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45814.337529600001</v>
      </c>
      <c r="E52" s="6">
        <v>5956.8544166000001</v>
      </c>
      <c r="F52" s="6">
        <v>4782.2355540999997</v>
      </c>
      <c r="G52" s="6">
        <v>81.010717748905606</v>
      </c>
      <c r="H52" s="6">
        <v>10.5331448152606</v>
      </c>
      <c r="I52" s="6">
        <v>8.4561374358338099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36343.258474000002</v>
      </c>
      <c r="E53" s="6">
        <v>7189.9084994000004</v>
      </c>
      <c r="F53" s="6">
        <v>5647.4899186000002</v>
      </c>
      <c r="G53" s="6">
        <v>73.897464512947195</v>
      </c>
      <c r="H53" s="6">
        <v>14.619382809767901</v>
      </c>
      <c r="I53" s="6">
        <v>11.483152677284901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47037.161161999997</v>
      </c>
      <c r="E54" s="6">
        <v>4274.3556785999999</v>
      </c>
      <c r="F54" s="6">
        <v>5700.5024256999995</v>
      </c>
      <c r="G54" s="6">
        <v>82.503938235009699</v>
      </c>
      <c r="H54" s="6">
        <v>7.4972887008873004</v>
      </c>
      <c r="I54" s="6">
        <v>9.99877306410297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48387.224383599998</v>
      </c>
      <c r="E55" s="6">
        <v>7555.3536895999996</v>
      </c>
      <c r="F55" s="6">
        <v>11706.7496317</v>
      </c>
      <c r="G55" s="6">
        <v>71.526541393988197</v>
      </c>
      <c r="H55" s="6">
        <v>11.168409126780899</v>
      </c>
      <c r="I55" s="6">
        <v>17.305049479230899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73361.837406899998</v>
      </c>
      <c r="E56" s="6">
        <v>7529.4291346</v>
      </c>
      <c r="F56" s="6">
        <v>8329.9674794999992</v>
      </c>
      <c r="G56" s="6">
        <v>82.224638800257793</v>
      </c>
      <c r="H56" s="6">
        <v>8.4390551388560695</v>
      </c>
      <c r="I56" s="6">
        <v>9.3363060608861108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32706.452428000001</v>
      </c>
      <c r="E57" s="6">
        <v>3021.6179311000001</v>
      </c>
      <c r="F57" s="6">
        <v>2759.9628105000002</v>
      </c>
      <c r="G57" s="6">
        <v>84.9782379990084</v>
      </c>
      <c r="H57" s="6">
        <v>7.8507985008874002</v>
      </c>
      <c r="I57" s="6">
        <v>7.1709635001041603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53061.424165500001</v>
      </c>
      <c r="E58" s="6">
        <v>2962.7744017</v>
      </c>
      <c r="F58" s="6">
        <v>5089.7247797</v>
      </c>
      <c r="G58" s="6">
        <v>86.823789505884406</v>
      </c>
      <c r="H58" s="6">
        <v>4.8479531986229203</v>
      </c>
      <c r="I58" s="6">
        <v>8.3282572954926692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32056.8684048</v>
      </c>
      <c r="E59" s="6">
        <v>3221.4916250000001</v>
      </c>
      <c r="F59" s="6">
        <v>3295.8251224000001</v>
      </c>
      <c r="G59" s="6">
        <v>83.104460349104002</v>
      </c>
      <c r="H59" s="6">
        <v>8.3514184740109005</v>
      </c>
      <c r="I59" s="6">
        <v>8.5441211768851293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28589.7358159</v>
      </c>
      <c r="E60" s="6">
        <v>1557.5068108999999</v>
      </c>
      <c r="F60" s="6">
        <v>2060.9062872999998</v>
      </c>
      <c r="G60" s="6">
        <v>88.765535368547901</v>
      </c>
      <c r="H60" s="6">
        <v>4.8357538803422502</v>
      </c>
      <c r="I60" s="6">
        <v>6.3987107511098902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2059</v>
      </c>
    </row>
    <row r="9" spans="1:7" x14ac:dyDescent="0.25">
      <c r="A9" t="s">
        <v>2060</v>
      </c>
    </row>
    <row r="10" spans="1:7" x14ac:dyDescent="0.25">
      <c r="A10" t="s">
        <v>4</v>
      </c>
    </row>
    <row r="11" spans="1:7" x14ac:dyDescent="0.25">
      <c r="A11" t="s">
        <v>2061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227710.99150510001</v>
      </c>
      <c r="E17" s="6">
        <v>7629744.0084253997</v>
      </c>
      <c r="F17" s="6">
        <v>2.89802476128866</v>
      </c>
      <c r="G17" s="6">
        <v>97.101975238711304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2063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113.6918412</v>
      </c>
      <c r="E28" s="6">
        <v>3470.3081051999998</v>
      </c>
      <c r="F28" s="6">
        <v>3.1722054380664599</v>
      </c>
      <c r="G28" s="6">
        <v>96.827794561933501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302.94210079999999</v>
      </c>
      <c r="E29" s="6">
        <v>25794.930170200001</v>
      </c>
      <c r="F29" s="6">
        <v>1.1607923345407301</v>
      </c>
      <c r="G29" s="6">
        <v>98.839207665459298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20948.0868151</v>
      </c>
      <c r="E30" s="6">
        <v>402805.4555177</v>
      </c>
      <c r="F30" s="6">
        <v>4.9434599885062802</v>
      </c>
      <c r="G30" s="6">
        <v>95.056540011493695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2653.7892535999999</v>
      </c>
      <c r="E31" s="6">
        <v>223356.8164635</v>
      </c>
      <c r="F31" s="6">
        <v>1.1741879303318099</v>
      </c>
      <c r="G31" s="6">
        <v>98.825812069668203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14116.162105400001</v>
      </c>
      <c r="E32" s="6">
        <v>257751.8798117</v>
      </c>
      <c r="F32" s="6">
        <v>5.1922844648671198</v>
      </c>
      <c r="G32" s="6">
        <v>94.8077155351329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1668.6871063999999</v>
      </c>
      <c r="E33" s="6">
        <v>34778.463725900001</v>
      </c>
      <c r="F33" s="6">
        <v>4.5783746281785804</v>
      </c>
      <c r="G33" s="6">
        <v>95.421625371821406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206.4911808</v>
      </c>
      <c r="E34" s="6">
        <v>12385.8559181</v>
      </c>
      <c r="F34" s="6">
        <v>1.6398148746871699</v>
      </c>
      <c r="G34" s="6">
        <v>98.360185125312796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9391.0892012999993</v>
      </c>
      <c r="E35" s="6">
        <v>261327.28068930001</v>
      </c>
      <c r="F35" s="6">
        <v>3.4689515916836502</v>
      </c>
      <c r="G35" s="6">
        <v>96.531048408316295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6659.2453601999996</v>
      </c>
      <c r="E36" s="6">
        <v>174718.7546359</v>
      </c>
      <c r="F36" s="6">
        <v>3.6714735857398302</v>
      </c>
      <c r="G36" s="6">
        <v>96.328526414260196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2647.8418130999999</v>
      </c>
      <c r="E37" s="6">
        <v>294454.15818299999</v>
      </c>
      <c r="F37" s="6">
        <v>0.89122315337317104</v>
      </c>
      <c r="G37" s="6">
        <v>99.108776846626796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6301.2778466999998</v>
      </c>
      <c r="E38" s="6">
        <v>390228.7616346</v>
      </c>
      <c r="F38" s="6">
        <v>1.58910478886863</v>
      </c>
      <c r="G38" s="6">
        <v>98.410895211131404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6645.3381049999998</v>
      </c>
      <c r="E39" s="6">
        <v>239200.75182</v>
      </c>
      <c r="F39" s="6">
        <v>2.7030481172294798</v>
      </c>
      <c r="G39" s="6">
        <v>97.2969518827705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11126.209056399999</v>
      </c>
      <c r="E40" s="6">
        <v>256781.69338109999</v>
      </c>
      <c r="F40" s="6">
        <v>4.1529977112174299</v>
      </c>
      <c r="G40" s="6">
        <v>95.847002288782605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7776.6526483999996</v>
      </c>
      <c r="E41" s="6">
        <v>262638.4449068</v>
      </c>
      <c r="F41" s="6">
        <v>2.8758204400227898</v>
      </c>
      <c r="G41" s="6">
        <v>97.124179559977193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7432.7967428000002</v>
      </c>
      <c r="E42" s="6">
        <v>254057.55274019999</v>
      </c>
      <c r="F42" s="6">
        <v>2.8424745913168898</v>
      </c>
      <c r="G42" s="6">
        <v>97.157525408683099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6691.4435331000004</v>
      </c>
      <c r="E43" s="6">
        <v>281969.75275699998</v>
      </c>
      <c r="F43" s="6">
        <v>2.31809596132041</v>
      </c>
      <c r="G43" s="6">
        <v>97.681904038679605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5983.7558185999997</v>
      </c>
      <c r="E44" s="6">
        <v>346593.79773699999</v>
      </c>
      <c r="F44" s="6">
        <v>1.69714599192611</v>
      </c>
      <c r="G44" s="6">
        <v>98.302854008073894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14340.9588974</v>
      </c>
      <c r="E45" s="6">
        <v>303210.67156739999</v>
      </c>
      <c r="F45" s="6">
        <v>4.5161030590235498</v>
      </c>
      <c r="G45" s="6">
        <v>95.483896940976507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6472.7003658000003</v>
      </c>
      <c r="E46" s="6">
        <v>157632.73926130001</v>
      </c>
      <c r="F46" s="6">
        <v>3.94423267169452</v>
      </c>
      <c r="G46" s="6">
        <v>96.055767328305507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21654.397156899999</v>
      </c>
      <c r="E47" s="6">
        <v>415431.91775899997</v>
      </c>
      <c r="F47" s="6">
        <v>4.9542610733686603</v>
      </c>
      <c r="G47" s="6">
        <v>95.045738926631302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13204.414025599999</v>
      </c>
      <c r="E48" s="6">
        <v>308779.78284</v>
      </c>
      <c r="F48" s="6">
        <v>4.1009509640970601</v>
      </c>
      <c r="G48" s="6">
        <v>95.899049035902905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10545.364709699999</v>
      </c>
      <c r="E49" s="6">
        <v>212336.98905999999</v>
      </c>
      <c r="F49" s="6">
        <v>4.7313591818024001</v>
      </c>
      <c r="G49" s="6">
        <v>95.268640818197596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4850.4714088000001</v>
      </c>
      <c r="E50" s="6">
        <v>209396.5515837</v>
      </c>
      <c r="F50" s="6">
        <v>2.2639621036740398</v>
      </c>
      <c r="G50" s="6">
        <v>97.736037896325996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2717.2230502000002</v>
      </c>
      <c r="E51" s="6">
        <v>142759.5390589</v>
      </c>
      <c r="F51" s="6">
        <v>1.8678055593251499</v>
      </c>
      <c r="G51" s="6">
        <v>98.132194440674894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3728.4491244000001</v>
      </c>
      <c r="E52" s="6">
        <v>267315.27732739999</v>
      </c>
      <c r="F52" s="6">
        <v>1.37558953059297</v>
      </c>
      <c r="G52" s="6">
        <v>98.624410469406996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6437.4694562000004</v>
      </c>
      <c r="E53" s="6">
        <v>281193.9904604</v>
      </c>
      <c r="F53" s="6">
        <v>2.2380964370401499</v>
      </c>
      <c r="G53" s="6">
        <v>97.761903562959802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7222.8702057999999</v>
      </c>
      <c r="E54" s="6">
        <v>208495.72137660001</v>
      </c>
      <c r="F54" s="6">
        <v>3.34828359151465</v>
      </c>
      <c r="G54" s="6">
        <v>96.651716408485399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6334.2889216000003</v>
      </c>
      <c r="E55" s="6">
        <v>282649.71107439999</v>
      </c>
      <c r="F55" s="6">
        <v>2.1919168264290301</v>
      </c>
      <c r="G55" s="6">
        <v>97.808083173571006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5315.9480561</v>
      </c>
      <c r="E56" s="6">
        <v>371836.25639160001</v>
      </c>
      <c r="F56" s="6">
        <v>1.4094967478407401</v>
      </c>
      <c r="G56" s="6">
        <v>98.590503252159294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2139.1452184999998</v>
      </c>
      <c r="E57" s="6">
        <v>188229.52092069999</v>
      </c>
      <c r="F57" s="6">
        <v>1.12368556332471</v>
      </c>
      <c r="G57" s="6">
        <v>98.876314436675301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4835.8002200999999</v>
      </c>
      <c r="E58" s="6">
        <v>249154.19977450001</v>
      </c>
      <c r="F58" s="6">
        <v>1.90393331241498</v>
      </c>
      <c r="G58" s="6">
        <v>98.096066687584994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4063.919778</v>
      </c>
      <c r="E59" s="6">
        <v>164336.0802201</v>
      </c>
      <c r="F59" s="6">
        <v>2.4132540249678498</v>
      </c>
      <c r="G59" s="6">
        <v>97.586745975032102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3182.0703810999998</v>
      </c>
      <c r="E60" s="6">
        <v>144670.4015522</v>
      </c>
      <c r="F60" s="6">
        <v>2.1521928849018601</v>
      </c>
      <c r="G60" s="6">
        <v>97.847807115098107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2064</v>
      </c>
    </row>
    <row r="9" spans="1:4" x14ac:dyDescent="0.25">
      <c r="A9" t="s">
        <v>2065</v>
      </c>
    </row>
    <row r="10" spans="1:4" x14ac:dyDescent="0.25">
      <c r="A10" t="s">
        <v>2066</v>
      </c>
    </row>
    <row r="11" spans="1:4" x14ac:dyDescent="0.25">
      <c r="A11" t="s">
        <v>2067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2068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9.9609087579748099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2069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12.650793650634901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8.5325222492152193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7.27796352161395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10.675127739389801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9.3257665085923591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6.6503411093294904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7.0567183245048302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8.8175221601219693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5.8281973616803899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15.2348382104715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14.4110895791387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12.604964430275301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9.5126385649404206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12.3385136975922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10.958593947520701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12.4583719085468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9.7204088657662808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9.7848135242156307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7.7994860906805501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13.593914878503099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7.6360110476631604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9.9260908984752803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8.5243201490448701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7.1559588600092301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4.8606768705517496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7.9466200461628498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8.7718980973851597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7.41262824998197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15.802976957929801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7.3965519188523503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14.0514070274949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8.9356108882552299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13.431469896283501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1-000000000000}">
  <dimension ref="A1:W65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2070</v>
      </c>
    </row>
    <row r="9" spans="1:23" x14ac:dyDescent="0.25">
      <c r="A9" t="s">
        <v>2071</v>
      </c>
    </row>
    <row r="10" spans="1:23" x14ac:dyDescent="0.25">
      <c r="A10" t="s">
        <v>4</v>
      </c>
    </row>
    <row r="11" spans="1:23" x14ac:dyDescent="0.25">
      <c r="A11" t="s">
        <v>2072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2073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2074</v>
      </c>
      <c r="E16" s="5" t="s">
        <v>2075</v>
      </c>
      <c r="F16" s="5" t="s">
        <v>2076</v>
      </c>
      <c r="G16" s="5" t="s">
        <v>2077</v>
      </c>
      <c r="H16" s="5" t="s">
        <v>2078</v>
      </c>
      <c r="I16" s="5" t="s">
        <v>2079</v>
      </c>
      <c r="J16" s="5" t="s">
        <v>2080</v>
      </c>
      <c r="K16" s="5" t="s">
        <v>2081</v>
      </c>
      <c r="L16" s="5" t="s">
        <v>2082</v>
      </c>
      <c r="M16" s="5" t="s">
        <v>2083</v>
      </c>
      <c r="N16" s="5" t="s">
        <v>2084</v>
      </c>
      <c r="O16" s="5" t="s">
        <v>2085</v>
      </c>
      <c r="P16" s="5" t="s">
        <v>2086</v>
      </c>
      <c r="Q16" s="5" t="s">
        <v>2087</v>
      </c>
      <c r="R16" s="5" t="s">
        <v>2088</v>
      </c>
      <c r="S16" s="5" t="s">
        <v>2089</v>
      </c>
      <c r="T16" s="5" t="s">
        <v>2090</v>
      </c>
      <c r="U16" s="5" t="s">
        <v>2091</v>
      </c>
      <c r="V16" s="5" t="s">
        <v>2092</v>
      </c>
      <c r="W16" s="5" t="s">
        <v>2093</v>
      </c>
    </row>
    <row r="17" spans="1:23" x14ac:dyDescent="0.25">
      <c r="A17" s="6" t="s">
        <v>20</v>
      </c>
      <c r="B17" s="6" t="s">
        <v>21</v>
      </c>
      <c r="C17" s="6" t="s">
        <v>22</v>
      </c>
      <c r="D17" s="6">
        <v>117387.6495425</v>
      </c>
      <c r="E17" s="6">
        <v>18743.166098099999</v>
      </c>
      <c r="F17" s="6">
        <v>17206.708579800001</v>
      </c>
      <c r="G17" s="6">
        <v>3991.049176</v>
      </c>
      <c r="H17" s="6">
        <v>16634.087291200001</v>
      </c>
      <c r="I17" s="6">
        <v>105.7431356</v>
      </c>
      <c r="J17" s="6">
        <v>433.98506529999997</v>
      </c>
      <c r="K17" s="6">
        <v>28853.374790099999</v>
      </c>
      <c r="L17" s="6">
        <v>14088.6442384</v>
      </c>
      <c r="M17" s="6">
        <v>10266.5835881</v>
      </c>
      <c r="N17" s="6">
        <v>51.5511564754093</v>
      </c>
      <c r="O17" s="6">
        <v>8.2311204980547501</v>
      </c>
      <c r="P17" s="6">
        <v>7.55638033371552</v>
      </c>
      <c r="Q17" s="6">
        <v>1.7526818313074799</v>
      </c>
      <c r="R17" s="6">
        <v>7.3049118890808797</v>
      </c>
      <c r="S17" s="6">
        <v>4.6437431456896397E-2</v>
      </c>
      <c r="T17" s="6">
        <v>0.19058590998681799</v>
      </c>
      <c r="U17" s="6">
        <v>12.671050527419901</v>
      </c>
      <c r="V17" s="6">
        <v>6.1870725454570197</v>
      </c>
      <c r="W17" s="6">
        <v>4.5086025581114999</v>
      </c>
    </row>
    <row r="18" spans="1:23" x14ac:dyDescent="0.25">
      <c r="A18" t="s">
        <v>23</v>
      </c>
    </row>
    <row r="19" spans="1:23" x14ac:dyDescent="0.25">
      <c r="A19" t="s">
        <v>24</v>
      </c>
    </row>
    <row r="20" spans="1:23" x14ac:dyDescent="0.25">
      <c r="A20" t="s">
        <v>25</v>
      </c>
    </row>
    <row r="21" spans="1:23" x14ac:dyDescent="0.25">
      <c r="A21" t="s">
        <v>26</v>
      </c>
    </row>
    <row r="25" spans="1:23" x14ac:dyDescent="0.25">
      <c r="L25" s="7" t="str">
        <f>HYPERLINK("#'Indice'!A1", "Ir al índice")</f>
        <v>Ir al índice</v>
      </c>
    </row>
    <row r="26" spans="1:23" ht="17.25" x14ac:dyDescent="0.3">
      <c r="A26" s="4" t="s">
        <v>2094</v>
      </c>
    </row>
    <row r="27" spans="1:23" x14ac:dyDescent="0.25">
      <c r="A27" s="5" t="s">
        <v>28</v>
      </c>
      <c r="B27" s="5" t="s">
        <v>29</v>
      </c>
      <c r="C27" s="5" t="s">
        <v>11</v>
      </c>
      <c r="D27" s="5" t="s">
        <v>2074</v>
      </c>
      <c r="E27" s="5" t="s">
        <v>2075</v>
      </c>
      <c r="F27" s="5" t="s">
        <v>2076</v>
      </c>
      <c r="G27" s="5" t="s">
        <v>2078</v>
      </c>
      <c r="H27" s="5" t="s">
        <v>2081</v>
      </c>
      <c r="I27" s="5" t="s">
        <v>2082</v>
      </c>
      <c r="J27" s="5" t="s">
        <v>2083</v>
      </c>
      <c r="K27" s="5" t="s">
        <v>2077</v>
      </c>
      <c r="L27" s="5" t="s">
        <v>2080</v>
      </c>
      <c r="M27" s="5" t="s">
        <v>2079</v>
      </c>
      <c r="N27" s="5" t="s">
        <v>2084</v>
      </c>
      <c r="O27" s="5" t="s">
        <v>2085</v>
      </c>
      <c r="P27" s="5" t="s">
        <v>2086</v>
      </c>
      <c r="Q27" s="5" t="s">
        <v>2088</v>
      </c>
      <c r="R27" s="5" t="s">
        <v>2091</v>
      </c>
      <c r="S27" s="5" t="s">
        <v>2092</v>
      </c>
      <c r="T27" s="5" t="s">
        <v>2093</v>
      </c>
      <c r="U27" s="5" t="s">
        <v>2087</v>
      </c>
      <c r="V27" s="5" t="s">
        <v>2090</v>
      </c>
      <c r="W27" s="5" t="s">
        <v>2089</v>
      </c>
    </row>
    <row r="28" spans="1:23" x14ac:dyDescent="0.25">
      <c r="A28" s="6" t="s">
        <v>30</v>
      </c>
      <c r="B28" s="6" t="s">
        <v>5063</v>
      </c>
      <c r="C28" s="6" t="s">
        <v>22</v>
      </c>
      <c r="D28" s="6">
        <v>54.138972000000003</v>
      </c>
      <c r="E28" s="6">
        <v>3.6092648000000001</v>
      </c>
      <c r="F28" s="6">
        <v>12.632426799999999</v>
      </c>
      <c r="G28" s="6">
        <v>3.6092648000000001</v>
      </c>
      <c r="H28" s="6">
        <v>25.264853599999999</v>
      </c>
      <c r="I28" s="6">
        <v>5.4138972000000001</v>
      </c>
      <c r="J28" s="6">
        <v>9.0231619999999992</v>
      </c>
      <c r="K28" s="6">
        <v>0</v>
      </c>
      <c r="L28" s="6">
        <v>0</v>
      </c>
      <c r="M28" s="6">
        <v>0</v>
      </c>
      <c r="N28" s="6">
        <v>47.619047619047599</v>
      </c>
      <c r="O28" s="6">
        <v>3.17460317460317</v>
      </c>
      <c r="P28" s="6">
        <v>11.1111111111111</v>
      </c>
      <c r="Q28" s="6">
        <v>3.17460317460317</v>
      </c>
      <c r="R28" s="6">
        <v>22.2222222222222</v>
      </c>
      <c r="S28" s="6">
        <v>4.7619047619047601</v>
      </c>
      <c r="T28" s="6">
        <v>7.9365079365079403</v>
      </c>
      <c r="U28" s="6">
        <v>0</v>
      </c>
      <c r="V28" s="6">
        <v>0</v>
      </c>
      <c r="W28" s="6">
        <v>0</v>
      </c>
    </row>
    <row r="29" spans="1:23" x14ac:dyDescent="0.25">
      <c r="A29" s="6" t="s">
        <v>31</v>
      </c>
      <c r="B29" s="6" t="s">
        <v>32</v>
      </c>
      <c r="C29" s="6" t="s">
        <v>22</v>
      </c>
      <c r="D29" s="6">
        <v>175.6948275</v>
      </c>
      <c r="E29" s="6">
        <v>3.4620245999999999</v>
      </c>
      <c r="F29" s="6">
        <v>11.9957397</v>
      </c>
      <c r="G29" s="6">
        <v>22.7428378</v>
      </c>
      <c r="H29" s="6">
        <v>32.479702500000002</v>
      </c>
      <c r="I29" s="6">
        <v>21.5138064</v>
      </c>
      <c r="J29" s="6">
        <v>3.3512366999999998</v>
      </c>
      <c r="K29" s="6">
        <v>26.244584100000001</v>
      </c>
      <c r="L29" s="6">
        <v>0</v>
      </c>
      <c r="M29" s="6">
        <v>5.4573415000000001</v>
      </c>
      <c r="N29" s="6">
        <v>57.996173868217902</v>
      </c>
      <c r="O29" s="6">
        <v>1.1428007499973101</v>
      </c>
      <c r="P29" s="6">
        <v>3.9597466540048498</v>
      </c>
      <c r="Q29" s="6">
        <v>7.5073216102817799</v>
      </c>
      <c r="R29" s="6">
        <v>10.721422481136999</v>
      </c>
      <c r="S29" s="6">
        <v>7.1016231627056801</v>
      </c>
      <c r="T29" s="6">
        <v>1.1062300984743201</v>
      </c>
      <c r="U29" s="6">
        <v>8.6632343377477508</v>
      </c>
      <c r="V29" s="6">
        <v>0</v>
      </c>
      <c r="W29" s="6">
        <v>1.80144703743337</v>
      </c>
    </row>
    <row r="30" spans="1:23" x14ac:dyDescent="0.25">
      <c r="A30" s="6" t="s">
        <v>33</v>
      </c>
      <c r="B30" s="6" t="s">
        <v>34</v>
      </c>
      <c r="C30" s="6" t="s">
        <v>22</v>
      </c>
      <c r="D30" s="6">
        <v>8039.2366128000003</v>
      </c>
      <c r="E30" s="6">
        <v>614.75104039999997</v>
      </c>
      <c r="F30" s="6">
        <v>1309.5863824</v>
      </c>
      <c r="G30" s="6">
        <v>1776.536126</v>
      </c>
      <c r="H30" s="6">
        <v>4162.666768</v>
      </c>
      <c r="I30" s="6">
        <v>2699.8078202000002</v>
      </c>
      <c r="J30" s="6">
        <v>1796.472892</v>
      </c>
      <c r="K30" s="6">
        <v>461.7805366</v>
      </c>
      <c r="L30" s="6">
        <v>53.4540437</v>
      </c>
      <c r="M30" s="6">
        <v>33.794592999999999</v>
      </c>
      <c r="N30" s="6">
        <v>38.376949092100801</v>
      </c>
      <c r="O30" s="6">
        <v>2.9346405035751002</v>
      </c>
      <c r="P30" s="6">
        <v>6.2515798886990099</v>
      </c>
      <c r="Q30" s="6">
        <v>8.4806605093856096</v>
      </c>
      <c r="R30" s="6">
        <v>19.871345792778701</v>
      </c>
      <c r="S30" s="6">
        <v>12.8880877954635</v>
      </c>
      <c r="T30" s="6">
        <v>8.5758327615152403</v>
      </c>
      <c r="U30" s="6">
        <v>2.2044043481199198</v>
      </c>
      <c r="V30" s="6">
        <v>0.25517386944123599</v>
      </c>
      <c r="W30" s="6">
        <v>0.161325438920942</v>
      </c>
    </row>
    <row r="31" spans="1:23" x14ac:dyDescent="0.25">
      <c r="A31" s="6" t="s">
        <v>35</v>
      </c>
      <c r="B31" s="6" t="s">
        <v>36</v>
      </c>
      <c r="C31" s="6" t="s">
        <v>22</v>
      </c>
      <c r="D31" s="6">
        <v>1898.4284115999999</v>
      </c>
      <c r="E31" s="6">
        <v>222.72849740000001</v>
      </c>
      <c r="F31" s="6">
        <v>260.2591898</v>
      </c>
      <c r="G31" s="6">
        <v>114.2168374</v>
      </c>
      <c r="H31" s="6">
        <v>15.568418400000001</v>
      </c>
      <c r="I31" s="6">
        <v>23.903813700000001</v>
      </c>
      <c r="J31" s="6">
        <v>86.030931800000005</v>
      </c>
      <c r="K31" s="6">
        <v>32.653153500000002</v>
      </c>
      <c r="L31" s="6">
        <v>0</v>
      </c>
      <c r="M31" s="6">
        <v>0</v>
      </c>
      <c r="N31" s="6">
        <v>71.536517416546403</v>
      </c>
      <c r="O31" s="6">
        <v>8.3928479662752995</v>
      </c>
      <c r="P31" s="6">
        <v>9.8070782918027604</v>
      </c>
      <c r="Q31" s="6">
        <v>4.3039151373855002</v>
      </c>
      <c r="R31" s="6">
        <v>0.58664863379338195</v>
      </c>
      <c r="S31" s="6">
        <v>0.90074272731239902</v>
      </c>
      <c r="T31" s="6">
        <v>3.2418147629203999</v>
      </c>
      <c r="U31" s="6">
        <v>1.2304350639638899</v>
      </c>
      <c r="V31" s="6">
        <v>0</v>
      </c>
      <c r="W31" s="6">
        <v>0</v>
      </c>
    </row>
    <row r="32" spans="1:23" x14ac:dyDescent="0.25">
      <c r="A32" s="6" t="s">
        <v>37</v>
      </c>
      <c r="B32" s="6" t="s">
        <v>38</v>
      </c>
      <c r="C32" s="6" t="s">
        <v>22</v>
      </c>
      <c r="D32" s="6">
        <v>6158.5324664999998</v>
      </c>
      <c r="E32" s="6">
        <v>1100.7796997999999</v>
      </c>
      <c r="F32" s="6">
        <v>229.0003361</v>
      </c>
      <c r="G32" s="6">
        <v>1100.1791057</v>
      </c>
      <c r="H32" s="6">
        <v>4015.5951411999999</v>
      </c>
      <c r="I32" s="6">
        <v>1255.7066600999999</v>
      </c>
      <c r="J32" s="6">
        <v>51.089805300000002</v>
      </c>
      <c r="K32" s="6">
        <v>173.62504749999999</v>
      </c>
      <c r="L32" s="6">
        <v>31.653843200000001</v>
      </c>
      <c r="M32" s="6">
        <v>0</v>
      </c>
      <c r="N32" s="6">
        <v>43.6275272309611</v>
      </c>
      <c r="O32" s="6">
        <v>7.7980097676754996</v>
      </c>
      <c r="P32" s="6">
        <v>1.6222563497793601</v>
      </c>
      <c r="Q32" s="6">
        <v>7.79375511194461</v>
      </c>
      <c r="R32" s="6">
        <v>28.4467910698183</v>
      </c>
      <c r="S32" s="6">
        <v>8.8955245110116792</v>
      </c>
      <c r="T32" s="6">
        <v>0.36192418958164302</v>
      </c>
      <c r="U32" s="6">
        <v>1.22997346023379</v>
      </c>
      <c r="V32" s="6">
        <v>0.224238308993994</v>
      </c>
      <c r="W32" s="6">
        <v>0</v>
      </c>
    </row>
    <row r="33" spans="1:23" x14ac:dyDescent="0.25">
      <c r="A33" s="6" t="s">
        <v>39</v>
      </c>
      <c r="B33" s="6" t="s">
        <v>40</v>
      </c>
      <c r="C33" s="6" t="s">
        <v>22</v>
      </c>
      <c r="D33" s="6">
        <v>769.87809000000004</v>
      </c>
      <c r="E33" s="6">
        <v>12.6131394</v>
      </c>
      <c r="F33" s="6">
        <v>157.095879</v>
      </c>
      <c r="G33" s="6">
        <v>84.468028099999998</v>
      </c>
      <c r="H33" s="6">
        <v>219.6552231</v>
      </c>
      <c r="I33" s="6">
        <v>169.3221996</v>
      </c>
      <c r="J33" s="6">
        <v>53.357774399999997</v>
      </c>
      <c r="K33" s="6">
        <v>202.29677280000001</v>
      </c>
      <c r="L33" s="6">
        <v>0</v>
      </c>
      <c r="M33" s="6">
        <v>0</v>
      </c>
      <c r="N33" s="6">
        <v>46.136755479637102</v>
      </c>
      <c r="O33" s="6">
        <v>0.75587204764896798</v>
      </c>
      <c r="P33" s="6">
        <v>9.4143400759484699</v>
      </c>
      <c r="Q33" s="6">
        <v>5.0619452727857404</v>
      </c>
      <c r="R33" s="6">
        <v>13.163355925598299</v>
      </c>
      <c r="S33" s="6">
        <v>10.147031097117599</v>
      </c>
      <c r="T33" s="6">
        <v>3.1975901410968102</v>
      </c>
      <c r="U33" s="6">
        <v>12.1231099601669</v>
      </c>
      <c r="V33" s="6">
        <v>0</v>
      </c>
      <c r="W33" s="6">
        <v>0</v>
      </c>
    </row>
    <row r="34" spans="1:23" x14ac:dyDescent="0.25">
      <c r="A34" s="6" t="s">
        <v>41</v>
      </c>
      <c r="B34" s="6" t="s">
        <v>42</v>
      </c>
      <c r="C34" s="6" t="s">
        <v>22</v>
      </c>
      <c r="D34" s="6">
        <v>144.19982139999999</v>
      </c>
      <c r="E34" s="6">
        <v>12.896267</v>
      </c>
      <c r="F34" s="6">
        <v>0</v>
      </c>
      <c r="G34" s="6">
        <v>9.0195463</v>
      </c>
      <c r="H34" s="6">
        <v>3.4250568000000001</v>
      </c>
      <c r="I34" s="6">
        <v>32.948252099999998</v>
      </c>
      <c r="J34" s="6">
        <v>4.0022371999999997</v>
      </c>
      <c r="K34" s="6">
        <v>0</v>
      </c>
      <c r="L34" s="6">
        <v>0</v>
      </c>
      <c r="M34" s="6">
        <v>0</v>
      </c>
      <c r="N34" s="6">
        <v>69.8334044298322</v>
      </c>
      <c r="O34" s="6">
        <v>6.2454323472976103</v>
      </c>
      <c r="P34" s="6">
        <v>0</v>
      </c>
      <c r="Q34" s="6">
        <v>4.3680055802170097</v>
      </c>
      <c r="R34" s="6">
        <v>1.6586939871865001</v>
      </c>
      <c r="S34" s="6">
        <v>15.9562514836469</v>
      </c>
      <c r="T34" s="6">
        <v>1.93821217181979</v>
      </c>
      <c r="U34" s="6">
        <v>0</v>
      </c>
      <c r="V34" s="6">
        <v>0</v>
      </c>
      <c r="W34" s="6">
        <v>0</v>
      </c>
    </row>
    <row r="35" spans="1:23" x14ac:dyDescent="0.25">
      <c r="A35" s="6" t="s">
        <v>43</v>
      </c>
      <c r="B35" s="6" t="s">
        <v>44</v>
      </c>
      <c r="C35" s="6" t="s">
        <v>22</v>
      </c>
      <c r="D35" s="6">
        <v>5272.4997971000003</v>
      </c>
      <c r="E35" s="6">
        <v>1718.2945007999999</v>
      </c>
      <c r="F35" s="6">
        <v>1160.6314196999999</v>
      </c>
      <c r="G35" s="6">
        <v>441.48319040000001</v>
      </c>
      <c r="H35" s="6">
        <v>636.28938149999999</v>
      </c>
      <c r="I35" s="6">
        <v>0</v>
      </c>
      <c r="J35" s="6">
        <v>142.10254660000001</v>
      </c>
      <c r="K35" s="6">
        <v>19.788365200000001</v>
      </c>
      <c r="L35" s="6">
        <v>0</v>
      </c>
      <c r="M35" s="6">
        <v>0</v>
      </c>
      <c r="N35" s="6">
        <v>56.1436451521527</v>
      </c>
      <c r="O35" s="6">
        <v>18.2970735765361</v>
      </c>
      <c r="P35" s="6">
        <v>12.3588584329423</v>
      </c>
      <c r="Q35" s="6">
        <v>4.70108611404613</v>
      </c>
      <c r="R35" s="6">
        <v>6.77545881911034</v>
      </c>
      <c r="S35" s="6">
        <v>0</v>
      </c>
      <c r="T35" s="6">
        <v>1.5131636336744501</v>
      </c>
      <c r="U35" s="6">
        <v>0.21071427153796701</v>
      </c>
      <c r="V35" s="6">
        <v>0</v>
      </c>
      <c r="W35" s="6">
        <v>0</v>
      </c>
    </row>
    <row r="36" spans="1:23" x14ac:dyDescent="0.25">
      <c r="A36" s="6" t="s">
        <v>45</v>
      </c>
      <c r="B36" s="6" t="s">
        <v>46</v>
      </c>
      <c r="C36" s="6" t="s">
        <v>22</v>
      </c>
      <c r="D36" s="6">
        <v>3352.5248314999999</v>
      </c>
      <c r="E36" s="6">
        <v>1069.5856063000001</v>
      </c>
      <c r="F36" s="6">
        <v>224.2453884</v>
      </c>
      <c r="G36" s="6">
        <v>694.73444949999998</v>
      </c>
      <c r="H36" s="6">
        <v>683.55994650000002</v>
      </c>
      <c r="I36" s="6">
        <v>222.4253143</v>
      </c>
      <c r="J36" s="6">
        <v>315.0336911</v>
      </c>
      <c r="K36" s="6">
        <v>97.136132599999996</v>
      </c>
      <c r="L36" s="6">
        <v>0</v>
      </c>
      <c r="M36" s="6">
        <v>0</v>
      </c>
      <c r="N36" s="6">
        <v>50.343915115921099</v>
      </c>
      <c r="O36" s="6">
        <v>16.061663873996</v>
      </c>
      <c r="P36" s="6">
        <v>3.36742943487616</v>
      </c>
      <c r="Q36" s="6">
        <v>10.4326303045115</v>
      </c>
      <c r="R36" s="6">
        <v>10.264825960391899</v>
      </c>
      <c r="S36" s="6">
        <v>3.3400978980194802</v>
      </c>
      <c r="T36" s="6">
        <v>4.7307716424273396</v>
      </c>
      <c r="U36" s="6">
        <v>1.4586657698565799</v>
      </c>
      <c r="V36" s="6">
        <v>0</v>
      </c>
      <c r="W36" s="6">
        <v>0</v>
      </c>
    </row>
    <row r="37" spans="1:23" x14ac:dyDescent="0.25">
      <c r="A37" s="6" t="s">
        <v>47</v>
      </c>
      <c r="B37" s="6" t="s">
        <v>48</v>
      </c>
      <c r="C37" s="6" t="s">
        <v>22</v>
      </c>
      <c r="D37" s="6">
        <v>1649.2395096</v>
      </c>
      <c r="E37" s="6">
        <v>287.50276489999999</v>
      </c>
      <c r="F37" s="6">
        <v>370.9047693</v>
      </c>
      <c r="G37" s="6">
        <v>79.156098799999995</v>
      </c>
      <c r="H37" s="6">
        <v>0</v>
      </c>
      <c r="I37" s="6">
        <v>0</v>
      </c>
      <c r="J37" s="6">
        <v>132.1542809</v>
      </c>
      <c r="K37" s="6">
        <v>128.88438959999999</v>
      </c>
      <c r="L37" s="6">
        <v>0</v>
      </c>
      <c r="M37" s="6">
        <v>0</v>
      </c>
      <c r="N37" s="6">
        <v>62.286179689455402</v>
      </c>
      <c r="O37" s="6">
        <v>10.858003808143</v>
      </c>
      <c r="P37" s="6">
        <v>14.0078144949965</v>
      </c>
      <c r="Q37" s="6">
        <v>2.9894572405489299</v>
      </c>
      <c r="R37" s="6">
        <v>0</v>
      </c>
      <c r="S37" s="6">
        <v>0</v>
      </c>
      <c r="T37" s="6">
        <v>4.9910187325457498</v>
      </c>
      <c r="U37" s="6">
        <v>4.8675260343104396</v>
      </c>
      <c r="V37" s="6">
        <v>0</v>
      </c>
      <c r="W37" s="6">
        <v>0</v>
      </c>
    </row>
    <row r="38" spans="1:23" x14ac:dyDescent="0.25">
      <c r="A38" s="6" t="s">
        <v>49</v>
      </c>
      <c r="B38" s="6" t="s">
        <v>50</v>
      </c>
      <c r="C38" s="6" t="s">
        <v>22</v>
      </c>
      <c r="D38" s="6">
        <v>3419.1578515000001</v>
      </c>
      <c r="E38" s="6">
        <v>307.23309499999999</v>
      </c>
      <c r="F38" s="6">
        <v>587.4475066</v>
      </c>
      <c r="G38" s="6">
        <v>818.24475150000001</v>
      </c>
      <c r="H38" s="6">
        <v>495.12877750000001</v>
      </c>
      <c r="I38" s="6">
        <v>240.1066429</v>
      </c>
      <c r="J38" s="6">
        <v>333.85925470000001</v>
      </c>
      <c r="K38" s="6">
        <v>100.09996700000001</v>
      </c>
      <c r="L38" s="6">
        <v>0</v>
      </c>
      <c r="M38" s="6">
        <v>0</v>
      </c>
      <c r="N38" s="6">
        <v>54.2613408689894</v>
      </c>
      <c r="O38" s="6">
        <v>4.8757268362781199</v>
      </c>
      <c r="P38" s="6">
        <v>9.3226726529389303</v>
      </c>
      <c r="Q38" s="6">
        <v>12.9853780678552</v>
      </c>
      <c r="R38" s="6">
        <v>7.8575931667463399</v>
      </c>
      <c r="S38" s="6">
        <v>3.8104436709729401</v>
      </c>
      <c r="T38" s="6">
        <v>5.2982785844754199</v>
      </c>
      <c r="U38" s="6">
        <v>1.58856615174369</v>
      </c>
      <c r="V38" s="6">
        <v>0</v>
      </c>
      <c r="W38" s="6">
        <v>0</v>
      </c>
    </row>
    <row r="39" spans="1:23" x14ac:dyDescent="0.25">
      <c r="A39" s="6" t="s">
        <v>51</v>
      </c>
      <c r="B39" s="6" t="s">
        <v>52</v>
      </c>
      <c r="C39" s="6" t="s">
        <v>22</v>
      </c>
      <c r="D39" s="6">
        <v>3756.9344544999999</v>
      </c>
      <c r="E39" s="6">
        <v>214.81070410000001</v>
      </c>
      <c r="F39" s="6">
        <v>54.915790700000002</v>
      </c>
      <c r="G39" s="6">
        <v>159.68915609999999</v>
      </c>
      <c r="H39" s="6">
        <v>1354.3268908</v>
      </c>
      <c r="I39" s="6">
        <v>617.5325636</v>
      </c>
      <c r="J39" s="6">
        <v>427.52747820000002</v>
      </c>
      <c r="K39" s="6">
        <v>10.7705666</v>
      </c>
      <c r="L39" s="6">
        <v>48.830500399999998</v>
      </c>
      <c r="M39" s="6">
        <v>0</v>
      </c>
      <c r="N39" s="6">
        <v>56.534887994235497</v>
      </c>
      <c r="O39" s="6">
        <v>3.2325022550526801</v>
      </c>
      <c r="P39" s="6">
        <v>0.82638068721711799</v>
      </c>
      <c r="Q39" s="6">
        <v>2.40302530250265</v>
      </c>
      <c r="R39" s="6">
        <v>20.380105111295901</v>
      </c>
      <c r="S39" s="6">
        <v>9.2927185019429501</v>
      </c>
      <c r="T39" s="6">
        <v>6.4334947514307101</v>
      </c>
      <c r="U39" s="6">
        <v>0.16207702948772701</v>
      </c>
      <c r="V39" s="6">
        <v>0.73480836683478301</v>
      </c>
      <c r="W39" s="6">
        <v>0</v>
      </c>
    </row>
    <row r="40" spans="1:23" x14ac:dyDescent="0.25">
      <c r="A40" s="6" t="s">
        <v>53</v>
      </c>
      <c r="B40" s="6" t="s">
        <v>54</v>
      </c>
      <c r="C40" s="6" t="s">
        <v>22</v>
      </c>
      <c r="D40" s="6">
        <v>5357.0770044999999</v>
      </c>
      <c r="E40" s="6">
        <v>1189.6069207999999</v>
      </c>
      <c r="F40" s="6">
        <v>1113.3720490000001</v>
      </c>
      <c r="G40" s="6">
        <v>1079.4029716</v>
      </c>
      <c r="H40" s="6">
        <v>909.23138389999997</v>
      </c>
      <c r="I40" s="6">
        <v>455.42334790000001</v>
      </c>
      <c r="J40" s="6">
        <v>868.93397149999998</v>
      </c>
      <c r="K40" s="6">
        <v>153.16140720000001</v>
      </c>
      <c r="L40" s="6">
        <v>0</v>
      </c>
      <c r="M40" s="6">
        <v>0</v>
      </c>
      <c r="N40" s="6">
        <v>48.148268447450299</v>
      </c>
      <c r="O40" s="6">
        <v>10.691933926189501</v>
      </c>
      <c r="P40" s="6">
        <v>10.0067511167208</v>
      </c>
      <c r="Q40" s="6">
        <v>9.7014442756592594</v>
      </c>
      <c r="R40" s="6">
        <v>8.1719782478560692</v>
      </c>
      <c r="S40" s="6">
        <v>4.0932481637852396</v>
      </c>
      <c r="T40" s="6">
        <v>7.8097936781097399</v>
      </c>
      <c r="U40" s="6">
        <v>1.37658214422907</v>
      </c>
      <c r="V40" s="6">
        <v>0</v>
      </c>
      <c r="W40" s="6">
        <v>0</v>
      </c>
    </row>
    <row r="41" spans="1:23" x14ac:dyDescent="0.25">
      <c r="A41" s="6" t="s">
        <v>55</v>
      </c>
      <c r="B41" s="6" t="s">
        <v>56</v>
      </c>
      <c r="C41" s="6" t="s">
        <v>22</v>
      </c>
      <c r="D41" s="6">
        <v>4519.8790612000003</v>
      </c>
      <c r="E41" s="6">
        <v>354.80350290000001</v>
      </c>
      <c r="F41" s="6">
        <v>441.84944189999999</v>
      </c>
      <c r="G41" s="6">
        <v>742.73611900000003</v>
      </c>
      <c r="H41" s="6">
        <v>190.05289619999999</v>
      </c>
      <c r="I41" s="6">
        <v>227.7086965</v>
      </c>
      <c r="J41" s="6">
        <v>174.86676499999999</v>
      </c>
      <c r="K41" s="6">
        <v>1024.9672358</v>
      </c>
      <c r="L41" s="6">
        <v>99.788929899999999</v>
      </c>
      <c r="M41" s="6">
        <v>0</v>
      </c>
      <c r="N41" s="6">
        <v>58.121138561202599</v>
      </c>
      <c r="O41" s="6">
        <v>4.5624193202585497</v>
      </c>
      <c r="P41" s="6">
        <v>5.6817433139553701</v>
      </c>
      <c r="Q41" s="6">
        <v>9.5508460076690405</v>
      </c>
      <c r="R41" s="6">
        <v>2.4438907688528699</v>
      </c>
      <c r="S41" s="6">
        <v>2.9281068191575899</v>
      </c>
      <c r="T41" s="6">
        <v>2.2486122616776201</v>
      </c>
      <c r="U41" s="6">
        <v>13.180056794884401</v>
      </c>
      <c r="V41" s="6">
        <v>1.2831861523419199</v>
      </c>
      <c r="W41" s="6">
        <v>0</v>
      </c>
    </row>
    <row r="42" spans="1:23" x14ac:dyDescent="0.25">
      <c r="A42" s="6" t="s">
        <v>57</v>
      </c>
      <c r="B42" s="6" t="s">
        <v>58</v>
      </c>
      <c r="C42" s="6" t="s">
        <v>22</v>
      </c>
      <c r="D42" s="6">
        <v>4020.9866889999998</v>
      </c>
      <c r="E42" s="6">
        <v>402.58382230000001</v>
      </c>
      <c r="F42" s="6">
        <v>981.15319880000004</v>
      </c>
      <c r="G42" s="6">
        <v>400.2498736</v>
      </c>
      <c r="H42" s="6">
        <v>837.95870990000003</v>
      </c>
      <c r="I42" s="6">
        <v>213.70238409999999</v>
      </c>
      <c r="J42" s="6">
        <v>505.86011610000003</v>
      </c>
      <c r="K42" s="6">
        <v>70.301948999999993</v>
      </c>
      <c r="L42" s="6">
        <v>0</v>
      </c>
      <c r="M42" s="6">
        <v>0</v>
      </c>
      <c r="N42" s="6">
        <v>54.097896500332098</v>
      </c>
      <c r="O42" s="6">
        <v>5.4163168485667903</v>
      </c>
      <c r="P42" s="6">
        <v>13.200323280068501</v>
      </c>
      <c r="Q42" s="6">
        <v>5.3849161688393297</v>
      </c>
      <c r="R42" s="6">
        <v>11.2738009513272</v>
      </c>
      <c r="S42" s="6">
        <v>2.8751275124939899</v>
      </c>
      <c r="T42" s="6">
        <v>6.8057843313153503</v>
      </c>
      <c r="U42" s="6">
        <v>0.94583440705680599</v>
      </c>
      <c r="V42" s="6">
        <v>0</v>
      </c>
      <c r="W42" s="6">
        <v>0</v>
      </c>
    </row>
    <row r="43" spans="1:23" x14ac:dyDescent="0.25">
      <c r="A43" s="6" t="s">
        <v>59</v>
      </c>
      <c r="B43" s="6" t="s">
        <v>60</v>
      </c>
      <c r="C43" s="6" t="s">
        <v>22</v>
      </c>
      <c r="D43" s="6">
        <v>3486.2470343</v>
      </c>
      <c r="E43" s="6">
        <v>342.43452930000001</v>
      </c>
      <c r="F43" s="6">
        <v>608.53941480000003</v>
      </c>
      <c r="G43" s="6">
        <v>0</v>
      </c>
      <c r="H43" s="6">
        <v>1293.3816211999999</v>
      </c>
      <c r="I43" s="6">
        <v>484.79938559999999</v>
      </c>
      <c r="J43" s="6">
        <v>407.1572898</v>
      </c>
      <c r="K43" s="6">
        <v>47.082797999999997</v>
      </c>
      <c r="L43" s="6">
        <v>21.8014601</v>
      </c>
      <c r="M43" s="6">
        <v>0</v>
      </c>
      <c r="N43" s="6">
        <v>52.1000740281955</v>
      </c>
      <c r="O43" s="6">
        <v>5.1174986025975997</v>
      </c>
      <c r="P43" s="6">
        <v>9.0942920132224003</v>
      </c>
      <c r="Q43" s="6">
        <v>0</v>
      </c>
      <c r="R43" s="6">
        <v>19.3288879268298</v>
      </c>
      <c r="S43" s="6">
        <v>7.2450642854846503</v>
      </c>
      <c r="T43" s="6">
        <v>6.0847452091009897</v>
      </c>
      <c r="U43" s="6">
        <v>0.70362691946961098</v>
      </c>
      <c r="V43" s="6">
        <v>0.32581101509945598</v>
      </c>
      <c r="W43" s="6">
        <v>0</v>
      </c>
    </row>
    <row r="44" spans="1:23" x14ac:dyDescent="0.25">
      <c r="A44" s="6" t="s">
        <v>61</v>
      </c>
      <c r="B44" s="6" t="s">
        <v>62</v>
      </c>
      <c r="C44" s="6" t="s">
        <v>22</v>
      </c>
      <c r="D44" s="6">
        <v>2608.3526004</v>
      </c>
      <c r="E44" s="6">
        <v>1049.5858363</v>
      </c>
      <c r="F44" s="6">
        <v>701.54332710000006</v>
      </c>
      <c r="G44" s="6">
        <v>250.2527997</v>
      </c>
      <c r="H44" s="6">
        <v>742.58552010000005</v>
      </c>
      <c r="I44" s="6">
        <v>507.38149829999998</v>
      </c>
      <c r="J44" s="6">
        <v>97.647953299999998</v>
      </c>
      <c r="K44" s="6">
        <v>26.4062834</v>
      </c>
      <c r="L44" s="6">
        <v>0</v>
      </c>
      <c r="M44" s="6">
        <v>0</v>
      </c>
      <c r="N44" s="6">
        <v>43.590558830829202</v>
      </c>
      <c r="O44" s="6">
        <v>17.5405860151822</v>
      </c>
      <c r="P44" s="6">
        <v>11.724130268138801</v>
      </c>
      <c r="Q44" s="6">
        <v>4.1822027383221503</v>
      </c>
      <c r="R44" s="6">
        <v>12.4100237812468</v>
      </c>
      <c r="S44" s="6">
        <v>8.4793148932121802</v>
      </c>
      <c r="T44" s="6">
        <v>1.6318839915972101</v>
      </c>
      <c r="U44" s="6">
        <v>0.44129948147145798</v>
      </c>
      <c r="V44" s="6">
        <v>0</v>
      </c>
      <c r="W44" s="6">
        <v>0</v>
      </c>
    </row>
    <row r="45" spans="1:23" x14ac:dyDescent="0.25">
      <c r="A45" s="6" t="s">
        <v>63</v>
      </c>
      <c r="B45" s="6" t="s">
        <v>64</v>
      </c>
      <c r="C45" s="6" t="s">
        <v>22</v>
      </c>
      <c r="D45" s="6">
        <v>8588.3640114999998</v>
      </c>
      <c r="E45" s="6">
        <v>341.51859719999999</v>
      </c>
      <c r="F45" s="6">
        <v>1711.7026504</v>
      </c>
      <c r="G45" s="6">
        <v>1295.6431841000001</v>
      </c>
      <c r="H45" s="6">
        <v>1378.3140327999999</v>
      </c>
      <c r="I45" s="6">
        <v>484.5344278</v>
      </c>
      <c r="J45" s="6">
        <v>459.61476809999999</v>
      </c>
      <c r="K45" s="6">
        <v>81.267225499999995</v>
      </c>
      <c r="L45" s="6">
        <v>0</v>
      </c>
      <c r="M45" s="6">
        <v>0</v>
      </c>
      <c r="N45" s="6">
        <v>59.886957859261798</v>
      </c>
      <c r="O45" s="6">
        <v>2.3814209331700802</v>
      </c>
      <c r="P45" s="6">
        <v>11.9357614971641</v>
      </c>
      <c r="Q45" s="6">
        <v>9.0345645181013605</v>
      </c>
      <c r="R45" s="6">
        <v>9.6110311915745505</v>
      </c>
      <c r="S45" s="6">
        <v>3.37867524247521</v>
      </c>
      <c r="T45" s="6">
        <v>3.2049095976652402</v>
      </c>
      <c r="U45" s="6">
        <v>0.56667916058760703</v>
      </c>
      <c r="V45" s="6">
        <v>0</v>
      </c>
      <c r="W45" s="6">
        <v>0</v>
      </c>
    </row>
    <row r="46" spans="1:23" x14ac:dyDescent="0.25">
      <c r="A46" s="6" t="s">
        <v>65</v>
      </c>
      <c r="B46" s="6" t="s">
        <v>66</v>
      </c>
      <c r="C46" s="6" t="s">
        <v>22</v>
      </c>
      <c r="D46" s="6">
        <v>3562.4975551000002</v>
      </c>
      <c r="E46" s="6">
        <v>85.272486000000001</v>
      </c>
      <c r="F46" s="6">
        <v>365.328666</v>
      </c>
      <c r="G46" s="6">
        <v>487.204882</v>
      </c>
      <c r="H46" s="6">
        <v>589.60209380000003</v>
      </c>
      <c r="I46" s="6">
        <v>807.98344440000005</v>
      </c>
      <c r="J46" s="6">
        <v>326.37771120000002</v>
      </c>
      <c r="K46" s="6">
        <v>248.43352730000001</v>
      </c>
      <c r="L46" s="6">
        <v>0</v>
      </c>
      <c r="M46" s="6">
        <v>0</v>
      </c>
      <c r="N46" s="6">
        <v>55.038814617825899</v>
      </c>
      <c r="O46" s="6">
        <v>1.31741747927274</v>
      </c>
      <c r="P46" s="6">
        <v>5.6441461114173901</v>
      </c>
      <c r="Q46" s="6">
        <v>7.5270730061020403</v>
      </c>
      <c r="R46" s="6">
        <v>9.1090589781553692</v>
      </c>
      <c r="S46" s="6">
        <v>12.482942183901599</v>
      </c>
      <c r="T46" s="6">
        <v>5.0423732407650403</v>
      </c>
      <c r="U46" s="6">
        <v>3.8381743825599499</v>
      </c>
      <c r="V46" s="6">
        <v>0</v>
      </c>
      <c r="W46" s="6">
        <v>0</v>
      </c>
    </row>
    <row r="47" spans="1:23" x14ac:dyDescent="0.25">
      <c r="A47" s="6" t="s">
        <v>67</v>
      </c>
      <c r="B47" s="6" t="s">
        <v>68</v>
      </c>
      <c r="C47" s="6" t="s">
        <v>22</v>
      </c>
      <c r="D47" s="6">
        <v>11526.1806519</v>
      </c>
      <c r="E47" s="6">
        <v>201.7723072</v>
      </c>
      <c r="F47" s="6">
        <v>930.45666040000003</v>
      </c>
      <c r="G47" s="6">
        <v>2478.9839499</v>
      </c>
      <c r="H47" s="6">
        <v>2775.2035688999999</v>
      </c>
      <c r="I47" s="6">
        <v>1916.8320974999999</v>
      </c>
      <c r="J47" s="6">
        <v>1373.9850744</v>
      </c>
      <c r="K47" s="6">
        <v>363.325919</v>
      </c>
      <c r="L47" s="6">
        <v>87.656927699999997</v>
      </c>
      <c r="M47" s="6">
        <v>0</v>
      </c>
      <c r="N47" s="6">
        <v>53.227899019240397</v>
      </c>
      <c r="O47" s="6">
        <v>0.93178445808502597</v>
      </c>
      <c r="P47" s="6">
        <v>4.2968485968842502</v>
      </c>
      <c r="Q47" s="6">
        <v>11.4479471856832</v>
      </c>
      <c r="R47" s="6">
        <v>12.8158893031834</v>
      </c>
      <c r="S47" s="6">
        <v>8.8519300888928996</v>
      </c>
      <c r="T47" s="6">
        <v>6.3450626883980998</v>
      </c>
      <c r="U47" s="6">
        <v>1.6778389920877099</v>
      </c>
      <c r="V47" s="6">
        <v>0.40479966754497598</v>
      </c>
      <c r="W47" s="6">
        <v>0</v>
      </c>
    </row>
    <row r="48" spans="1:23" x14ac:dyDescent="0.25">
      <c r="A48" s="6" t="s">
        <v>69</v>
      </c>
      <c r="B48" s="6" t="s">
        <v>70</v>
      </c>
      <c r="C48" s="6" t="s">
        <v>22</v>
      </c>
      <c r="D48" s="6">
        <v>7000.7838118999998</v>
      </c>
      <c r="E48" s="6">
        <v>359.80550799999997</v>
      </c>
      <c r="F48" s="6">
        <v>793.21778289999997</v>
      </c>
      <c r="G48" s="6">
        <v>456.82837810000001</v>
      </c>
      <c r="H48" s="6">
        <v>2414.5210182000001</v>
      </c>
      <c r="I48" s="6">
        <v>1630.8664157999999</v>
      </c>
      <c r="J48" s="6">
        <v>405.61031550000001</v>
      </c>
      <c r="K48" s="6">
        <v>142.7807952</v>
      </c>
      <c r="L48" s="6">
        <v>0</v>
      </c>
      <c r="M48" s="6">
        <v>0</v>
      </c>
      <c r="N48" s="6">
        <v>53.018511827387897</v>
      </c>
      <c r="O48" s="6">
        <v>2.7248881116755999</v>
      </c>
      <c r="P48" s="6">
        <v>6.0072168394762002</v>
      </c>
      <c r="Q48" s="6">
        <v>3.45966414877878</v>
      </c>
      <c r="R48" s="6">
        <v>18.285711228978901</v>
      </c>
      <c r="S48" s="6">
        <v>12.350918508296999</v>
      </c>
      <c r="T48" s="6">
        <v>3.07177823047373</v>
      </c>
      <c r="U48" s="6">
        <v>1.08131110493191</v>
      </c>
      <c r="V48" s="6">
        <v>0</v>
      </c>
      <c r="W48" s="6">
        <v>0</v>
      </c>
    </row>
    <row r="49" spans="1:23" x14ac:dyDescent="0.25">
      <c r="A49" s="6" t="s">
        <v>71</v>
      </c>
      <c r="B49" s="6" t="s">
        <v>72</v>
      </c>
      <c r="C49" s="6" t="s">
        <v>22</v>
      </c>
      <c r="D49" s="6">
        <v>5670.4524404000003</v>
      </c>
      <c r="E49" s="6">
        <v>449.96220979999998</v>
      </c>
      <c r="F49" s="6">
        <v>1049.6445590000001</v>
      </c>
      <c r="G49" s="6">
        <v>774.20046239999999</v>
      </c>
      <c r="H49" s="6">
        <v>1353.2377888000001</v>
      </c>
      <c r="I49" s="6">
        <v>672.369461</v>
      </c>
      <c r="J49" s="6">
        <v>377.03910200000001</v>
      </c>
      <c r="K49" s="6">
        <v>155.86683970000001</v>
      </c>
      <c r="L49" s="6">
        <v>0</v>
      </c>
      <c r="M49" s="6">
        <v>42.591846599999997</v>
      </c>
      <c r="N49" s="6">
        <v>53.7719898410352</v>
      </c>
      <c r="O49" s="6">
        <v>4.2669193734580704</v>
      </c>
      <c r="P49" s="6">
        <v>9.9536107844093795</v>
      </c>
      <c r="Q49" s="6">
        <v>7.3416186515376101</v>
      </c>
      <c r="R49" s="6">
        <v>12.832536626782</v>
      </c>
      <c r="S49" s="6">
        <v>6.3759716189002997</v>
      </c>
      <c r="T49" s="6">
        <v>3.57540125334106</v>
      </c>
      <c r="U49" s="6">
        <v>1.4780602093034101</v>
      </c>
      <c r="V49" s="6">
        <v>0</v>
      </c>
      <c r="W49" s="6">
        <v>0.40389164123287702</v>
      </c>
    </row>
    <row r="50" spans="1:23" x14ac:dyDescent="0.25">
      <c r="A50" s="6" t="s">
        <v>73</v>
      </c>
      <c r="B50" s="6" t="s">
        <v>74</v>
      </c>
      <c r="C50" s="6" t="s">
        <v>22</v>
      </c>
      <c r="D50" s="6">
        <v>2653.4320265000001</v>
      </c>
      <c r="E50" s="6">
        <v>220.87083319999999</v>
      </c>
      <c r="F50" s="6">
        <v>490.37443359999997</v>
      </c>
      <c r="G50" s="6">
        <v>365.034021</v>
      </c>
      <c r="H50" s="6">
        <v>602.2988143</v>
      </c>
      <c r="I50" s="6">
        <v>232.53766619999999</v>
      </c>
      <c r="J50" s="6">
        <v>211.86699909999999</v>
      </c>
      <c r="K50" s="6">
        <v>74.0566149</v>
      </c>
      <c r="L50" s="6">
        <v>0</v>
      </c>
      <c r="M50" s="6">
        <v>0</v>
      </c>
      <c r="N50" s="6">
        <v>54.704621527837297</v>
      </c>
      <c r="O50" s="6">
        <v>4.5535951990003198</v>
      </c>
      <c r="P50" s="6">
        <v>10.1098304117479</v>
      </c>
      <c r="Q50" s="6">
        <v>7.5257431749362498</v>
      </c>
      <c r="R50" s="6">
        <v>12.417325318262399</v>
      </c>
      <c r="S50" s="6">
        <v>4.7941250777835096</v>
      </c>
      <c r="T50" s="6">
        <v>4.3679671776977997</v>
      </c>
      <c r="U50" s="6">
        <v>1.5267921127344899</v>
      </c>
      <c r="V50" s="6">
        <v>0</v>
      </c>
      <c r="W50" s="6">
        <v>0</v>
      </c>
    </row>
    <row r="51" spans="1:23" x14ac:dyDescent="0.25">
      <c r="A51" s="6" t="s">
        <v>75</v>
      </c>
      <c r="B51" s="6" t="s">
        <v>76</v>
      </c>
      <c r="C51" s="6" t="s">
        <v>22</v>
      </c>
      <c r="D51" s="6">
        <v>909.12721569999997</v>
      </c>
      <c r="E51" s="6">
        <v>1086.3232254</v>
      </c>
      <c r="F51" s="6">
        <v>182.00576799999999</v>
      </c>
      <c r="G51" s="6">
        <v>190.61082999999999</v>
      </c>
      <c r="H51" s="6">
        <v>149.32893429999999</v>
      </c>
      <c r="I51" s="6">
        <v>0</v>
      </c>
      <c r="J51" s="6">
        <v>170.33117569999999</v>
      </c>
      <c r="K51" s="6">
        <v>29.495901100000001</v>
      </c>
      <c r="L51" s="6">
        <v>0</v>
      </c>
      <c r="M51" s="6">
        <v>0</v>
      </c>
      <c r="N51" s="6">
        <v>33.457953171458797</v>
      </c>
      <c r="O51" s="6">
        <v>39.979170106040499</v>
      </c>
      <c r="P51" s="6">
        <v>6.69822700004711</v>
      </c>
      <c r="Q51" s="6">
        <v>7.0149128900540596</v>
      </c>
      <c r="R51" s="6">
        <v>5.4956450589880301</v>
      </c>
      <c r="S51" s="6">
        <v>0</v>
      </c>
      <c r="T51" s="6">
        <v>6.2685754004428498</v>
      </c>
      <c r="U51" s="6">
        <v>1.0855163729686801</v>
      </c>
      <c r="V51" s="6">
        <v>0</v>
      </c>
      <c r="W51" s="6">
        <v>0</v>
      </c>
    </row>
    <row r="52" spans="1:23" x14ac:dyDescent="0.25">
      <c r="A52" s="6" t="s">
        <v>77</v>
      </c>
      <c r="B52" s="6" t="s">
        <v>78</v>
      </c>
      <c r="C52" s="6" t="s">
        <v>22</v>
      </c>
      <c r="D52" s="6">
        <v>2334.385166</v>
      </c>
      <c r="E52" s="6">
        <v>1038.0994229</v>
      </c>
      <c r="F52" s="6">
        <v>114.4834197</v>
      </c>
      <c r="G52" s="6">
        <v>18.0651419</v>
      </c>
      <c r="H52" s="6">
        <v>54.973844</v>
      </c>
      <c r="I52" s="6">
        <v>95.213781499999996</v>
      </c>
      <c r="J52" s="6">
        <v>73.228348400000002</v>
      </c>
      <c r="K52" s="6">
        <v>0</v>
      </c>
      <c r="L52" s="6">
        <v>0</v>
      </c>
      <c r="M52" s="6">
        <v>0</v>
      </c>
      <c r="N52" s="6">
        <v>62.610085000842297</v>
      </c>
      <c r="O52" s="6">
        <v>27.842660266071199</v>
      </c>
      <c r="P52" s="6">
        <v>3.0705372630885299</v>
      </c>
      <c r="Q52" s="6">
        <v>0.484521614678251</v>
      </c>
      <c r="R52" s="6">
        <v>1.47444264802317</v>
      </c>
      <c r="S52" s="6">
        <v>2.5537100902596399</v>
      </c>
      <c r="T52" s="6">
        <v>1.9640431170368799</v>
      </c>
      <c r="U52" s="6">
        <v>0</v>
      </c>
      <c r="V52" s="6">
        <v>0</v>
      </c>
      <c r="W52" s="6">
        <v>0</v>
      </c>
    </row>
    <row r="53" spans="1:23" x14ac:dyDescent="0.25">
      <c r="A53" s="6" t="s">
        <v>79</v>
      </c>
      <c r="B53" s="6" t="s">
        <v>80</v>
      </c>
      <c r="C53" s="6" t="s">
        <v>22</v>
      </c>
      <c r="D53" s="6">
        <v>3205.1725099999999</v>
      </c>
      <c r="E53" s="6">
        <v>280.03244960000001</v>
      </c>
      <c r="F53" s="6">
        <v>419.40901880000001</v>
      </c>
      <c r="G53" s="6">
        <v>454.4521886</v>
      </c>
      <c r="H53" s="6">
        <v>1427.1996075</v>
      </c>
      <c r="I53" s="6">
        <v>338.4586544</v>
      </c>
      <c r="J53" s="6">
        <v>175.5329323</v>
      </c>
      <c r="K53" s="6">
        <v>137.21209500000001</v>
      </c>
      <c r="L53" s="6">
        <v>0</v>
      </c>
      <c r="M53" s="6">
        <v>0</v>
      </c>
      <c r="N53" s="6">
        <v>49.789323767789902</v>
      </c>
      <c r="O53" s="6">
        <v>4.3500392740550797</v>
      </c>
      <c r="P53" s="6">
        <v>6.5151224662675897</v>
      </c>
      <c r="Q53" s="6">
        <v>7.0594849683102101</v>
      </c>
      <c r="R53" s="6">
        <v>22.1701961805108</v>
      </c>
      <c r="S53" s="6">
        <v>5.2576351111697601</v>
      </c>
      <c r="T53" s="6">
        <v>2.7267380994086499</v>
      </c>
      <c r="U53" s="6">
        <v>2.1314601324880802</v>
      </c>
      <c r="V53" s="6">
        <v>0</v>
      </c>
      <c r="W53" s="6">
        <v>0</v>
      </c>
    </row>
    <row r="54" spans="1:23" x14ac:dyDescent="0.25">
      <c r="A54" s="6" t="s">
        <v>81</v>
      </c>
      <c r="B54" s="6" t="s">
        <v>82</v>
      </c>
      <c r="C54" s="6" t="s">
        <v>22</v>
      </c>
      <c r="D54" s="6">
        <v>3246.3717029999998</v>
      </c>
      <c r="E54" s="6">
        <v>2068.1503650999998</v>
      </c>
      <c r="F54" s="6">
        <v>754.45176619999995</v>
      </c>
      <c r="G54" s="6">
        <v>407.64858409999999</v>
      </c>
      <c r="H54" s="6">
        <v>245.50915420000001</v>
      </c>
      <c r="I54" s="6">
        <v>122.90608400000001</v>
      </c>
      <c r="J54" s="6">
        <v>377.83254920000002</v>
      </c>
      <c r="K54" s="6">
        <v>0</v>
      </c>
      <c r="L54" s="6">
        <v>0</v>
      </c>
      <c r="M54" s="6">
        <v>0</v>
      </c>
      <c r="N54" s="6">
        <v>44.945729474595097</v>
      </c>
      <c r="O54" s="6">
        <v>28.633359124178401</v>
      </c>
      <c r="P54" s="6">
        <v>10.4453180619828</v>
      </c>
      <c r="Q54" s="6">
        <v>5.6438586390858303</v>
      </c>
      <c r="R54" s="6">
        <v>3.3990525539674601</v>
      </c>
      <c r="S54" s="6">
        <v>1.7016238766315599</v>
      </c>
      <c r="T54" s="6">
        <v>5.2310582695588099</v>
      </c>
      <c r="U54" s="6">
        <v>0</v>
      </c>
      <c r="V54" s="6">
        <v>0</v>
      </c>
      <c r="W54" s="6">
        <v>0</v>
      </c>
    </row>
    <row r="55" spans="1:23" x14ac:dyDescent="0.25">
      <c r="A55" s="6" t="s">
        <v>83</v>
      </c>
      <c r="B55" s="6" t="s">
        <v>84</v>
      </c>
      <c r="C55" s="6" t="s">
        <v>22</v>
      </c>
      <c r="D55" s="6">
        <v>2788.2629384000002</v>
      </c>
      <c r="E55" s="6">
        <v>424.45897550000001</v>
      </c>
      <c r="F55" s="6">
        <v>433.68694629999999</v>
      </c>
      <c r="G55" s="6">
        <v>1442.0036037</v>
      </c>
      <c r="H55" s="6">
        <v>1078.9931256</v>
      </c>
      <c r="I55" s="6">
        <v>166.88333209999999</v>
      </c>
      <c r="J55" s="6">
        <v>0</v>
      </c>
      <c r="K55" s="6">
        <v>0</v>
      </c>
      <c r="L55" s="6">
        <v>0</v>
      </c>
      <c r="M55" s="6">
        <v>0</v>
      </c>
      <c r="N55" s="6">
        <v>44.018562666000101</v>
      </c>
      <c r="O55" s="6">
        <v>6.70097276511322</v>
      </c>
      <c r="P55" s="6">
        <v>6.8466555862509297</v>
      </c>
      <c r="Q55" s="6">
        <v>22.765043109775899</v>
      </c>
      <c r="R55" s="6">
        <v>17.0341634073656</v>
      </c>
      <c r="S55" s="6">
        <v>2.63460246549421</v>
      </c>
      <c r="T55" s="6">
        <v>0</v>
      </c>
      <c r="U55" s="6">
        <v>0</v>
      </c>
      <c r="V55" s="6">
        <v>0</v>
      </c>
      <c r="W55" s="6">
        <v>0</v>
      </c>
    </row>
    <row r="56" spans="1:23" x14ac:dyDescent="0.25">
      <c r="A56" s="6" t="s">
        <v>85</v>
      </c>
      <c r="B56" s="6" t="s">
        <v>86</v>
      </c>
      <c r="C56" s="6" t="s">
        <v>22</v>
      </c>
      <c r="D56" s="6">
        <v>3370.9618734000001</v>
      </c>
      <c r="E56" s="6">
        <v>580.25004460000002</v>
      </c>
      <c r="F56" s="6">
        <v>372.36879499999998</v>
      </c>
      <c r="G56" s="6">
        <v>248.26749950000001</v>
      </c>
      <c r="H56" s="6">
        <v>393.3166521</v>
      </c>
      <c r="I56" s="6">
        <v>167.6732773</v>
      </c>
      <c r="J56" s="6">
        <v>52.8996438</v>
      </c>
      <c r="K56" s="6">
        <v>82.208670100000006</v>
      </c>
      <c r="L56" s="6">
        <v>48.0016003</v>
      </c>
      <c r="M56" s="6">
        <v>0</v>
      </c>
      <c r="N56" s="6">
        <v>63.412242516776502</v>
      </c>
      <c r="O56" s="6">
        <v>10.9152692704393</v>
      </c>
      <c r="P56" s="6">
        <v>7.0047485616927796</v>
      </c>
      <c r="Q56" s="6">
        <v>4.6702393793166497</v>
      </c>
      <c r="R56" s="6">
        <v>7.3988054049676597</v>
      </c>
      <c r="S56" s="6">
        <v>3.15415567515933</v>
      </c>
      <c r="T56" s="6">
        <v>0.995112127540414</v>
      </c>
      <c r="U56" s="6">
        <v>1.5464536002316001</v>
      </c>
      <c r="V56" s="6">
        <v>0.90297346387571698</v>
      </c>
      <c r="W56" s="6">
        <v>0</v>
      </c>
    </row>
    <row r="57" spans="1:23" x14ac:dyDescent="0.25">
      <c r="A57" s="6" t="s">
        <v>87</v>
      </c>
      <c r="B57" s="6" t="s">
        <v>88</v>
      </c>
      <c r="C57" s="6" t="s">
        <v>22</v>
      </c>
      <c r="D57" s="6">
        <v>996.22421229999998</v>
      </c>
      <c r="E57" s="6">
        <v>384.5870372</v>
      </c>
      <c r="F57" s="6">
        <v>201.79750440000001</v>
      </c>
      <c r="G57" s="6">
        <v>27.891306</v>
      </c>
      <c r="H57" s="6">
        <v>176.24985599999999</v>
      </c>
      <c r="I57" s="6">
        <v>110.63197220000001</v>
      </c>
      <c r="J57" s="6">
        <v>229.27922459999999</v>
      </c>
      <c r="K57" s="6">
        <v>12.4841058</v>
      </c>
      <c r="L57" s="6">
        <v>0</v>
      </c>
      <c r="M57" s="6">
        <v>0</v>
      </c>
      <c r="N57" s="6">
        <v>46.571135221879302</v>
      </c>
      <c r="O57" s="6">
        <v>17.9785380568823</v>
      </c>
      <c r="P57" s="6">
        <v>9.4335579770270694</v>
      </c>
      <c r="Q57" s="6">
        <v>1.30385285481262</v>
      </c>
      <c r="R57" s="6">
        <v>8.2392655943007505</v>
      </c>
      <c r="S57" s="6">
        <v>5.1717840959659904</v>
      </c>
      <c r="T57" s="6">
        <v>10.718263660508899</v>
      </c>
      <c r="U57" s="6">
        <v>0.58360253862306899</v>
      </c>
      <c r="V57" s="6">
        <v>0</v>
      </c>
      <c r="W57" s="6">
        <v>0</v>
      </c>
    </row>
    <row r="58" spans="1:23" x14ac:dyDescent="0.25">
      <c r="A58" s="6" t="s">
        <v>89</v>
      </c>
      <c r="B58" s="6" t="s">
        <v>90</v>
      </c>
      <c r="C58" s="6" t="s">
        <v>22</v>
      </c>
      <c r="D58" s="6">
        <v>2875.3914405</v>
      </c>
      <c r="E58" s="6">
        <v>887.18104540000002</v>
      </c>
      <c r="F58" s="6">
        <v>401.97197399999999</v>
      </c>
      <c r="G58" s="6">
        <v>69.288147699999996</v>
      </c>
      <c r="H58" s="6">
        <v>173.4840021</v>
      </c>
      <c r="I58" s="6">
        <v>49.328302700000002</v>
      </c>
      <c r="J58" s="6">
        <v>337.23670349999998</v>
      </c>
      <c r="K58" s="6">
        <v>41.918604199999997</v>
      </c>
      <c r="L58" s="6">
        <v>0</v>
      </c>
      <c r="M58" s="6">
        <v>0</v>
      </c>
      <c r="N58" s="6">
        <v>59.460509318570203</v>
      </c>
      <c r="O58" s="6">
        <v>18.346106228963599</v>
      </c>
      <c r="P58" s="6">
        <v>8.3124189524869898</v>
      </c>
      <c r="Q58" s="6">
        <v>1.4328165876663801</v>
      </c>
      <c r="R58" s="6">
        <v>3.5874931594343802</v>
      </c>
      <c r="S58" s="6">
        <v>1.0200649417849601</v>
      </c>
      <c r="T58" s="6">
        <v>6.9737517711810302</v>
      </c>
      <c r="U58" s="6">
        <v>0.86683903991247102</v>
      </c>
      <c r="V58" s="6">
        <v>0</v>
      </c>
      <c r="W58" s="6">
        <v>0</v>
      </c>
    </row>
    <row r="59" spans="1:23" x14ac:dyDescent="0.25">
      <c r="A59" s="6" t="s">
        <v>91</v>
      </c>
      <c r="B59" s="6" t="s">
        <v>92</v>
      </c>
      <c r="C59" s="6" t="s">
        <v>22</v>
      </c>
      <c r="D59" s="6">
        <v>2009.3705117</v>
      </c>
      <c r="E59" s="6">
        <v>1033.1625055</v>
      </c>
      <c r="F59" s="6">
        <v>478.79148479999998</v>
      </c>
      <c r="G59" s="6">
        <v>29.258109900000001</v>
      </c>
      <c r="H59" s="6">
        <v>220.39674769999999</v>
      </c>
      <c r="I59" s="6">
        <v>67.616598199999999</v>
      </c>
      <c r="J59" s="6">
        <v>213.49112600000001</v>
      </c>
      <c r="K59" s="6">
        <v>0</v>
      </c>
      <c r="L59" s="6">
        <v>11.832694200000001</v>
      </c>
      <c r="M59" s="6">
        <v>0</v>
      </c>
      <c r="N59" s="6">
        <v>49.444148050798503</v>
      </c>
      <c r="O59" s="6">
        <v>25.4228075832849</v>
      </c>
      <c r="P59" s="6">
        <v>11.7815190986774</v>
      </c>
      <c r="Q59" s="6">
        <v>0.71994801812743903</v>
      </c>
      <c r="R59" s="6">
        <v>5.4232553726359498</v>
      </c>
      <c r="S59" s="6">
        <v>1.6638270904372201</v>
      </c>
      <c r="T59" s="6">
        <v>5.2533302245711804</v>
      </c>
      <c r="U59" s="6">
        <v>0</v>
      </c>
      <c r="V59" s="6">
        <v>0.29116456146738401</v>
      </c>
      <c r="W59" s="6">
        <v>0</v>
      </c>
    </row>
    <row r="60" spans="1:23" x14ac:dyDescent="0.25">
      <c r="A60" s="6" t="s">
        <v>93</v>
      </c>
      <c r="B60" s="6" t="s">
        <v>94</v>
      </c>
      <c r="C60" s="6" t="s">
        <v>22</v>
      </c>
      <c r="D60" s="6">
        <v>1967.6634388</v>
      </c>
      <c r="E60" s="6">
        <v>394.43786940000001</v>
      </c>
      <c r="F60" s="6">
        <v>281.84489020000001</v>
      </c>
      <c r="G60" s="6">
        <v>111.985846</v>
      </c>
      <c r="H60" s="6">
        <v>203.57525860000001</v>
      </c>
      <c r="I60" s="6">
        <v>47.112440800000002</v>
      </c>
      <c r="J60" s="6">
        <v>73.786527699999994</v>
      </c>
      <c r="K60" s="6">
        <v>46.799689299999997</v>
      </c>
      <c r="L60" s="6">
        <v>30.965065800000001</v>
      </c>
      <c r="M60" s="6">
        <v>23.899354500000001</v>
      </c>
      <c r="N60" s="6">
        <v>61.8359496536279</v>
      </c>
      <c r="O60" s="6">
        <v>12.3956362418247</v>
      </c>
      <c r="P60" s="6">
        <v>8.8572802120916592</v>
      </c>
      <c r="Q60" s="6">
        <v>3.5192762129066399</v>
      </c>
      <c r="R60" s="6">
        <v>6.3975724675714698</v>
      </c>
      <c r="S60" s="6">
        <v>1.48055935782646</v>
      </c>
      <c r="T60" s="6">
        <v>2.3188213604028798</v>
      </c>
      <c r="U60" s="6">
        <v>1.47073080400635</v>
      </c>
      <c r="V60" s="6">
        <v>0.97311065097484695</v>
      </c>
      <c r="W60" s="6">
        <v>0.75106303876717895</v>
      </c>
    </row>
    <row r="61" spans="1:23" x14ac:dyDescent="0.25">
      <c r="A61" t="s">
        <v>23</v>
      </c>
    </row>
    <row r="62" spans="1:23" x14ac:dyDescent="0.25">
      <c r="A62" t="s">
        <v>24</v>
      </c>
    </row>
    <row r="63" spans="1:23" x14ac:dyDescent="0.25">
      <c r="A63" t="s">
        <v>25</v>
      </c>
    </row>
    <row r="64" spans="1:2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1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2095</v>
      </c>
    </row>
    <row r="9" spans="1:13" x14ac:dyDescent="0.25">
      <c r="A9" t="s">
        <v>2096</v>
      </c>
    </row>
    <row r="10" spans="1:13" x14ac:dyDescent="0.25">
      <c r="A10" t="s">
        <v>4</v>
      </c>
    </row>
    <row r="11" spans="1:13" x14ac:dyDescent="0.25">
      <c r="A11" t="s">
        <v>2097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2098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1889</v>
      </c>
      <c r="E16" s="5" t="s">
        <v>1890</v>
      </c>
      <c r="F16" s="5" t="s">
        <v>101</v>
      </c>
      <c r="G16" s="5" t="s">
        <v>1891</v>
      </c>
      <c r="H16" s="5" t="s">
        <v>1892</v>
      </c>
      <c r="I16" s="5" t="s">
        <v>1893</v>
      </c>
      <c r="J16" s="5" t="s">
        <v>1894</v>
      </c>
      <c r="K16" s="5" t="s">
        <v>104</v>
      </c>
      <c r="L16" s="5" t="s">
        <v>1895</v>
      </c>
      <c r="M16" s="5" t="s">
        <v>1896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27618.793878</v>
      </c>
      <c r="E17" s="6">
        <v>103701.59415030001</v>
      </c>
      <c r="F17" s="6">
        <v>18126.2383782</v>
      </c>
      <c r="G17" s="6">
        <v>5594.5146871999996</v>
      </c>
      <c r="H17" s="6">
        <v>2287.4323027</v>
      </c>
      <c r="I17" s="6">
        <v>17.554849244334399</v>
      </c>
      <c r="J17" s="6">
        <v>65.914024332386703</v>
      </c>
      <c r="K17" s="6">
        <v>11.5212627858321</v>
      </c>
      <c r="L17" s="6">
        <v>3.5559431871947602</v>
      </c>
      <c r="M17" s="6">
        <v>1.45392045025201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2099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1889</v>
      </c>
      <c r="E27" s="5" t="s">
        <v>1890</v>
      </c>
      <c r="F27" s="5" t="s">
        <v>101</v>
      </c>
      <c r="G27" s="5" t="s">
        <v>1891</v>
      </c>
      <c r="H27" s="5" t="s">
        <v>1892</v>
      </c>
      <c r="I27" s="5" t="s">
        <v>1893</v>
      </c>
      <c r="J27" s="5" t="s">
        <v>1894</v>
      </c>
      <c r="K27" s="5" t="s">
        <v>104</v>
      </c>
      <c r="L27" s="5" t="s">
        <v>1895</v>
      </c>
      <c r="M27" s="5" t="s">
        <v>1896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50.529707199999997</v>
      </c>
      <c r="F28" s="6">
        <v>12.632426799999999</v>
      </c>
      <c r="G28" s="6">
        <v>0</v>
      </c>
      <c r="H28" s="6">
        <v>0</v>
      </c>
      <c r="I28" s="6">
        <v>10.2564102564103</v>
      </c>
      <c r="J28" s="6">
        <v>71.794871794871796</v>
      </c>
      <c r="K28" s="6">
        <v>17.948717948717899</v>
      </c>
      <c r="L28" s="6">
        <v>0</v>
      </c>
      <c r="M28" s="6">
        <v>0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27.609484800000001</v>
      </c>
      <c r="E29" s="6">
        <v>166.96718509999999</v>
      </c>
      <c r="F29" s="6">
        <v>19.083137199999999</v>
      </c>
      <c r="G29" s="6">
        <v>3.7373688</v>
      </c>
      <c r="H29" s="6">
        <v>0</v>
      </c>
      <c r="I29" s="6">
        <v>12.700019991382</v>
      </c>
      <c r="J29" s="6">
        <v>76.802830767591402</v>
      </c>
      <c r="K29" s="6">
        <v>8.7780060256063308</v>
      </c>
      <c r="L29" s="6">
        <v>1.71914321542021</v>
      </c>
      <c r="M29" s="6">
        <v>0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1858.7498430000001</v>
      </c>
      <c r="E30" s="6">
        <v>6841.2915682000003</v>
      </c>
      <c r="F30" s="6">
        <v>1149.1136557</v>
      </c>
      <c r="G30" s="6">
        <v>364.84412379999998</v>
      </c>
      <c r="H30" s="6">
        <v>211.35538149999999</v>
      </c>
      <c r="I30" s="6">
        <v>17.8291283056837</v>
      </c>
      <c r="J30" s="6">
        <v>65.621668028853705</v>
      </c>
      <c r="K30" s="6">
        <v>11.022298069019101</v>
      </c>
      <c r="L30" s="6">
        <v>3.4995847985149999</v>
      </c>
      <c r="M30" s="6">
        <v>2.0273207979285002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397.45234349999998</v>
      </c>
      <c r="E31" s="6">
        <v>1596.6720539999999</v>
      </c>
      <c r="F31" s="6">
        <v>268.0084142</v>
      </c>
      <c r="G31" s="6">
        <v>130.768236</v>
      </c>
      <c r="H31" s="6">
        <v>21.168204599999999</v>
      </c>
      <c r="I31" s="6">
        <v>16.463999246141299</v>
      </c>
      <c r="J31" s="6">
        <v>66.1402754903892</v>
      </c>
      <c r="K31" s="6">
        <v>11.101935619479701</v>
      </c>
      <c r="L31" s="6">
        <v>5.4169214853886603</v>
      </c>
      <c r="M31" s="6">
        <v>0.87686815860116796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731.27926660000003</v>
      </c>
      <c r="E32" s="6">
        <v>5459.2218967999997</v>
      </c>
      <c r="F32" s="6">
        <v>1180.3017075</v>
      </c>
      <c r="G32" s="6">
        <v>150.07568190000001</v>
      </c>
      <c r="H32" s="6">
        <v>141.0589971</v>
      </c>
      <c r="I32" s="6">
        <v>9.5443125428442599</v>
      </c>
      <c r="J32" s="6">
        <v>71.251192811813695</v>
      </c>
      <c r="K32" s="6">
        <v>15.4047419443585</v>
      </c>
      <c r="L32" s="6">
        <v>1.9587171119915801</v>
      </c>
      <c r="M32" s="6">
        <v>1.84103558899199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227.2455531</v>
      </c>
      <c r="E33" s="6">
        <v>697.95058059999997</v>
      </c>
      <c r="F33" s="6">
        <v>162.9071568</v>
      </c>
      <c r="G33" s="6">
        <v>29.932433400000001</v>
      </c>
      <c r="H33" s="6">
        <v>23.8481573</v>
      </c>
      <c r="I33" s="6">
        <v>19.900933609920902</v>
      </c>
      <c r="J33" s="6">
        <v>61.122728159235201</v>
      </c>
      <c r="K33" s="6">
        <v>14.266525649596</v>
      </c>
      <c r="L33" s="6">
        <v>2.62132024917842</v>
      </c>
      <c r="M33" s="6">
        <v>2.0884923320695399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32.641708100000002</v>
      </c>
      <c r="E34" s="6">
        <v>120.7513371</v>
      </c>
      <c r="F34" s="6">
        <v>3.7030432000000002</v>
      </c>
      <c r="G34" s="6">
        <v>0</v>
      </c>
      <c r="H34" s="6">
        <v>0</v>
      </c>
      <c r="I34" s="6">
        <v>20.778180050471601</v>
      </c>
      <c r="J34" s="6">
        <v>76.864636369902101</v>
      </c>
      <c r="K34" s="6">
        <v>2.3571835796262901</v>
      </c>
      <c r="L34" s="6">
        <v>0</v>
      </c>
      <c r="M34" s="6">
        <v>0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2605.5034495</v>
      </c>
      <c r="E35" s="6">
        <v>4511.6816423</v>
      </c>
      <c r="F35" s="6">
        <v>859.03425040000002</v>
      </c>
      <c r="G35" s="6">
        <v>141.91387750000001</v>
      </c>
      <c r="H35" s="6">
        <v>53.080863100000002</v>
      </c>
      <c r="I35" s="6">
        <v>31.8863686974553</v>
      </c>
      <c r="J35" s="6">
        <v>55.214336530441201</v>
      </c>
      <c r="K35" s="6">
        <v>10.512932860347201</v>
      </c>
      <c r="L35" s="6">
        <v>1.7367538784563401</v>
      </c>
      <c r="M35" s="6">
        <v>0.64960803329988104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515.0353824</v>
      </c>
      <c r="E36" s="6">
        <v>3288.9760188999999</v>
      </c>
      <c r="F36" s="6">
        <v>655.08215380000001</v>
      </c>
      <c r="G36" s="6">
        <v>250.7680258</v>
      </c>
      <c r="H36" s="6">
        <v>33.630377899999999</v>
      </c>
      <c r="I36" s="6">
        <v>10.8577264781596</v>
      </c>
      <c r="J36" s="6">
        <v>69.336599439119496</v>
      </c>
      <c r="K36" s="6">
        <v>13.810124682191301</v>
      </c>
      <c r="L36" s="6">
        <v>5.2865700622677698</v>
      </c>
      <c r="M36" s="6">
        <v>0.70897933826175896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203.92300080000001</v>
      </c>
      <c r="E37" s="6">
        <v>1733.6026618000001</v>
      </c>
      <c r="F37" s="6">
        <v>116.1065306</v>
      </c>
      <c r="G37" s="6">
        <v>382.89924020000001</v>
      </c>
      <c r="H37" s="6">
        <v>0</v>
      </c>
      <c r="I37" s="6">
        <v>8.3693974969754592</v>
      </c>
      <c r="J37" s="6">
        <v>71.150432866810405</v>
      </c>
      <c r="K37" s="6">
        <v>4.7652383633722302</v>
      </c>
      <c r="L37" s="6">
        <v>15.7149312728419</v>
      </c>
      <c r="M37" s="6">
        <v>0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1080.7051403999999</v>
      </c>
      <c r="E38" s="6">
        <v>2318.8949385999999</v>
      </c>
      <c r="F38" s="6">
        <v>778.86229179999998</v>
      </c>
      <c r="G38" s="6">
        <v>76.265232999999995</v>
      </c>
      <c r="H38" s="6">
        <v>159.2108163</v>
      </c>
      <c r="I38" s="6">
        <v>24.483919745656902</v>
      </c>
      <c r="J38" s="6">
        <v>52.535733802726298</v>
      </c>
      <c r="K38" s="6">
        <v>17.645517849847</v>
      </c>
      <c r="L38" s="6">
        <v>1.72782729937298</v>
      </c>
      <c r="M38" s="6">
        <v>3.6070013023968102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725.53567759999999</v>
      </c>
      <c r="E39" s="6">
        <v>2587.6050562</v>
      </c>
      <c r="F39" s="6">
        <v>556.38936850000005</v>
      </c>
      <c r="G39" s="6">
        <v>117.48995549999999</v>
      </c>
      <c r="H39" s="6">
        <v>50.411458099999997</v>
      </c>
      <c r="I39" s="6">
        <v>17.970228714536301</v>
      </c>
      <c r="J39" s="6">
        <v>64.090376419008706</v>
      </c>
      <c r="K39" s="6">
        <v>13.7807753842723</v>
      </c>
      <c r="L39" s="6">
        <v>2.9100172978119199</v>
      </c>
      <c r="M39" s="6">
        <v>1.24860218437074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1535.4378756999999</v>
      </c>
      <c r="E40" s="6">
        <v>4542.5544393</v>
      </c>
      <c r="F40" s="6">
        <v>1286.154581</v>
      </c>
      <c r="G40" s="6">
        <v>326.3511049</v>
      </c>
      <c r="H40" s="6">
        <v>122.71938059999999</v>
      </c>
      <c r="I40" s="6">
        <v>19.6518002857003</v>
      </c>
      <c r="J40" s="6">
        <v>58.139358186241999</v>
      </c>
      <c r="K40" s="6">
        <v>16.461267083715502</v>
      </c>
      <c r="L40" s="6">
        <v>4.1769105986059998</v>
      </c>
      <c r="M40" s="6">
        <v>1.5706638457362401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395.52934190000002</v>
      </c>
      <c r="E41" s="6">
        <v>4952.1629647</v>
      </c>
      <c r="F41" s="6">
        <v>810.07468540000002</v>
      </c>
      <c r="G41" s="6">
        <v>86.746944799999994</v>
      </c>
      <c r="H41" s="6">
        <v>96.985304999999997</v>
      </c>
      <c r="I41" s="6">
        <v>6.23715823054693</v>
      </c>
      <c r="J41" s="6">
        <v>78.091359406901901</v>
      </c>
      <c r="K41" s="6">
        <v>12.7741824844887</v>
      </c>
      <c r="L41" s="6">
        <v>1.3679248627549701</v>
      </c>
      <c r="M41" s="6">
        <v>1.5293750153074399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1003.6125307999999</v>
      </c>
      <c r="E42" s="6">
        <v>3105.1387255999998</v>
      </c>
      <c r="F42" s="6">
        <v>1047.4402150999999</v>
      </c>
      <c r="G42" s="6">
        <v>173.81762320000001</v>
      </c>
      <c r="H42" s="6">
        <v>145.01656439999999</v>
      </c>
      <c r="I42" s="6">
        <v>18.330736571652501</v>
      </c>
      <c r="J42" s="6">
        <v>56.714596769769898</v>
      </c>
      <c r="K42" s="6">
        <v>19.131238469340499</v>
      </c>
      <c r="L42" s="6">
        <v>3.1747362299772801</v>
      </c>
      <c r="M42" s="6">
        <v>2.6486919592599398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640.76725680000004</v>
      </c>
      <c r="E43" s="6">
        <v>3272.510491</v>
      </c>
      <c r="F43" s="6">
        <v>497.59224640000002</v>
      </c>
      <c r="G43" s="6">
        <v>0</v>
      </c>
      <c r="H43" s="6">
        <v>73.433782199999996</v>
      </c>
      <c r="I43" s="6">
        <v>14.2891135112708</v>
      </c>
      <c r="J43" s="6">
        <v>72.977002767354307</v>
      </c>
      <c r="K43" s="6">
        <v>11.0963099560456</v>
      </c>
      <c r="L43" s="6">
        <v>0</v>
      </c>
      <c r="M43" s="6">
        <v>1.6375737653293601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642.1278221</v>
      </c>
      <c r="E44" s="6">
        <v>3085.7035064000002</v>
      </c>
      <c r="F44" s="6">
        <v>453.80256969999999</v>
      </c>
      <c r="G44" s="6">
        <v>59.510155099999999</v>
      </c>
      <c r="H44" s="6">
        <v>144.74399389999999</v>
      </c>
      <c r="I44" s="6">
        <v>14.640770926880901</v>
      </c>
      <c r="J44" s="6">
        <v>70.355272938851002</v>
      </c>
      <c r="K44" s="6">
        <v>10.346879920697299</v>
      </c>
      <c r="L44" s="6">
        <v>1.35685531549288</v>
      </c>
      <c r="M44" s="6">
        <v>3.3002208980780101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1787.5943791</v>
      </c>
      <c r="E45" s="6">
        <v>7194.5516404999998</v>
      </c>
      <c r="F45" s="6">
        <v>1213.5524688999999</v>
      </c>
      <c r="G45" s="6">
        <v>329.2043003</v>
      </c>
      <c r="H45" s="6">
        <v>197.9496958</v>
      </c>
      <c r="I45" s="6">
        <v>16.6708847451489</v>
      </c>
      <c r="J45" s="6">
        <v>67.095501414690801</v>
      </c>
      <c r="K45" s="6">
        <v>11.3174406776824</v>
      </c>
      <c r="L45" s="6">
        <v>3.0701187092967901</v>
      </c>
      <c r="M45" s="6">
        <v>1.8460544531811101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539.17738970000005</v>
      </c>
      <c r="E46" s="6">
        <v>3079.7576390999998</v>
      </c>
      <c r="F46" s="6">
        <v>510.76123790000003</v>
      </c>
      <c r="G46" s="6">
        <v>58.652474400000003</v>
      </c>
      <c r="H46" s="6">
        <v>73.183493299999995</v>
      </c>
      <c r="I46" s="6">
        <v>12.652195502538801</v>
      </c>
      <c r="J46" s="6">
        <v>72.268786664090896</v>
      </c>
      <c r="K46" s="6">
        <v>11.985389522036799</v>
      </c>
      <c r="L46" s="6">
        <v>1.3763236125857401</v>
      </c>
      <c r="M46" s="6">
        <v>1.7173046987477201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1628.4560011999999</v>
      </c>
      <c r="E47" s="6">
        <v>8833.1247973999998</v>
      </c>
      <c r="F47" s="6">
        <v>1390.8023421</v>
      </c>
      <c r="G47" s="6">
        <v>1046.2667570999999</v>
      </c>
      <c r="H47" s="6">
        <v>123.0856407</v>
      </c>
      <c r="I47" s="6">
        <v>12.505675578998799</v>
      </c>
      <c r="J47" s="6">
        <v>67.833698290708099</v>
      </c>
      <c r="K47" s="6">
        <v>10.680621933904</v>
      </c>
      <c r="L47" s="6">
        <v>8.0347719703461404</v>
      </c>
      <c r="M47" s="6">
        <v>0.94523222604303103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817.99327649999998</v>
      </c>
      <c r="E48" s="6">
        <v>5716.544774</v>
      </c>
      <c r="F48" s="6">
        <v>1124.6446791000001</v>
      </c>
      <c r="G48" s="6">
        <v>383.21100439999998</v>
      </c>
      <c r="H48" s="6">
        <v>254.194164</v>
      </c>
      <c r="I48" s="6">
        <v>9.8593938442716595</v>
      </c>
      <c r="J48" s="6">
        <v>68.902358949008999</v>
      </c>
      <c r="K48" s="6">
        <v>13.5555085165928</v>
      </c>
      <c r="L48" s="6">
        <v>4.61889886675434</v>
      </c>
      <c r="M48" s="6">
        <v>3.0638398233721702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1044.4051754</v>
      </c>
      <c r="E49" s="6">
        <v>5345.1214055999999</v>
      </c>
      <c r="F49" s="6">
        <v>705.18555130000004</v>
      </c>
      <c r="G49" s="6">
        <v>140.38343330000001</v>
      </c>
      <c r="H49" s="6">
        <v>90.830483299999997</v>
      </c>
      <c r="I49" s="6">
        <v>14.256288808113499</v>
      </c>
      <c r="J49" s="6">
        <v>72.961716647448</v>
      </c>
      <c r="K49" s="6">
        <v>9.6258895679937293</v>
      </c>
      <c r="L49" s="6">
        <v>1.9162551241024199</v>
      </c>
      <c r="M49" s="6">
        <v>1.2398498523424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702.5186559</v>
      </c>
      <c r="E50" s="6">
        <v>2197.4116918</v>
      </c>
      <c r="F50" s="6">
        <v>404.4098128</v>
      </c>
      <c r="G50" s="6">
        <v>90.9650611</v>
      </c>
      <c r="H50" s="6">
        <v>43.428686599999999</v>
      </c>
      <c r="I50" s="6">
        <v>20.429573053756101</v>
      </c>
      <c r="J50" s="6">
        <v>63.901765895873901</v>
      </c>
      <c r="K50" s="6">
        <v>11.7604276340093</v>
      </c>
      <c r="L50" s="6">
        <v>2.64530677651693</v>
      </c>
      <c r="M50" s="6">
        <v>1.2629266398438099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789.1390083</v>
      </c>
      <c r="E51" s="6">
        <v>1105.1223041000001</v>
      </c>
      <c r="F51" s="6">
        <v>197.80695890000001</v>
      </c>
      <c r="G51" s="6">
        <v>34.534786099999998</v>
      </c>
      <c r="H51" s="6">
        <v>80.349052799999996</v>
      </c>
      <c r="I51" s="6">
        <v>35.756961134443699</v>
      </c>
      <c r="J51" s="6">
        <v>50.074593779918999</v>
      </c>
      <c r="K51" s="6">
        <v>8.9629021846819406</v>
      </c>
      <c r="L51" s="6">
        <v>1.56481810096325</v>
      </c>
      <c r="M51" s="6">
        <v>3.6407247999920802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1065.9852222</v>
      </c>
      <c r="E52" s="6">
        <v>2224.1284819000002</v>
      </c>
      <c r="F52" s="6">
        <v>0</v>
      </c>
      <c r="G52" s="6">
        <v>196.85430450000001</v>
      </c>
      <c r="H52" s="6">
        <v>0</v>
      </c>
      <c r="I52" s="6">
        <v>30.570547810330702</v>
      </c>
      <c r="J52" s="6">
        <v>63.784023151763201</v>
      </c>
      <c r="K52" s="6">
        <v>0</v>
      </c>
      <c r="L52" s="6">
        <v>5.6454290379060899</v>
      </c>
      <c r="M52" s="6">
        <v>0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929.18872969999995</v>
      </c>
      <c r="E53" s="6">
        <v>2516.4304772999999</v>
      </c>
      <c r="F53" s="6">
        <v>489.778009</v>
      </c>
      <c r="G53" s="6">
        <v>106.4288574</v>
      </c>
      <c r="H53" s="6">
        <v>0</v>
      </c>
      <c r="I53" s="6">
        <v>22.989329892623601</v>
      </c>
      <c r="J53" s="6">
        <v>62.259741799902997</v>
      </c>
      <c r="K53" s="6">
        <v>12.1177408454886</v>
      </c>
      <c r="L53" s="6">
        <v>2.6331874619847699</v>
      </c>
      <c r="M53" s="6">
        <v>0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2049.3220562000001</v>
      </c>
      <c r="E54" s="6">
        <v>3264.3742661000001</v>
      </c>
      <c r="F54" s="6">
        <v>528.54047379999997</v>
      </c>
      <c r="G54" s="6">
        <v>226.7370382</v>
      </c>
      <c r="H54" s="6">
        <v>0</v>
      </c>
      <c r="I54" s="6">
        <v>33.767192150637598</v>
      </c>
      <c r="J54" s="6">
        <v>53.787911354152598</v>
      </c>
      <c r="K54" s="6">
        <v>8.7088935993239804</v>
      </c>
      <c r="L54" s="6">
        <v>3.73600289588581</v>
      </c>
      <c r="M54" s="6">
        <v>0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698.01318170000002</v>
      </c>
      <c r="E55" s="6">
        <v>2692.2962415000002</v>
      </c>
      <c r="F55" s="6">
        <v>160.77249839999999</v>
      </c>
      <c r="G55" s="6">
        <v>95.326938600000005</v>
      </c>
      <c r="H55" s="6">
        <v>0</v>
      </c>
      <c r="I55" s="6">
        <v>19.142482603053899</v>
      </c>
      <c r="J55" s="6">
        <v>73.834184391278896</v>
      </c>
      <c r="K55" s="6">
        <v>4.4090639465806296</v>
      </c>
      <c r="L55" s="6">
        <v>2.61426905908657</v>
      </c>
      <c r="M55" s="6">
        <v>0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468.46654030000002</v>
      </c>
      <c r="E56" s="6">
        <v>3400.0665708000001</v>
      </c>
      <c r="F56" s="6">
        <v>329.18601799999999</v>
      </c>
      <c r="G56" s="6">
        <v>109.8581712</v>
      </c>
      <c r="H56" s="6">
        <v>98.212082800000005</v>
      </c>
      <c r="I56" s="6">
        <v>10.6329762856339</v>
      </c>
      <c r="J56" s="6">
        <v>77.172698809484302</v>
      </c>
      <c r="K56" s="6">
        <v>7.4716694189402704</v>
      </c>
      <c r="L56" s="6">
        <v>2.4934957540503602</v>
      </c>
      <c r="M56" s="6">
        <v>2.22915973189113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606.95046339999999</v>
      </c>
      <c r="E57" s="6">
        <v>881.42194589999997</v>
      </c>
      <c r="F57" s="6">
        <v>62.264325200000002</v>
      </c>
      <c r="G57" s="6">
        <v>31.102528599999999</v>
      </c>
      <c r="H57" s="6">
        <v>13.353596599999999</v>
      </c>
      <c r="I57" s="6">
        <v>38.051105282619901</v>
      </c>
      <c r="J57" s="6">
        <v>55.258346906886402</v>
      </c>
      <c r="K57" s="6">
        <v>3.90349218989736</v>
      </c>
      <c r="L57" s="6">
        <v>1.94988827207525</v>
      </c>
      <c r="M57" s="6">
        <v>0.83716734852110797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535.66808400000002</v>
      </c>
      <c r="E58" s="6">
        <v>2863.0246987</v>
      </c>
      <c r="F58" s="6">
        <v>465.01120109999999</v>
      </c>
      <c r="G58" s="6">
        <v>342.75908029999999</v>
      </c>
      <c r="H58" s="6">
        <v>0</v>
      </c>
      <c r="I58" s="6">
        <v>12.734405980445899</v>
      </c>
      <c r="J58" s="6">
        <v>68.062518440597898</v>
      </c>
      <c r="K58" s="6">
        <v>11.054684042482901</v>
      </c>
      <c r="L58" s="6">
        <v>8.1483915364732997</v>
      </c>
      <c r="M58" s="6">
        <v>0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879.96720130000006</v>
      </c>
      <c r="E59" s="6">
        <v>2263.7816702</v>
      </c>
      <c r="F59" s="6">
        <v>291.33594929999998</v>
      </c>
      <c r="G59" s="6">
        <v>50.057556400000003</v>
      </c>
      <c r="H59" s="6">
        <v>36.182124799999997</v>
      </c>
      <c r="I59" s="6">
        <v>24.989665133111298</v>
      </c>
      <c r="J59" s="6">
        <v>64.287789123502904</v>
      </c>
      <c r="K59" s="6">
        <v>8.2734763335367294</v>
      </c>
      <c r="L59" s="6">
        <v>1.4215547692798201</v>
      </c>
      <c r="M59" s="6">
        <v>1.02751464056919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445.57430640000001</v>
      </c>
      <c r="E60" s="6">
        <v>1792.2207716</v>
      </c>
      <c r="F60" s="6">
        <v>395.8984183</v>
      </c>
      <c r="G60" s="6">
        <v>57.052391399999998</v>
      </c>
      <c r="H60" s="6">
        <v>0</v>
      </c>
      <c r="I60" s="6">
        <v>16.559508961318901</v>
      </c>
      <c r="J60" s="6">
        <v>66.606838638781994</v>
      </c>
      <c r="K60" s="6">
        <v>14.7133335819536</v>
      </c>
      <c r="L60" s="6">
        <v>2.1203188179455799</v>
      </c>
      <c r="M60" s="6">
        <v>0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2102</v>
      </c>
    </row>
    <row r="11" spans="1:11" x14ac:dyDescent="0.25">
      <c r="A11" t="s">
        <v>2103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2104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36090.131794699999</v>
      </c>
      <c r="E17" s="6">
        <v>135805.44003200001</v>
      </c>
      <c r="F17" s="6">
        <v>366203.94137269998</v>
      </c>
      <c r="G17" s="6">
        <v>7319355.4867310999</v>
      </c>
      <c r="H17" s="6">
        <v>0.45931070295686299</v>
      </c>
      <c r="I17" s="6">
        <v>1.7283642099534899</v>
      </c>
      <c r="J17" s="6">
        <v>4.6605922830730702</v>
      </c>
      <c r="K17" s="6">
        <v>93.151732804016603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2113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144.37059199999999</v>
      </c>
      <c r="F28" s="6">
        <v>218.36052040000001</v>
      </c>
      <c r="G28" s="6">
        <v>3203.2225100000001</v>
      </c>
      <c r="H28" s="6">
        <v>0.50352467270896295</v>
      </c>
      <c r="I28" s="6">
        <v>4.0281973816717001</v>
      </c>
      <c r="J28" s="6">
        <v>6.09264853977845</v>
      </c>
      <c r="K28" s="6">
        <v>89.375629405840897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99.387209900000002</v>
      </c>
      <c r="E29" s="6">
        <v>395.91120059999997</v>
      </c>
      <c r="F29" s="6">
        <v>1073.7114206000001</v>
      </c>
      <c r="G29" s="6">
        <v>24528.8624399</v>
      </c>
      <c r="H29" s="6">
        <v>0.380824953344719</v>
      </c>
      <c r="I29" s="6">
        <v>1.5170248229007399</v>
      </c>
      <c r="J29" s="6">
        <v>4.1141722568437498</v>
      </c>
      <c r="K29" s="6">
        <v>93.987977966910805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1829.1796532000001</v>
      </c>
      <c r="E30" s="6">
        <v>8404.6849882999995</v>
      </c>
      <c r="F30" s="6">
        <v>22581.0650575</v>
      </c>
      <c r="G30" s="6">
        <v>390938.61263380002</v>
      </c>
      <c r="H30" s="6">
        <v>0.43166120644802303</v>
      </c>
      <c r="I30" s="6">
        <v>1.98338990679145</v>
      </c>
      <c r="J30" s="6">
        <v>5.3288203641176102</v>
      </c>
      <c r="K30" s="6">
        <v>92.256128522642896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707.82824719999996</v>
      </c>
      <c r="E31" s="6">
        <v>5293.7998447</v>
      </c>
      <c r="F31" s="6">
        <v>8261.4113058000003</v>
      </c>
      <c r="G31" s="6">
        <v>211747.56631940001</v>
      </c>
      <c r="H31" s="6">
        <v>0.31318364240216101</v>
      </c>
      <c r="I31" s="6">
        <v>2.3422793934397501</v>
      </c>
      <c r="J31" s="6">
        <v>3.6553201915404401</v>
      </c>
      <c r="K31" s="6">
        <v>93.689216772617698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690.59181460000002</v>
      </c>
      <c r="E32" s="6">
        <v>5041.8478530000002</v>
      </c>
      <c r="F32" s="6">
        <v>10188.3546128</v>
      </c>
      <c r="G32" s="6">
        <v>255947.24763669999</v>
      </c>
      <c r="H32" s="6">
        <v>0.25401728343288699</v>
      </c>
      <c r="I32" s="6">
        <v>1.85452023615832</v>
      </c>
      <c r="J32" s="6">
        <v>3.74753668763565</v>
      </c>
      <c r="K32" s="6">
        <v>94.143925792773103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426.10327339999998</v>
      </c>
      <c r="E33" s="6">
        <v>536.18586049999999</v>
      </c>
      <c r="F33" s="6">
        <v>1556.8388041000001</v>
      </c>
      <c r="G33" s="6">
        <v>33928.022894299997</v>
      </c>
      <c r="H33" s="6">
        <v>1.1690989931163001</v>
      </c>
      <c r="I33" s="6">
        <v>1.4711324431560899</v>
      </c>
      <c r="J33" s="6">
        <v>4.2714965876572899</v>
      </c>
      <c r="K33" s="6">
        <v>93.088271976070303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23.132338399999998</v>
      </c>
      <c r="E34" s="6">
        <v>237.39724269999999</v>
      </c>
      <c r="F34" s="6">
        <v>325.3207668</v>
      </c>
      <c r="G34" s="6">
        <v>12006.496751000001</v>
      </c>
      <c r="H34" s="6">
        <v>0.183701562689776</v>
      </c>
      <c r="I34" s="6">
        <v>1.8852501510281401</v>
      </c>
      <c r="J34" s="6">
        <v>2.5834799838738398</v>
      </c>
      <c r="K34" s="6">
        <v>95.347568302408206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901.10705949999999</v>
      </c>
      <c r="E35" s="6">
        <v>3332.5581910999999</v>
      </c>
      <c r="F35" s="6">
        <v>12503.416498799999</v>
      </c>
      <c r="G35" s="6">
        <v>253981.2881412</v>
      </c>
      <c r="H35" s="6">
        <v>0.33285774432822801</v>
      </c>
      <c r="I35" s="6">
        <v>1.23100556214442</v>
      </c>
      <c r="J35" s="6">
        <v>4.6186065998597599</v>
      </c>
      <c r="K35" s="6">
        <v>93.8175300936676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269.3908811</v>
      </c>
      <c r="E36" s="6">
        <v>2681.9743555</v>
      </c>
      <c r="F36" s="6">
        <v>9112.0260717000001</v>
      </c>
      <c r="G36" s="6">
        <v>169314.60868780001</v>
      </c>
      <c r="H36" s="6">
        <v>0.14852456257417801</v>
      </c>
      <c r="I36" s="6">
        <v>1.47866574532615</v>
      </c>
      <c r="J36" s="6">
        <v>5.0237769034259498</v>
      </c>
      <c r="K36" s="6">
        <v>93.349032788673696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828.59010820000003</v>
      </c>
      <c r="E37" s="6">
        <v>3421.0035100999999</v>
      </c>
      <c r="F37" s="6">
        <v>12462.2219976</v>
      </c>
      <c r="G37" s="6">
        <v>280390.18438019999</v>
      </c>
      <c r="H37" s="6">
        <v>0.27889078774659098</v>
      </c>
      <c r="I37" s="6">
        <v>1.1514575836395899</v>
      </c>
      <c r="J37" s="6">
        <v>4.1945937751222102</v>
      </c>
      <c r="K37" s="6">
        <v>94.375057853491597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1878.4359138</v>
      </c>
      <c r="E38" s="6">
        <v>4274.2351107000004</v>
      </c>
      <c r="F38" s="6">
        <v>14262.033885000001</v>
      </c>
      <c r="G38" s="6">
        <v>376115.33457180002</v>
      </c>
      <c r="H38" s="6">
        <v>0.47371843915209499</v>
      </c>
      <c r="I38" s="6">
        <v>1.07790953651106</v>
      </c>
      <c r="J38" s="6">
        <v>3.5967095717782498</v>
      </c>
      <c r="K38" s="6">
        <v>94.8516624525586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909.23233040000002</v>
      </c>
      <c r="E39" s="6">
        <v>2951.9107353999998</v>
      </c>
      <c r="F39" s="6">
        <v>6593.9808486000002</v>
      </c>
      <c r="G39" s="6">
        <v>235390.96601060001</v>
      </c>
      <c r="H39" s="6">
        <v>0.36983802779917202</v>
      </c>
      <c r="I39" s="6">
        <v>1.2007149417347001</v>
      </c>
      <c r="J39" s="6">
        <v>2.6821581138880899</v>
      </c>
      <c r="K39" s="6">
        <v>95.747288916578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778.04767240000001</v>
      </c>
      <c r="E40" s="6">
        <v>3860.3227434999999</v>
      </c>
      <c r="F40" s="6">
        <v>9497.5407852000008</v>
      </c>
      <c r="G40" s="6">
        <v>253771.9912364</v>
      </c>
      <c r="H40" s="6">
        <v>0.29041609647237299</v>
      </c>
      <c r="I40" s="6">
        <v>1.4409141008449999</v>
      </c>
      <c r="J40" s="6">
        <v>3.5450767591357901</v>
      </c>
      <c r="K40" s="6">
        <v>94.723593043546799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1381.2464841999999</v>
      </c>
      <c r="E41" s="6">
        <v>5547.8188822000002</v>
      </c>
      <c r="F41" s="6">
        <v>10539.1311107</v>
      </c>
      <c r="G41" s="6">
        <v>252946.9010781</v>
      </c>
      <c r="H41" s="6">
        <v>0.51078748808322205</v>
      </c>
      <c r="I41" s="6">
        <v>2.0515936175004099</v>
      </c>
      <c r="J41" s="6">
        <v>3.8973900518067901</v>
      </c>
      <c r="K41" s="6">
        <v>93.540228842609594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698.09215840000002</v>
      </c>
      <c r="E42" s="6">
        <v>6856.9355998999999</v>
      </c>
      <c r="F42" s="6">
        <v>13659.9345345</v>
      </c>
      <c r="G42" s="6">
        <v>240275.38719020001</v>
      </c>
      <c r="H42" s="6">
        <v>0.26696670059916899</v>
      </c>
      <c r="I42" s="6">
        <v>2.6222518779209398</v>
      </c>
      <c r="J42" s="6">
        <v>5.2238771187951798</v>
      </c>
      <c r="K42" s="6">
        <v>91.886904302684698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1623.8353598000001</v>
      </c>
      <c r="E43" s="6">
        <v>6253.8807041999999</v>
      </c>
      <c r="F43" s="6">
        <v>18181.149952600001</v>
      </c>
      <c r="G43" s="6">
        <v>262602.3302735</v>
      </c>
      <c r="H43" s="6">
        <v>0.56254023078601501</v>
      </c>
      <c r="I43" s="6">
        <v>2.1665124320745002</v>
      </c>
      <c r="J43" s="6">
        <v>6.2984392035596697</v>
      </c>
      <c r="K43" s="6">
        <v>90.972508133579794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1638.9307342</v>
      </c>
      <c r="E44" s="6">
        <v>13614.686624600001</v>
      </c>
      <c r="F44" s="6">
        <v>14755.905394199999</v>
      </c>
      <c r="G44" s="6">
        <v>322568.03080260003</v>
      </c>
      <c r="H44" s="6">
        <v>0.46484261906977797</v>
      </c>
      <c r="I44" s="6">
        <v>3.8614728837106802</v>
      </c>
      <c r="J44" s="6">
        <v>4.1851516766716301</v>
      </c>
      <c r="K44" s="6">
        <v>91.488532820547903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1461.0290249</v>
      </c>
      <c r="E45" s="6">
        <v>5960.7185757999996</v>
      </c>
      <c r="F45" s="6">
        <v>17486.260512500001</v>
      </c>
      <c r="G45" s="6">
        <v>292643.62235159997</v>
      </c>
      <c r="H45" s="6">
        <v>0.46009180389390297</v>
      </c>
      <c r="I45" s="6">
        <v>1.8770864338108699</v>
      </c>
      <c r="J45" s="6">
        <v>5.5065881686406</v>
      </c>
      <c r="K45" s="6">
        <v>92.156233593654605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1263.3846782000001</v>
      </c>
      <c r="E46" s="6">
        <v>3028.5906903999999</v>
      </c>
      <c r="F46" s="6">
        <v>10331.0469407</v>
      </c>
      <c r="G46" s="6">
        <v>149482.41731779999</v>
      </c>
      <c r="H46" s="6">
        <v>0.76986154820389496</v>
      </c>
      <c r="I46" s="6">
        <v>1.8455151135038099</v>
      </c>
      <c r="J46" s="6">
        <v>6.2953714174103199</v>
      </c>
      <c r="K46" s="6">
        <v>91.089251920882006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2587.4218342999998</v>
      </c>
      <c r="E47" s="6">
        <v>7500.3227063000004</v>
      </c>
      <c r="F47" s="6">
        <v>24638.123101599998</v>
      </c>
      <c r="G47" s="6">
        <v>402360.44727369997</v>
      </c>
      <c r="H47" s="6">
        <v>0.59197045205998899</v>
      </c>
      <c r="I47" s="6">
        <v>1.7159820498482401</v>
      </c>
      <c r="J47" s="6">
        <v>5.6369010561084796</v>
      </c>
      <c r="K47" s="6">
        <v>92.055146441983297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2183.4303690000002</v>
      </c>
      <c r="E48" s="6">
        <v>7515.5578449000004</v>
      </c>
      <c r="F48" s="6">
        <v>20380.846082799999</v>
      </c>
      <c r="G48" s="6">
        <v>291904.36256889999</v>
      </c>
      <c r="H48" s="6">
        <v>0.67811724620490899</v>
      </c>
      <c r="I48" s="6">
        <v>2.3341387304287702</v>
      </c>
      <c r="J48" s="6">
        <v>6.3297659578327696</v>
      </c>
      <c r="K48" s="6">
        <v>90.657978065533499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1248.9241704000001</v>
      </c>
      <c r="E49" s="6">
        <v>4415.0240599999997</v>
      </c>
      <c r="F49" s="6">
        <v>11567.3119668</v>
      </c>
      <c r="G49" s="6">
        <v>205651.09357249999</v>
      </c>
      <c r="H49" s="6">
        <v>0.56035130160662705</v>
      </c>
      <c r="I49" s="6">
        <v>1.98087645133269</v>
      </c>
      <c r="J49" s="6">
        <v>5.1898733888786399</v>
      </c>
      <c r="K49" s="6">
        <v>92.268898858181998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1205.0091433</v>
      </c>
      <c r="E50" s="6">
        <v>3893.3238700000002</v>
      </c>
      <c r="F50" s="6">
        <v>10138.237418000001</v>
      </c>
      <c r="G50" s="6">
        <v>199010.45256120001</v>
      </c>
      <c r="H50" s="6">
        <v>0.56243915386501397</v>
      </c>
      <c r="I50" s="6">
        <v>1.8172125874235801</v>
      </c>
      <c r="J50" s="6">
        <v>4.7320318744195102</v>
      </c>
      <c r="K50" s="6">
        <v>92.888316384291898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601.79470040000001</v>
      </c>
      <c r="E51" s="6">
        <v>1413.5373993999999</v>
      </c>
      <c r="F51" s="6">
        <v>4986.1548542999999</v>
      </c>
      <c r="G51" s="6">
        <v>138475.27515500001</v>
      </c>
      <c r="H51" s="6">
        <v>0.41367067267326502</v>
      </c>
      <c r="I51" s="6">
        <v>0.97165855144612101</v>
      </c>
      <c r="J51" s="6">
        <v>3.4274579541168499</v>
      </c>
      <c r="K51" s="6">
        <v>95.187212821763794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2168.5662957999998</v>
      </c>
      <c r="E52" s="6">
        <v>2826.6018856999999</v>
      </c>
      <c r="F52" s="6">
        <v>9161.8110106000004</v>
      </c>
      <c r="G52" s="6">
        <v>256886.7472597</v>
      </c>
      <c r="H52" s="6">
        <v>0.80007987057602603</v>
      </c>
      <c r="I52" s="6">
        <v>1.0428582585927</v>
      </c>
      <c r="J52" s="6">
        <v>3.3801966680934199</v>
      </c>
      <c r="K52" s="6">
        <v>94.776865202737795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1342.4912975</v>
      </c>
      <c r="E53" s="6">
        <v>2731.1460330999998</v>
      </c>
      <c r="F53" s="6">
        <v>10674.170859100001</v>
      </c>
      <c r="G53" s="6">
        <v>272883.65172690002</v>
      </c>
      <c r="H53" s="6">
        <v>0.46674007700314202</v>
      </c>
      <c r="I53" s="6">
        <v>0.94952966337267397</v>
      </c>
      <c r="J53" s="6">
        <v>3.71105819307631</v>
      </c>
      <c r="K53" s="6">
        <v>94.872672066547906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1019.6075942</v>
      </c>
      <c r="E54" s="6">
        <v>2918.9877105</v>
      </c>
      <c r="F54" s="6">
        <v>8703.9766180999995</v>
      </c>
      <c r="G54" s="6">
        <v>203076.01965959999</v>
      </c>
      <c r="H54" s="6">
        <v>0.47265633746293501</v>
      </c>
      <c r="I54" s="6">
        <v>1.3531461007082499</v>
      </c>
      <c r="J54" s="6">
        <v>4.0348755080645304</v>
      </c>
      <c r="K54" s="6">
        <v>94.139322053764303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1130.351946</v>
      </c>
      <c r="E55" s="6">
        <v>5672.4214906999996</v>
      </c>
      <c r="F55" s="6">
        <v>19380.133329299999</v>
      </c>
      <c r="G55" s="6">
        <v>262801.09323</v>
      </c>
      <c r="H55" s="6">
        <v>0.39114689602733899</v>
      </c>
      <c r="I55" s="6">
        <v>1.9628842741392301</v>
      </c>
      <c r="J55" s="6">
        <v>6.7062997707721701</v>
      </c>
      <c r="K55" s="6">
        <v>90.939669059061302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1620.5295478999999</v>
      </c>
      <c r="E56" s="6">
        <v>6231.3060733000002</v>
      </c>
      <c r="F56" s="6">
        <v>22077.8078035</v>
      </c>
      <c r="G56" s="6">
        <v>347222.56102299999</v>
      </c>
      <c r="H56" s="6">
        <v>0.42967521567932898</v>
      </c>
      <c r="I56" s="6">
        <v>1.65219929774111</v>
      </c>
      <c r="J56" s="6">
        <v>5.8538191062228204</v>
      </c>
      <c r="K56" s="6">
        <v>92.064306380356697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584.61384339999995</v>
      </c>
      <c r="E57" s="6">
        <v>1635.4386508</v>
      </c>
      <c r="F57" s="6">
        <v>6183.0048731999996</v>
      </c>
      <c r="G57" s="6">
        <v>181965.60877180001</v>
      </c>
      <c r="H57" s="6">
        <v>0.30709562411522201</v>
      </c>
      <c r="I57" s="6">
        <v>0.859090250495397</v>
      </c>
      <c r="J57" s="6">
        <v>3.24791101319106</v>
      </c>
      <c r="K57" s="6">
        <v>95.585903112198295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2101.8375857000001</v>
      </c>
      <c r="E58" s="6">
        <v>4149.996306</v>
      </c>
      <c r="F58" s="6">
        <v>11733.7226317</v>
      </c>
      <c r="G58" s="6">
        <v>236004.44347120001</v>
      </c>
      <c r="H58" s="6">
        <v>0.82752769232831502</v>
      </c>
      <c r="I58" s="6">
        <v>1.63392114102454</v>
      </c>
      <c r="J58" s="6">
        <v>4.6197577195753601</v>
      </c>
      <c r="K58" s="6">
        <v>92.918793447071806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358.65244189999999</v>
      </c>
      <c r="E59" s="6">
        <v>1339.8282549</v>
      </c>
      <c r="F59" s="6">
        <v>6472.9193839</v>
      </c>
      <c r="G59" s="6">
        <v>160228.59991739999</v>
      </c>
      <c r="H59" s="6">
        <v>0.21297650944420801</v>
      </c>
      <c r="I59" s="6">
        <v>0.79562247916574602</v>
      </c>
      <c r="J59" s="6">
        <v>3.8437763562785201</v>
      </c>
      <c r="K59" s="6">
        <v>95.1476246551115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511.30975910000001</v>
      </c>
      <c r="E60" s="6">
        <v>1723.1144412000001</v>
      </c>
      <c r="F60" s="6">
        <v>6516.0104197000001</v>
      </c>
      <c r="G60" s="6">
        <v>139102.03731330001</v>
      </c>
      <c r="H60" s="6">
        <v>0.34582428850473601</v>
      </c>
      <c r="I60" s="6">
        <v>1.16542822630476</v>
      </c>
      <c r="J60" s="6">
        <v>4.4071027927348698</v>
      </c>
      <c r="K60" s="6">
        <v>94.081644692455598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2114</v>
      </c>
    </row>
    <row r="11" spans="1:11" x14ac:dyDescent="0.25">
      <c r="A11" t="s">
        <v>2115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2116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21187.379073200002</v>
      </c>
      <c r="E17" s="6">
        <v>92213.359155900005</v>
      </c>
      <c r="F17" s="6">
        <v>210046.2633045</v>
      </c>
      <c r="G17" s="6">
        <v>7534007.9983968996</v>
      </c>
      <c r="H17" s="6">
        <v>0.26964683950957902</v>
      </c>
      <c r="I17" s="6">
        <v>1.1735779480342601</v>
      </c>
      <c r="J17" s="6">
        <v>2.6732098791066301</v>
      </c>
      <c r="K17" s="6">
        <v>95.883565333349495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2117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92.036252399999995</v>
      </c>
      <c r="F28" s="6">
        <v>149.7844892</v>
      </c>
      <c r="G28" s="6">
        <v>3336.7653076000001</v>
      </c>
      <c r="H28" s="6">
        <v>0.15105740181268901</v>
      </c>
      <c r="I28" s="6">
        <v>2.5679758308157101</v>
      </c>
      <c r="J28" s="6">
        <v>4.1792547834843896</v>
      </c>
      <c r="K28" s="6">
        <v>93.101711983887199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60.004921500000002</v>
      </c>
      <c r="E29" s="6">
        <v>269.83314209999998</v>
      </c>
      <c r="F29" s="6">
        <v>725.32935329999998</v>
      </c>
      <c r="G29" s="6">
        <v>25042.7048541</v>
      </c>
      <c r="H29" s="6">
        <v>0.22992265759027999</v>
      </c>
      <c r="I29" s="6">
        <v>1.03392774436956</v>
      </c>
      <c r="J29" s="6">
        <v>2.7792662396696102</v>
      </c>
      <c r="K29" s="6">
        <v>95.956883358370504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1351.1639828</v>
      </c>
      <c r="E30" s="6">
        <v>6665.2128452999996</v>
      </c>
      <c r="F30" s="6">
        <v>15374.299121599999</v>
      </c>
      <c r="G30" s="6">
        <v>400362.86638309999</v>
      </c>
      <c r="H30" s="6">
        <v>0.31885609152945998</v>
      </c>
      <c r="I30" s="6">
        <v>1.57289843728678</v>
      </c>
      <c r="J30" s="6">
        <v>3.62812285579093</v>
      </c>
      <c r="K30" s="6">
        <v>94.480122615392801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382.16892660000002</v>
      </c>
      <c r="E31" s="6">
        <v>3150.7725</v>
      </c>
      <c r="F31" s="6">
        <v>4334.2697918000003</v>
      </c>
      <c r="G31" s="6">
        <v>218143.39449870001</v>
      </c>
      <c r="H31" s="6">
        <v>0.16909335975072101</v>
      </c>
      <c r="I31" s="6">
        <v>1.3940817024949099</v>
      </c>
      <c r="J31" s="6">
        <v>1.9177284968764901</v>
      </c>
      <c r="K31" s="6">
        <v>96.519096440877902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805.09694909999996</v>
      </c>
      <c r="E32" s="6">
        <v>3394.8093349999999</v>
      </c>
      <c r="F32" s="6">
        <v>6886.2529463000001</v>
      </c>
      <c r="G32" s="6">
        <v>260781.8826867</v>
      </c>
      <c r="H32" s="6">
        <v>0.296135192434827</v>
      </c>
      <c r="I32" s="6">
        <v>1.24869746037865</v>
      </c>
      <c r="J32" s="6">
        <v>2.5329394723046601</v>
      </c>
      <c r="K32" s="6">
        <v>95.922227874881898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381.55524709999997</v>
      </c>
      <c r="E33" s="6">
        <v>344.89804779999997</v>
      </c>
      <c r="F33" s="6">
        <v>780.31731449999995</v>
      </c>
      <c r="G33" s="6">
        <v>34940.380222899999</v>
      </c>
      <c r="H33" s="6">
        <v>1.0468726317061301</v>
      </c>
      <c r="I33" s="6">
        <v>0.94629632200041902</v>
      </c>
      <c r="J33" s="6">
        <v>2.1409555937318201</v>
      </c>
      <c r="K33" s="6">
        <v>95.865875452561596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8.7809711000000004</v>
      </c>
      <c r="E34" s="6">
        <v>73.128678199999996</v>
      </c>
      <c r="F34" s="6">
        <v>183.49852619999999</v>
      </c>
      <c r="G34" s="6">
        <v>12326.938923399999</v>
      </c>
      <c r="H34" s="6">
        <v>6.9732600531374006E-2</v>
      </c>
      <c r="I34" s="6">
        <v>0.58073906020576704</v>
      </c>
      <c r="J34" s="6">
        <v>1.4572225873286899</v>
      </c>
      <c r="K34" s="6">
        <v>97.892305751934202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461.51988749999998</v>
      </c>
      <c r="E35" s="6">
        <v>1752.6733253</v>
      </c>
      <c r="F35" s="6">
        <v>7488.8296830999998</v>
      </c>
      <c r="G35" s="6">
        <v>261015.3469947</v>
      </c>
      <c r="H35" s="6">
        <v>0.17047970837239601</v>
      </c>
      <c r="I35" s="6">
        <v>0.64741573540364905</v>
      </c>
      <c r="J35" s="6">
        <v>2.7662805764257201</v>
      </c>
      <c r="K35" s="6">
        <v>96.415823979798205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73.975204000000005</v>
      </c>
      <c r="E36" s="6">
        <v>1731.5218405000001</v>
      </c>
      <c r="F36" s="6">
        <v>5019.2553501000002</v>
      </c>
      <c r="G36" s="6">
        <v>174553.24760150001</v>
      </c>
      <c r="H36" s="6">
        <v>4.0785102935080697E-2</v>
      </c>
      <c r="I36" s="6">
        <v>0.95464821562550695</v>
      </c>
      <c r="J36" s="6">
        <v>2.76729005182984</v>
      </c>
      <c r="K36" s="6">
        <v>96.237276629609596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106.6519505</v>
      </c>
      <c r="E37" s="6">
        <v>2489.0422798999998</v>
      </c>
      <c r="F37" s="6">
        <v>8371.0679428000003</v>
      </c>
      <c r="G37" s="6">
        <v>286135.2378229</v>
      </c>
      <c r="H37" s="6">
        <v>3.5897419236962401E-2</v>
      </c>
      <c r="I37" s="6">
        <v>0.83777365347007904</v>
      </c>
      <c r="J37" s="6">
        <v>2.8175737433305299</v>
      </c>
      <c r="K37" s="6">
        <v>96.308755183962404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951.89594279999994</v>
      </c>
      <c r="E38" s="6">
        <v>2514.6518019</v>
      </c>
      <c r="F38" s="6">
        <v>7749.3193595000002</v>
      </c>
      <c r="G38" s="6">
        <v>385314.17237709998</v>
      </c>
      <c r="H38" s="6">
        <v>0.240056451724357</v>
      </c>
      <c r="I38" s="6">
        <v>0.63416426286124805</v>
      </c>
      <c r="J38" s="6">
        <v>1.95428305246101</v>
      </c>
      <c r="K38" s="6">
        <v>97.171496232953402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585.57002590000002</v>
      </c>
      <c r="E39" s="6">
        <v>1889.3931964999999</v>
      </c>
      <c r="F39" s="6">
        <v>4202.7156690000002</v>
      </c>
      <c r="G39" s="6">
        <v>239168.41103359999</v>
      </c>
      <c r="H39" s="6">
        <v>0.23818561689496001</v>
      </c>
      <c r="I39" s="6">
        <v>0.76852684420419104</v>
      </c>
      <c r="J39" s="6">
        <v>1.70949054763577</v>
      </c>
      <c r="K39" s="6">
        <v>97.283796991265106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621.75451720000001</v>
      </c>
      <c r="E40" s="6">
        <v>2446.6715073</v>
      </c>
      <c r="F40" s="6">
        <v>5056.2804962999999</v>
      </c>
      <c r="G40" s="6">
        <v>259783.1959167</v>
      </c>
      <c r="H40" s="6">
        <v>0.23207770713111001</v>
      </c>
      <c r="I40" s="6">
        <v>0.913250966111678</v>
      </c>
      <c r="J40" s="6">
        <v>1.8873204001436901</v>
      </c>
      <c r="K40" s="6">
        <v>96.967350926613506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1137.7010081999999</v>
      </c>
      <c r="E41" s="6">
        <v>4077.7262612999998</v>
      </c>
      <c r="F41" s="6">
        <v>5738.0098441</v>
      </c>
      <c r="G41" s="6">
        <v>259461.66044159999</v>
      </c>
      <c r="H41" s="6">
        <v>0.42072392351087601</v>
      </c>
      <c r="I41" s="6">
        <v>1.5079506647988099</v>
      </c>
      <c r="J41" s="6">
        <v>2.1219265847124902</v>
      </c>
      <c r="K41" s="6">
        <v>95.949398826977799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600.99812410000004</v>
      </c>
      <c r="E42" s="6">
        <v>6108.6931904000003</v>
      </c>
      <c r="F42" s="6">
        <v>7862.8331249000003</v>
      </c>
      <c r="G42" s="6">
        <v>246917.82504359999</v>
      </c>
      <c r="H42" s="6">
        <v>0.229835680470905</v>
      </c>
      <c r="I42" s="6">
        <v>2.3361065532543299</v>
      </c>
      <c r="J42" s="6">
        <v>3.0069305197862302</v>
      </c>
      <c r="K42" s="6">
        <v>94.427127246488496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597.79808279999997</v>
      </c>
      <c r="E43" s="6">
        <v>5210.2681970000003</v>
      </c>
      <c r="F43" s="6">
        <v>10176.374902</v>
      </c>
      <c r="G43" s="6">
        <v>272676.75510830001</v>
      </c>
      <c r="H43" s="6">
        <v>0.20709332964837501</v>
      </c>
      <c r="I43" s="6">
        <v>1.80497699862775</v>
      </c>
      <c r="J43" s="6">
        <v>3.5253698913424101</v>
      </c>
      <c r="K43" s="6">
        <v>94.462559780381497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944.41423629999997</v>
      </c>
      <c r="E44" s="6">
        <v>8937.0205356999995</v>
      </c>
      <c r="F44" s="6">
        <v>7745.6491024999996</v>
      </c>
      <c r="G44" s="6">
        <v>334950.46968109999</v>
      </c>
      <c r="H44" s="6">
        <v>0.26786000038175101</v>
      </c>
      <c r="I44" s="6">
        <v>2.5347673002928901</v>
      </c>
      <c r="J44" s="6">
        <v>2.19686393089642</v>
      </c>
      <c r="K44" s="6">
        <v>95.000508768428901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667.1361766</v>
      </c>
      <c r="E45" s="6">
        <v>3985.1651084</v>
      </c>
      <c r="F45" s="6">
        <v>9383.6920145999993</v>
      </c>
      <c r="G45" s="6">
        <v>303515.63716520002</v>
      </c>
      <c r="H45" s="6">
        <v>0.210087466917904</v>
      </c>
      <c r="I45" s="6">
        <v>1.25496603578036</v>
      </c>
      <c r="J45" s="6">
        <v>2.95501301658099</v>
      </c>
      <c r="K45" s="6">
        <v>95.579933480720698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849.07480039999996</v>
      </c>
      <c r="E46" s="6">
        <v>1712.3572830000001</v>
      </c>
      <c r="F46" s="6">
        <v>6353.6066340999996</v>
      </c>
      <c r="G46" s="6">
        <v>155190.40090959999</v>
      </c>
      <c r="H46" s="6">
        <v>0.51739589030648203</v>
      </c>
      <c r="I46" s="6">
        <v>1.04344943524786</v>
      </c>
      <c r="J46" s="6">
        <v>3.87166120058995</v>
      </c>
      <c r="K46" s="6">
        <v>94.567493473855706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1252.7789682</v>
      </c>
      <c r="E47" s="6">
        <v>5342.1546159</v>
      </c>
      <c r="F47" s="6">
        <v>11799.814535199999</v>
      </c>
      <c r="G47" s="6">
        <v>418691.5667966</v>
      </c>
      <c r="H47" s="6">
        <v>0.286620497015801</v>
      </c>
      <c r="I47" s="6">
        <v>1.22221960139106</v>
      </c>
      <c r="J47" s="6">
        <v>2.6996531651809801</v>
      </c>
      <c r="K47" s="6">
        <v>95.791506736412202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1220.9328168</v>
      </c>
      <c r="E48" s="6">
        <v>4323.2123124</v>
      </c>
      <c r="F48" s="6">
        <v>11805.347447300001</v>
      </c>
      <c r="G48" s="6">
        <v>304634.70428910002</v>
      </c>
      <c r="H48" s="6">
        <v>0.37919029215885097</v>
      </c>
      <c r="I48" s="6">
        <v>1.34267841542688</v>
      </c>
      <c r="J48" s="6">
        <v>3.6664369128115002</v>
      </c>
      <c r="K48" s="6">
        <v>94.611694379602795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715.46376150000003</v>
      </c>
      <c r="E49" s="6">
        <v>2668.472992</v>
      </c>
      <c r="F49" s="6">
        <v>5560.7490478999998</v>
      </c>
      <c r="G49" s="6">
        <v>213937.6679683</v>
      </c>
      <c r="H49" s="6">
        <v>0.32100511745280402</v>
      </c>
      <c r="I49" s="6">
        <v>1.1972562864969001</v>
      </c>
      <c r="J49" s="6">
        <v>2.49492566542339</v>
      </c>
      <c r="K49" s="6">
        <v>95.986812930626897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557.79002939999998</v>
      </c>
      <c r="E50" s="6">
        <v>2846.3681164999998</v>
      </c>
      <c r="F50" s="6">
        <v>5966.2650944999996</v>
      </c>
      <c r="G50" s="6">
        <v>204876.59975210001</v>
      </c>
      <c r="H50" s="6">
        <v>0.26034902217499001</v>
      </c>
      <c r="I50" s="6">
        <v>1.32854500227975</v>
      </c>
      <c r="J50" s="6">
        <v>2.78475985858103</v>
      </c>
      <c r="K50" s="6">
        <v>95.6263461169642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282.61666559999998</v>
      </c>
      <c r="E51" s="6">
        <v>818.564213</v>
      </c>
      <c r="F51" s="6">
        <v>2303.7577646999998</v>
      </c>
      <c r="G51" s="6">
        <v>142071.8234658</v>
      </c>
      <c r="H51" s="6">
        <v>0.19426928500653101</v>
      </c>
      <c r="I51" s="6">
        <v>0.56267695344093505</v>
      </c>
      <c r="J51" s="6">
        <v>1.5835915862440599</v>
      </c>
      <c r="K51" s="6">
        <v>97.659462175308505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1504.0372751</v>
      </c>
      <c r="E52" s="6">
        <v>1969.4921744999999</v>
      </c>
      <c r="F52" s="6">
        <v>5666.1521957000004</v>
      </c>
      <c r="G52" s="6">
        <v>261904.04480649999</v>
      </c>
      <c r="H52" s="6">
        <v>0.55490576918682699</v>
      </c>
      <c r="I52" s="6">
        <v>0.72663263609985695</v>
      </c>
      <c r="J52" s="6">
        <v>2.09049376271309</v>
      </c>
      <c r="K52" s="6">
        <v>96.627967832000195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703.8889269</v>
      </c>
      <c r="E53" s="6">
        <v>1655.7482233000001</v>
      </c>
      <c r="F53" s="6">
        <v>5730.9657942000003</v>
      </c>
      <c r="G53" s="6">
        <v>279540.85697219998</v>
      </c>
      <c r="H53" s="6">
        <v>0.24471903285686999</v>
      </c>
      <c r="I53" s="6">
        <v>0.57564920881050097</v>
      </c>
      <c r="J53" s="6">
        <v>1.99246834677324</v>
      </c>
      <c r="K53" s="6">
        <v>97.187163411559396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567.40028959999995</v>
      </c>
      <c r="E54" s="6">
        <v>1443.9156797999999</v>
      </c>
      <c r="F54" s="6">
        <v>5144.8616241</v>
      </c>
      <c r="G54" s="6">
        <v>208562.41398889999</v>
      </c>
      <c r="H54" s="6">
        <v>0.26302799653838099</v>
      </c>
      <c r="I54" s="6">
        <v>0.66935152376444795</v>
      </c>
      <c r="J54" s="6">
        <v>2.3849875832954202</v>
      </c>
      <c r="K54" s="6">
        <v>96.682632896401799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975.62228000000005</v>
      </c>
      <c r="E55" s="6">
        <v>4746.0752960999998</v>
      </c>
      <c r="F55" s="6">
        <v>13168.7854646</v>
      </c>
      <c r="G55" s="6">
        <v>270093.5169553</v>
      </c>
      <c r="H55" s="6">
        <v>0.33760425491151902</v>
      </c>
      <c r="I55" s="6">
        <v>1.64233151183654</v>
      </c>
      <c r="J55" s="6">
        <v>4.5569254577354696</v>
      </c>
      <c r="K55" s="6">
        <v>93.463138775516498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784.51045150000004</v>
      </c>
      <c r="E56" s="6">
        <v>3579.4321705000002</v>
      </c>
      <c r="F56" s="6">
        <v>10997.983779800001</v>
      </c>
      <c r="G56" s="6">
        <v>361790.27804589999</v>
      </c>
      <c r="H56" s="6">
        <v>0.20800897946462599</v>
      </c>
      <c r="I56" s="6">
        <v>0.94906834118647299</v>
      </c>
      <c r="J56" s="6">
        <v>2.9160597896823601</v>
      </c>
      <c r="K56" s="6">
        <v>95.926862889666495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293.2502538</v>
      </c>
      <c r="E57" s="6">
        <v>1040.1386712999999</v>
      </c>
      <c r="F57" s="6">
        <v>3362.8972281000001</v>
      </c>
      <c r="G57" s="6">
        <v>185672.37998600001</v>
      </c>
      <c r="H57" s="6">
        <v>0.154043341137649</v>
      </c>
      <c r="I57" s="6">
        <v>0.54638123615334699</v>
      </c>
      <c r="J57" s="6">
        <v>1.7665182491960101</v>
      </c>
      <c r="K57" s="6">
        <v>97.533057173513001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1375.6228357</v>
      </c>
      <c r="E58" s="6">
        <v>3054.6942588000002</v>
      </c>
      <c r="F58" s="6">
        <v>6880.7039757000002</v>
      </c>
      <c r="G58" s="6">
        <v>242678.9789244</v>
      </c>
      <c r="H58" s="6">
        <v>0.54160511663027899</v>
      </c>
      <c r="I58" s="6">
        <v>1.20268288470607</v>
      </c>
      <c r="J58" s="6">
        <v>2.7090452284917901</v>
      </c>
      <c r="K58" s="6">
        <v>95.546666770171896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110.7081629</v>
      </c>
      <c r="E59" s="6">
        <v>841.42560219999996</v>
      </c>
      <c r="F59" s="6">
        <v>4044.0548300999999</v>
      </c>
      <c r="G59" s="6">
        <v>163403.8114029</v>
      </c>
      <c r="H59" s="6">
        <v>6.5741189371288103E-2</v>
      </c>
      <c r="I59" s="6">
        <v>0.49965890867547103</v>
      </c>
      <c r="J59" s="6">
        <v>2.4014577376161701</v>
      </c>
      <c r="K59" s="6">
        <v>97.033142164337093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250.08150449999999</v>
      </c>
      <c r="E60" s="6">
        <v>1037.7895016</v>
      </c>
      <c r="F60" s="6">
        <v>4032.5388567</v>
      </c>
      <c r="G60" s="6">
        <v>142532.06207049999</v>
      </c>
      <c r="H60" s="6">
        <v>0.16914259276829499</v>
      </c>
      <c r="I60" s="6">
        <v>0.70190879329239297</v>
      </c>
      <c r="J60" s="6">
        <v>2.7274071268278699</v>
      </c>
      <c r="K60" s="6">
        <v>96.401541487111402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2118</v>
      </c>
    </row>
    <row r="11" spans="1:11" x14ac:dyDescent="0.25">
      <c r="A11" t="s">
        <v>2119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2120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17472.292800899999</v>
      </c>
      <c r="E17" s="6">
        <v>108953.8347789</v>
      </c>
      <c r="F17" s="6">
        <v>433746.92589479999</v>
      </c>
      <c r="G17" s="6">
        <v>7297281.9464558996</v>
      </c>
      <c r="H17" s="6">
        <v>0.22236580166293701</v>
      </c>
      <c r="I17" s="6">
        <v>1.3866300828940601</v>
      </c>
      <c r="J17" s="6">
        <v>5.5201961181914099</v>
      </c>
      <c r="K17" s="6">
        <v>92.870807997251603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2121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83.013090399999996</v>
      </c>
      <c r="F28" s="6">
        <v>225.57905</v>
      </c>
      <c r="G28" s="6">
        <v>3268.1892763999999</v>
      </c>
      <c r="H28" s="6">
        <v>0.20140986908358499</v>
      </c>
      <c r="I28" s="6">
        <v>2.31621349446123</v>
      </c>
      <c r="J28" s="6">
        <v>6.2940584088620302</v>
      </c>
      <c r="K28" s="6">
        <v>91.1883182275932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41.872362099999997</v>
      </c>
      <c r="E29" s="6">
        <v>287.70702399999999</v>
      </c>
      <c r="F29" s="6">
        <v>960.08266370000001</v>
      </c>
      <c r="G29" s="6">
        <v>24808.210221199999</v>
      </c>
      <c r="H29" s="6">
        <v>0.16044358584178001</v>
      </c>
      <c r="I29" s="6">
        <v>1.10241563378215</v>
      </c>
      <c r="J29" s="6">
        <v>3.6787775406765499</v>
      </c>
      <c r="K29" s="6">
        <v>95.058363239699503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899.680341</v>
      </c>
      <c r="E30" s="6">
        <v>6265.5307886000001</v>
      </c>
      <c r="F30" s="6">
        <v>22659.6804156</v>
      </c>
      <c r="G30" s="6">
        <v>393928.65078760003</v>
      </c>
      <c r="H30" s="6">
        <v>0.21231216995784399</v>
      </c>
      <c r="I30" s="6">
        <v>1.4785789763804</v>
      </c>
      <c r="J30" s="6">
        <v>5.3473725059279698</v>
      </c>
      <c r="K30" s="6">
        <v>92.961736347733805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554.4473438</v>
      </c>
      <c r="E31" s="6">
        <v>4120.5154017000004</v>
      </c>
      <c r="F31" s="6">
        <v>12360.469720700001</v>
      </c>
      <c r="G31" s="6">
        <v>208975.1732509</v>
      </c>
      <c r="H31" s="6">
        <v>0.245319170771131</v>
      </c>
      <c r="I31" s="6">
        <v>1.82315134664861</v>
      </c>
      <c r="J31" s="6">
        <v>5.4689777417665697</v>
      </c>
      <c r="K31" s="6">
        <v>92.462551740813694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1947.9895821</v>
      </c>
      <c r="E32" s="6">
        <v>4936.3280771</v>
      </c>
      <c r="F32" s="6">
        <v>16217.679319999999</v>
      </c>
      <c r="G32" s="6">
        <v>248766.04493790001</v>
      </c>
      <c r="H32" s="6">
        <v>0.71652025312117995</v>
      </c>
      <c r="I32" s="6">
        <v>1.81570737122726</v>
      </c>
      <c r="J32" s="6">
        <v>5.9652760970505003</v>
      </c>
      <c r="K32" s="6">
        <v>91.5024962786011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400.47581639999999</v>
      </c>
      <c r="E33" s="6">
        <v>494.18719850000002</v>
      </c>
      <c r="F33" s="6">
        <v>793.05501700000002</v>
      </c>
      <c r="G33" s="6">
        <v>34759.432800399998</v>
      </c>
      <c r="H33" s="6">
        <v>1.09878497291232</v>
      </c>
      <c r="I33" s="6">
        <v>1.35590076923666</v>
      </c>
      <c r="J33" s="6">
        <v>2.1759040113971899</v>
      </c>
      <c r="K33" s="6">
        <v>95.369410246453796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25.0005639</v>
      </c>
      <c r="E34" s="6">
        <v>106.05025569999999</v>
      </c>
      <c r="F34" s="6">
        <v>712.88639590000002</v>
      </c>
      <c r="G34" s="6">
        <v>11748.4098834</v>
      </c>
      <c r="H34" s="6">
        <v>0.19853776030509801</v>
      </c>
      <c r="I34" s="6">
        <v>0.84218021364153794</v>
      </c>
      <c r="J34" s="6">
        <v>5.6612670402190099</v>
      </c>
      <c r="K34" s="6">
        <v>93.298014985834399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157.28826979999999</v>
      </c>
      <c r="E35" s="6">
        <v>3057.728642</v>
      </c>
      <c r="F35" s="6">
        <v>16158.479851300001</v>
      </c>
      <c r="G35" s="6">
        <v>251344.8731275</v>
      </c>
      <c r="H35" s="6">
        <v>5.81003313013305E-2</v>
      </c>
      <c r="I35" s="6">
        <v>1.1294869436587001</v>
      </c>
      <c r="J35" s="6">
        <v>5.9687415589233197</v>
      </c>
      <c r="K35" s="6">
        <v>92.843671166116593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73.975204000000005</v>
      </c>
      <c r="E36" s="6">
        <v>1110.8667780000001</v>
      </c>
      <c r="F36" s="6">
        <v>4735.0424046999997</v>
      </c>
      <c r="G36" s="6">
        <v>175458.1156094</v>
      </c>
      <c r="H36" s="6">
        <v>4.0785102935080697E-2</v>
      </c>
      <c r="I36" s="6">
        <v>0.61245949234410202</v>
      </c>
      <c r="J36" s="6">
        <v>2.6105935696731799</v>
      </c>
      <c r="K36" s="6">
        <v>96.736161835047696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233.09655509999999</v>
      </c>
      <c r="E37" s="6">
        <v>1622.7872589000001</v>
      </c>
      <c r="F37" s="6">
        <v>14829.1518787</v>
      </c>
      <c r="G37" s="6">
        <v>280416.96430340002</v>
      </c>
      <c r="H37" s="6">
        <v>7.84567438465779E-2</v>
      </c>
      <c r="I37" s="6">
        <v>0.54620543076832295</v>
      </c>
      <c r="J37" s="6">
        <v>4.99126625835392</v>
      </c>
      <c r="K37" s="6">
        <v>94.384071567031199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908.11891370000001</v>
      </c>
      <c r="E38" s="6">
        <v>3592.9788288</v>
      </c>
      <c r="F38" s="6">
        <v>16800.293930100001</v>
      </c>
      <c r="G38" s="6">
        <v>375228.64780869999</v>
      </c>
      <c r="H38" s="6">
        <v>0.22901642329239599</v>
      </c>
      <c r="I38" s="6">
        <v>0.90610507932765105</v>
      </c>
      <c r="J38" s="6">
        <v>4.2368275432742601</v>
      </c>
      <c r="K38" s="6">
        <v>94.628050954105703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767.3145293</v>
      </c>
      <c r="E39" s="6">
        <v>2766.5252654000001</v>
      </c>
      <c r="F39" s="6">
        <v>6734.7688019999996</v>
      </c>
      <c r="G39" s="6">
        <v>235577.4813283</v>
      </c>
      <c r="H39" s="6">
        <v>0.31211174826253402</v>
      </c>
      <c r="I39" s="6">
        <v>1.1253078160584</v>
      </c>
      <c r="J39" s="6">
        <v>2.7394248182082399</v>
      </c>
      <c r="K39" s="6">
        <v>95.823155617470803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460.47277339999999</v>
      </c>
      <c r="E40" s="6">
        <v>4156.7834506999998</v>
      </c>
      <c r="F40" s="6">
        <v>10869.2002612</v>
      </c>
      <c r="G40" s="6">
        <v>252421.44595220001</v>
      </c>
      <c r="H40" s="6">
        <v>0.17187726424285801</v>
      </c>
      <c r="I40" s="6">
        <v>1.55157179496403</v>
      </c>
      <c r="J40" s="6">
        <v>4.0570659403134499</v>
      </c>
      <c r="K40" s="6">
        <v>94.219485000479693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320.96760449999999</v>
      </c>
      <c r="E41" s="6">
        <v>3414.0650515000002</v>
      </c>
      <c r="F41" s="6">
        <v>14638.297915700001</v>
      </c>
      <c r="G41" s="6">
        <v>252041.76698350001</v>
      </c>
      <c r="H41" s="6">
        <v>0.11869440996521299</v>
      </c>
      <c r="I41" s="6">
        <v>1.2625275298481</v>
      </c>
      <c r="J41" s="6">
        <v>5.4132694690657504</v>
      </c>
      <c r="K41" s="6">
        <v>93.205508591120903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167.21180960000001</v>
      </c>
      <c r="E42" s="6">
        <v>8025.5388311999995</v>
      </c>
      <c r="F42" s="6">
        <v>20119.243266699999</v>
      </c>
      <c r="G42" s="6">
        <v>233178.3555755</v>
      </c>
      <c r="H42" s="6">
        <v>6.39456905123265E-2</v>
      </c>
      <c r="I42" s="6">
        <v>3.0691529714452299</v>
      </c>
      <c r="J42" s="6">
        <v>7.6940672214015997</v>
      </c>
      <c r="K42" s="6">
        <v>89.1728341166408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628.31564109999999</v>
      </c>
      <c r="E43" s="6">
        <v>5567.3168922000004</v>
      </c>
      <c r="F43" s="6">
        <v>16539.8782952</v>
      </c>
      <c r="G43" s="6">
        <v>265925.68546160002</v>
      </c>
      <c r="H43" s="6">
        <v>0.217665432408363</v>
      </c>
      <c r="I43" s="6">
        <v>1.9286682670728399</v>
      </c>
      <c r="J43" s="6">
        <v>5.7298585704528397</v>
      </c>
      <c r="K43" s="6">
        <v>92.123807730066005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443.30049439999999</v>
      </c>
      <c r="E44" s="6">
        <v>13075.9651772</v>
      </c>
      <c r="F44" s="6">
        <v>20066.347387099999</v>
      </c>
      <c r="G44" s="6">
        <v>318991.9404969</v>
      </c>
      <c r="H44" s="6">
        <v>0.125731343339783</v>
      </c>
      <c r="I44" s="6">
        <v>3.70867772078349</v>
      </c>
      <c r="J44" s="6">
        <v>5.6913286693208702</v>
      </c>
      <c r="K44" s="6">
        <v>90.474262266555897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329.180791</v>
      </c>
      <c r="E45" s="6">
        <v>2991.2778365999998</v>
      </c>
      <c r="F45" s="6">
        <v>21672.121519100001</v>
      </c>
      <c r="G45" s="6">
        <v>292559.05031810002</v>
      </c>
      <c r="H45" s="6">
        <v>0.10366213220766</v>
      </c>
      <c r="I45" s="6">
        <v>0.94198157075171296</v>
      </c>
      <c r="J45" s="6">
        <v>6.8247552334650399</v>
      </c>
      <c r="K45" s="6">
        <v>92.129601063575606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537.73561440000003</v>
      </c>
      <c r="E46" s="6">
        <v>1859.8470009</v>
      </c>
      <c r="F46" s="6">
        <v>11424.406886299999</v>
      </c>
      <c r="G46" s="6">
        <v>150283.45012550001</v>
      </c>
      <c r="H46" s="6">
        <v>0.327676898231958</v>
      </c>
      <c r="I46" s="6">
        <v>1.13332440723852</v>
      </c>
      <c r="J46" s="6">
        <v>6.9616259596634302</v>
      </c>
      <c r="K46" s="6">
        <v>91.577372734866103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1168.6513258</v>
      </c>
      <c r="E47" s="6">
        <v>5769.6800443000002</v>
      </c>
      <c r="F47" s="6">
        <v>39581.672510199998</v>
      </c>
      <c r="G47" s="6">
        <v>390566.31103560003</v>
      </c>
      <c r="H47" s="6">
        <v>0.26737312194843299</v>
      </c>
      <c r="I47" s="6">
        <v>1.3200321875577701</v>
      </c>
      <c r="J47" s="6">
        <v>9.0558022888032799</v>
      </c>
      <c r="K47" s="6">
        <v>89.356792401690498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989.37805560000004</v>
      </c>
      <c r="E48" s="6">
        <v>4008.5077538</v>
      </c>
      <c r="F48" s="6">
        <v>24163.1492942</v>
      </c>
      <c r="G48" s="6">
        <v>292823.161762</v>
      </c>
      <c r="H48" s="6">
        <v>0.30727534619128499</v>
      </c>
      <c r="I48" s="6">
        <v>1.2449392836112401</v>
      </c>
      <c r="J48" s="6">
        <v>7.5044519356600503</v>
      </c>
      <c r="K48" s="6">
        <v>90.943333434537394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301.86860619999999</v>
      </c>
      <c r="E49" s="6">
        <v>3488.6082981999998</v>
      </c>
      <c r="F49" s="6">
        <v>17654.008724700001</v>
      </c>
      <c r="G49" s="6">
        <v>201437.86814060001</v>
      </c>
      <c r="H49" s="6">
        <v>0.13543854015105899</v>
      </c>
      <c r="I49" s="6">
        <v>1.5652240920807501</v>
      </c>
      <c r="J49" s="6">
        <v>7.9207745369297102</v>
      </c>
      <c r="K49" s="6">
        <v>90.378562830838504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492.86747120000001</v>
      </c>
      <c r="E50" s="6">
        <v>4109.9604311000003</v>
      </c>
      <c r="F50" s="6">
        <v>8181.2232504000003</v>
      </c>
      <c r="G50" s="6">
        <v>201462.97183980001</v>
      </c>
      <c r="H50" s="6">
        <v>0.230046356918226</v>
      </c>
      <c r="I50" s="6">
        <v>1.9183279065884</v>
      </c>
      <c r="J50" s="6">
        <v>3.8185936663803202</v>
      </c>
      <c r="K50" s="6">
        <v>94.033032070113094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311.26031210000002</v>
      </c>
      <c r="E51" s="6">
        <v>1856.0409201</v>
      </c>
      <c r="F51" s="6">
        <v>6759.9521605</v>
      </c>
      <c r="G51" s="6">
        <v>136549.50871640001</v>
      </c>
      <c r="H51" s="6">
        <v>0.21395878461095499</v>
      </c>
      <c r="I51" s="6">
        <v>1.27583326243408</v>
      </c>
      <c r="J51" s="6">
        <v>4.64675736694661</v>
      </c>
      <c r="K51" s="6">
        <v>93.863450586008398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1351.7059139999999</v>
      </c>
      <c r="E52" s="6">
        <v>1315.1762060000001</v>
      </c>
      <c r="F52" s="6">
        <v>7468.0197012999997</v>
      </c>
      <c r="G52" s="6">
        <v>260908.82463049999</v>
      </c>
      <c r="H52" s="6">
        <v>0.49870400311234497</v>
      </c>
      <c r="I52" s="6">
        <v>0.485226580676413</v>
      </c>
      <c r="J52" s="6">
        <v>2.7552822561373902</v>
      </c>
      <c r="K52" s="6">
        <v>96.260787160073903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712.14829339999994</v>
      </c>
      <c r="E53" s="6">
        <v>1213.0376037000001</v>
      </c>
      <c r="F53" s="6">
        <v>10071.159836299999</v>
      </c>
      <c r="G53" s="6">
        <v>275635.1141832</v>
      </c>
      <c r="H53" s="6">
        <v>0.24759054298388999</v>
      </c>
      <c r="I53" s="6">
        <v>0.42173328468719201</v>
      </c>
      <c r="J53" s="6">
        <v>3.50141109015689</v>
      </c>
      <c r="K53" s="6">
        <v>95.829265082172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456.46160029999999</v>
      </c>
      <c r="E54" s="6">
        <v>3910.1177333000001</v>
      </c>
      <c r="F54" s="6">
        <v>10383.4867399</v>
      </c>
      <c r="G54" s="6">
        <v>200968.5255089</v>
      </c>
      <c r="H54" s="6">
        <v>0.21160049161809999</v>
      </c>
      <c r="I54" s="6">
        <v>1.8126011785156799</v>
      </c>
      <c r="J54" s="6">
        <v>4.8134408183050503</v>
      </c>
      <c r="K54" s="6">
        <v>93.162357511561197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417.81171669999998</v>
      </c>
      <c r="E55" s="6">
        <v>4006.9934747000002</v>
      </c>
      <c r="F55" s="6">
        <v>20615.2982987</v>
      </c>
      <c r="G55" s="6">
        <v>263943.89650590002</v>
      </c>
      <c r="H55" s="6">
        <v>0.14457953267508999</v>
      </c>
      <c r="I55" s="6">
        <v>1.3865796980993601</v>
      </c>
      <c r="J55" s="6">
        <v>7.1337161569448</v>
      </c>
      <c r="K55" s="6">
        <v>91.335124612280794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712.54997160000005</v>
      </c>
      <c r="E56" s="6">
        <v>4360.9773292999998</v>
      </c>
      <c r="F56" s="6">
        <v>24116.671556199999</v>
      </c>
      <c r="G56" s="6">
        <v>347962.00559060002</v>
      </c>
      <c r="H56" s="6">
        <v>0.188929022075704</v>
      </c>
      <c r="I56" s="6">
        <v>1.15629108828522</v>
      </c>
      <c r="J56" s="6">
        <v>6.3944135210654096</v>
      </c>
      <c r="K56" s="6">
        <v>92.260366368573699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178.9325906</v>
      </c>
      <c r="E57" s="6">
        <v>1003.7071588</v>
      </c>
      <c r="F57" s="6">
        <v>8669.4195228999997</v>
      </c>
      <c r="G57" s="6">
        <v>180516.60686689999</v>
      </c>
      <c r="H57" s="6">
        <v>9.3992669187040606E-2</v>
      </c>
      <c r="I57" s="6">
        <v>0.52724388900538699</v>
      </c>
      <c r="J57" s="6">
        <v>4.5540160041678304</v>
      </c>
      <c r="K57" s="6">
        <v>94.824747437639701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1215.0911077999999</v>
      </c>
      <c r="E58" s="6">
        <v>4447.7594473999998</v>
      </c>
      <c r="F58" s="6">
        <v>14552.592944100001</v>
      </c>
      <c r="G58" s="6">
        <v>233774.5564953</v>
      </c>
      <c r="H58" s="6">
        <v>0.47840116060704502</v>
      </c>
      <c r="I58" s="6">
        <v>1.7511553397750199</v>
      </c>
      <c r="J58" s="6">
        <v>5.7295928754712397</v>
      </c>
      <c r="K58" s="6">
        <v>92.040850624146699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84.945961100000005</v>
      </c>
      <c r="E59" s="6">
        <v>704.00599099999999</v>
      </c>
      <c r="F59" s="6">
        <v>6691.1267653000004</v>
      </c>
      <c r="G59" s="6">
        <v>160919.92128069999</v>
      </c>
      <c r="H59" s="6">
        <v>5.04429697749159E-2</v>
      </c>
      <c r="I59" s="6">
        <v>0.41805581413773302</v>
      </c>
      <c r="J59" s="6">
        <v>3.9733531860899598</v>
      </c>
      <c r="K59" s="6">
        <v>95.558148029997398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174.9571353</v>
      </c>
      <c r="E60" s="6">
        <v>1224.2495378000001</v>
      </c>
      <c r="F60" s="6">
        <v>6322.4796090999998</v>
      </c>
      <c r="G60" s="6">
        <v>140130.78565110001</v>
      </c>
      <c r="H60" s="6">
        <v>0.118332235513064</v>
      </c>
      <c r="I60" s="6">
        <v>0.82802101432047104</v>
      </c>
      <c r="J60" s="6">
        <v>4.2762082543687399</v>
      </c>
      <c r="K60" s="6">
        <v>94.777438495797696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2122</v>
      </c>
    </row>
    <row r="11" spans="1:11" x14ac:dyDescent="0.25">
      <c r="A11" t="s">
        <v>2123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2124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14449.178388599999</v>
      </c>
      <c r="E17" s="6">
        <v>43695.047900899997</v>
      </c>
      <c r="F17" s="6">
        <v>116145.3354961</v>
      </c>
      <c r="G17" s="6">
        <v>7683165.4381448999</v>
      </c>
      <c r="H17" s="6">
        <v>0.18389132853739301</v>
      </c>
      <c r="I17" s="6">
        <v>0.55609669926568395</v>
      </c>
      <c r="J17" s="6">
        <v>1.4781546378201</v>
      </c>
      <c r="K17" s="6">
        <v>97.781857334376795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2125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48.725074800000002</v>
      </c>
      <c r="F28" s="6">
        <v>81.208457999999993</v>
      </c>
      <c r="G28" s="6">
        <v>3448.6525164</v>
      </c>
      <c r="H28" s="6">
        <v>0.15105740181268901</v>
      </c>
      <c r="I28" s="6">
        <v>1.3595166163142001</v>
      </c>
      <c r="J28" s="6">
        <v>2.2658610271903301</v>
      </c>
      <c r="K28" s="6">
        <v>96.2235649546828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15.539173399999999</v>
      </c>
      <c r="E29" s="6">
        <v>147.49067579999999</v>
      </c>
      <c r="F29" s="6">
        <v>530.45904199999995</v>
      </c>
      <c r="G29" s="6">
        <v>25404.383379800001</v>
      </c>
      <c r="H29" s="6">
        <v>5.95419168223425E-2</v>
      </c>
      <c r="I29" s="6">
        <v>0.56514444652214801</v>
      </c>
      <c r="J29" s="6">
        <v>2.0325758226253798</v>
      </c>
      <c r="K29" s="6">
        <v>97.342737814030102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816.4772802</v>
      </c>
      <c r="E30" s="6">
        <v>2205.9932125999999</v>
      </c>
      <c r="F30" s="6">
        <v>7981.0383288000003</v>
      </c>
      <c r="G30" s="6">
        <v>412750.03351119999</v>
      </c>
      <c r="H30" s="6">
        <v>0.19267739349274099</v>
      </c>
      <c r="I30" s="6">
        <v>0.52058401693961498</v>
      </c>
      <c r="J30" s="6">
        <v>1.88341512966799</v>
      </c>
      <c r="K30" s="6">
        <v>97.403323459899696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340.4640248</v>
      </c>
      <c r="E31" s="6">
        <v>2396.3406777999999</v>
      </c>
      <c r="F31" s="6">
        <v>3392.1017307000002</v>
      </c>
      <c r="G31" s="6">
        <v>219881.6992838</v>
      </c>
      <c r="H31" s="6">
        <v>0.150640729323191</v>
      </c>
      <c r="I31" s="6">
        <v>1.06027797686606</v>
      </c>
      <c r="J31" s="6">
        <v>1.5008595370723099</v>
      </c>
      <c r="K31" s="6">
        <v>97.288221756738395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409.40193399999998</v>
      </c>
      <c r="E32" s="6">
        <v>1238.4667168999999</v>
      </c>
      <c r="F32" s="6">
        <v>3860.9962989999999</v>
      </c>
      <c r="G32" s="6">
        <v>266359.17696720001</v>
      </c>
      <c r="H32" s="6">
        <v>0.150588473405358</v>
      </c>
      <c r="I32" s="6">
        <v>0.45553964642804301</v>
      </c>
      <c r="J32" s="6">
        <v>1.42017291615957</v>
      </c>
      <c r="K32" s="6">
        <v>97.973698964006999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457.4103556</v>
      </c>
      <c r="E33" s="6">
        <v>195.40983929999999</v>
      </c>
      <c r="F33" s="6">
        <v>448.37052169999998</v>
      </c>
      <c r="G33" s="6">
        <v>35345.9601157</v>
      </c>
      <c r="H33" s="6">
        <v>1.2549961935423399</v>
      </c>
      <c r="I33" s="6">
        <v>0.53614572013904804</v>
      </c>
      <c r="J33" s="6">
        <v>1.23019361311131</v>
      </c>
      <c r="K33" s="6">
        <v>96.978664473207303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2.8884812000000002</v>
      </c>
      <c r="E34" s="6">
        <v>52.369892499999999</v>
      </c>
      <c r="F34" s="6">
        <v>70.860460200000006</v>
      </c>
      <c r="G34" s="6">
        <v>12466.228265</v>
      </c>
      <c r="H34" s="6">
        <v>2.2938386127017801E-2</v>
      </c>
      <c r="I34" s="6">
        <v>0.41588666583511502</v>
      </c>
      <c r="J34" s="6">
        <v>0.56272638963541599</v>
      </c>
      <c r="K34" s="6">
        <v>98.998448558402401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118.5428574</v>
      </c>
      <c r="E35" s="6">
        <v>1058.1720049999999</v>
      </c>
      <c r="F35" s="6">
        <v>4023.2228903999999</v>
      </c>
      <c r="G35" s="6">
        <v>265518.43213779997</v>
      </c>
      <c r="H35" s="6">
        <v>4.3788257681924E-2</v>
      </c>
      <c r="I35" s="6">
        <v>0.39087558240972597</v>
      </c>
      <c r="J35" s="6">
        <v>1.4861285150415999</v>
      </c>
      <c r="K35" s="6">
        <v>98.079207644866699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212.28046069999999</v>
      </c>
      <c r="E36" s="6">
        <v>554.9936338</v>
      </c>
      <c r="F36" s="6">
        <v>1946.8598098</v>
      </c>
      <c r="G36" s="6">
        <v>178663.86609180001</v>
      </c>
      <c r="H36" s="6">
        <v>0.11703760142055</v>
      </c>
      <c r="I36" s="6">
        <v>0.305987293834938</v>
      </c>
      <c r="J36" s="6">
        <v>1.0733715278820299</v>
      </c>
      <c r="K36" s="6">
        <v>98.503603576862503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110.3084071</v>
      </c>
      <c r="E37" s="6">
        <v>1205.1418117999999</v>
      </c>
      <c r="F37" s="6">
        <v>3124.0984327000001</v>
      </c>
      <c r="G37" s="6">
        <v>292662.4513445</v>
      </c>
      <c r="H37" s="6">
        <v>3.7128126738106101E-2</v>
      </c>
      <c r="I37" s="6">
        <v>0.40563234573170798</v>
      </c>
      <c r="J37" s="6">
        <v>1.0515238647807901</v>
      </c>
      <c r="K37" s="6">
        <v>98.505715662749395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1257.0418360000001</v>
      </c>
      <c r="E38" s="6">
        <v>1845.4559455000001</v>
      </c>
      <c r="F38" s="6">
        <v>4026.9835073999998</v>
      </c>
      <c r="G38" s="6">
        <v>389400.55819240003</v>
      </c>
      <c r="H38" s="6">
        <v>0.31701049374325702</v>
      </c>
      <c r="I38" s="6">
        <v>0.46540129668713998</v>
      </c>
      <c r="J38" s="6">
        <v>1.0155557225040699</v>
      </c>
      <c r="K38" s="6">
        <v>98.202032487065495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526.37120119999997</v>
      </c>
      <c r="E39" s="6">
        <v>788.72999619999996</v>
      </c>
      <c r="F39" s="6">
        <v>2291.6036012999998</v>
      </c>
      <c r="G39" s="6">
        <v>242239.38512630001</v>
      </c>
      <c r="H39" s="6">
        <v>0.21410598857219101</v>
      </c>
      <c r="I39" s="6">
        <v>0.32082267260814201</v>
      </c>
      <c r="J39" s="6">
        <v>0.93212936679167702</v>
      </c>
      <c r="K39" s="6">
        <v>98.532941972027999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363.62040839999997</v>
      </c>
      <c r="E40" s="6">
        <v>849.22106069999995</v>
      </c>
      <c r="F40" s="6">
        <v>2648.8816483000001</v>
      </c>
      <c r="G40" s="6">
        <v>264046.1793201</v>
      </c>
      <c r="H40" s="6">
        <v>0.13572589874792099</v>
      </c>
      <c r="I40" s="6">
        <v>0.31698246038043398</v>
      </c>
      <c r="J40" s="6">
        <v>0.98872844891835698</v>
      </c>
      <c r="K40" s="6">
        <v>98.558563191953297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390.68385110000003</v>
      </c>
      <c r="E41" s="6">
        <v>1543.2545265000001</v>
      </c>
      <c r="F41" s="6">
        <v>2596.7338510999998</v>
      </c>
      <c r="G41" s="6">
        <v>265884.42532649997</v>
      </c>
      <c r="H41" s="6">
        <v>0.14447560607086599</v>
      </c>
      <c r="I41" s="6">
        <v>0.57069835983731398</v>
      </c>
      <c r="J41" s="6">
        <v>0.96027694998424695</v>
      </c>
      <c r="K41" s="6">
        <v>98.324549084107602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372.74060530000003</v>
      </c>
      <c r="E42" s="6">
        <v>2344.561471</v>
      </c>
      <c r="F42" s="6">
        <v>2862.1902439</v>
      </c>
      <c r="G42" s="6">
        <v>255910.85716280001</v>
      </c>
      <c r="H42" s="6">
        <v>0.14254468894816</v>
      </c>
      <c r="I42" s="6">
        <v>0.896614913565835</v>
      </c>
      <c r="J42" s="6">
        <v>1.0945682123867699</v>
      </c>
      <c r="K42" s="6">
        <v>97.866272185099206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136.4085546</v>
      </c>
      <c r="E43" s="6">
        <v>1500.6291252000001</v>
      </c>
      <c r="F43" s="6">
        <v>6393.8064199</v>
      </c>
      <c r="G43" s="6">
        <v>280630.35219040001</v>
      </c>
      <c r="H43" s="6">
        <v>4.7255591105813698E-2</v>
      </c>
      <c r="I43" s="6">
        <v>0.51985827831597098</v>
      </c>
      <c r="J43" s="6">
        <v>2.2149864623557902</v>
      </c>
      <c r="K43" s="6">
        <v>97.217899668222401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488.01422359999998</v>
      </c>
      <c r="E44" s="6">
        <v>2895.9343932000002</v>
      </c>
      <c r="F44" s="6">
        <v>4668.4248924000003</v>
      </c>
      <c r="G44" s="6">
        <v>344525.1800464</v>
      </c>
      <c r="H44" s="6">
        <v>0.138413299053946</v>
      </c>
      <c r="I44" s="6">
        <v>0.82136096413276705</v>
      </c>
      <c r="J44" s="6">
        <v>1.3240845440445199</v>
      </c>
      <c r="K44" s="6">
        <v>97.716141192768802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255.3767369</v>
      </c>
      <c r="E45" s="6">
        <v>2001.2097418999999</v>
      </c>
      <c r="F45" s="6">
        <v>4610.1745404000003</v>
      </c>
      <c r="G45" s="6">
        <v>310684.86944560002</v>
      </c>
      <c r="H45" s="6">
        <v>8.0420540283860406E-2</v>
      </c>
      <c r="I45" s="6">
        <v>0.630199800571274</v>
      </c>
      <c r="J45" s="6">
        <v>1.4517873939592401</v>
      </c>
      <c r="K45" s="6">
        <v>97.837592265185606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626.33334339999999</v>
      </c>
      <c r="E46" s="6">
        <v>947.62339210000005</v>
      </c>
      <c r="F46" s="6">
        <v>3441.2214632999999</v>
      </c>
      <c r="G46" s="6">
        <v>159090.2614283</v>
      </c>
      <c r="H46" s="6">
        <v>0.381665193319143</v>
      </c>
      <c r="I46" s="6">
        <v>0.57744788609890296</v>
      </c>
      <c r="J46" s="6">
        <v>2.0969575847818098</v>
      </c>
      <c r="K46" s="6">
        <v>96.943929335800107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1059.8643204</v>
      </c>
      <c r="E47" s="6">
        <v>2295.8585262000001</v>
      </c>
      <c r="F47" s="6">
        <v>6013.1364623999998</v>
      </c>
      <c r="G47" s="6">
        <v>427717.45560689998</v>
      </c>
      <c r="H47" s="6">
        <v>0.24248398639612601</v>
      </c>
      <c r="I47" s="6">
        <v>0.52526433517868099</v>
      </c>
      <c r="J47" s="6">
        <v>1.3757320367161301</v>
      </c>
      <c r="K47" s="6">
        <v>97.856519641709099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681.8399766</v>
      </c>
      <c r="E48" s="6">
        <v>1729.1378944999999</v>
      </c>
      <c r="F48" s="6">
        <v>5334.6132863000003</v>
      </c>
      <c r="G48" s="6">
        <v>314238.60570820002</v>
      </c>
      <c r="H48" s="6">
        <v>0.21176193839246299</v>
      </c>
      <c r="I48" s="6">
        <v>0.53702570229611701</v>
      </c>
      <c r="J48" s="6">
        <v>1.6567935129209901</v>
      </c>
      <c r="K48" s="6">
        <v>97.594418846390397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406.75267559999998</v>
      </c>
      <c r="E49" s="6">
        <v>1617.8014103999999</v>
      </c>
      <c r="F49" s="6">
        <v>3897.6059326</v>
      </c>
      <c r="G49" s="6">
        <v>216960.19375110001</v>
      </c>
      <c r="H49" s="6">
        <v>0.18249658114266401</v>
      </c>
      <c r="I49" s="6">
        <v>0.72585441738094802</v>
      </c>
      <c r="J49" s="6">
        <v>1.74872791258626</v>
      </c>
      <c r="K49" s="6">
        <v>97.342921088890094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358.58129250000002</v>
      </c>
      <c r="E50" s="6">
        <v>1427.184947</v>
      </c>
      <c r="F50" s="6">
        <v>3760.3396607999998</v>
      </c>
      <c r="G50" s="6">
        <v>208700.91709219999</v>
      </c>
      <c r="H50" s="6">
        <v>0.16736815638859701</v>
      </c>
      <c r="I50" s="6">
        <v>0.66613991973646303</v>
      </c>
      <c r="J50" s="6">
        <v>1.75514208238573</v>
      </c>
      <c r="K50" s="6">
        <v>97.411349841489198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341.96480359999998</v>
      </c>
      <c r="E51" s="6">
        <v>716.49450730000001</v>
      </c>
      <c r="F51" s="6">
        <v>2281.1361265</v>
      </c>
      <c r="G51" s="6">
        <v>142137.16667169999</v>
      </c>
      <c r="H51" s="6">
        <v>0.23506489877987799</v>
      </c>
      <c r="I51" s="6">
        <v>0.49251474731247202</v>
      </c>
      <c r="J51" s="6">
        <v>1.5680415850809699</v>
      </c>
      <c r="K51" s="6">
        <v>97.7043787688267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1332.3870968000001</v>
      </c>
      <c r="E52" s="6">
        <v>1356.9130694999999</v>
      </c>
      <c r="F52" s="6">
        <v>4012.2029825999998</v>
      </c>
      <c r="G52" s="6">
        <v>264342.22330289998</v>
      </c>
      <c r="H52" s="6">
        <v>0.49157643832680298</v>
      </c>
      <c r="I52" s="6">
        <v>0.500625152724685</v>
      </c>
      <c r="J52" s="6">
        <v>1.48027885947528</v>
      </c>
      <c r="K52" s="6">
        <v>97.527519549473197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531.4483702</v>
      </c>
      <c r="E53" s="6">
        <v>540.98435310000002</v>
      </c>
      <c r="F53" s="6">
        <v>2458.5534277000002</v>
      </c>
      <c r="G53" s="6">
        <v>284100.47376560001</v>
      </c>
      <c r="H53" s="6">
        <v>0.184767121911524</v>
      </c>
      <c r="I53" s="6">
        <v>0.18808246957994801</v>
      </c>
      <c r="J53" s="6">
        <v>0.85475817854308</v>
      </c>
      <c r="K53" s="6">
        <v>98.772392229965405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331.1720517</v>
      </c>
      <c r="E54" s="6">
        <v>1586.7666686</v>
      </c>
      <c r="F54" s="6">
        <v>3542.4219419999999</v>
      </c>
      <c r="G54" s="6">
        <v>210258.2309201</v>
      </c>
      <c r="H54" s="6">
        <v>0.15352040325810301</v>
      </c>
      <c r="I54" s="6">
        <v>0.73557251461744699</v>
      </c>
      <c r="J54" s="6">
        <v>1.64214957830692</v>
      </c>
      <c r="K54" s="6">
        <v>97.4687575038175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478.8057149</v>
      </c>
      <c r="E55" s="6">
        <v>2095.8096068999998</v>
      </c>
      <c r="F55" s="6">
        <v>7617.5308415</v>
      </c>
      <c r="G55" s="6">
        <v>278791.8538327</v>
      </c>
      <c r="H55" s="6">
        <v>0.16568589088206501</v>
      </c>
      <c r="I55" s="6">
        <v>0.72523378696710195</v>
      </c>
      <c r="J55" s="6">
        <v>2.63596975666661</v>
      </c>
      <c r="K55" s="6">
        <v>96.473110565484205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612.87058760000002</v>
      </c>
      <c r="E56" s="6">
        <v>2433.7601368000001</v>
      </c>
      <c r="F56" s="6">
        <v>6785.0179067999998</v>
      </c>
      <c r="G56" s="6">
        <v>367320.55581649998</v>
      </c>
      <c r="H56" s="6">
        <v>0.162499537420836</v>
      </c>
      <c r="I56" s="6">
        <v>0.64529919435682104</v>
      </c>
      <c r="J56" s="6">
        <v>1.7990131906390301</v>
      </c>
      <c r="K56" s="6">
        <v>97.393188077583304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63.987831800000002</v>
      </c>
      <c r="E57" s="6">
        <v>634.50580049999996</v>
      </c>
      <c r="F57" s="6">
        <v>2275.1670733000001</v>
      </c>
      <c r="G57" s="6">
        <v>187395.00543359999</v>
      </c>
      <c r="H57" s="6">
        <v>3.36125860929294E-2</v>
      </c>
      <c r="I57" s="6">
        <v>0.33330369612194499</v>
      </c>
      <c r="J57" s="6">
        <v>1.1951373718384799</v>
      </c>
      <c r="K57" s="6">
        <v>98.437946345946699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1067.9230560000001</v>
      </c>
      <c r="E58" s="6">
        <v>1935.7044366</v>
      </c>
      <c r="F58" s="6">
        <v>4206.7440220999997</v>
      </c>
      <c r="G58" s="6">
        <v>246779.62847990001</v>
      </c>
      <c r="H58" s="6">
        <v>0.42045870153262099</v>
      </c>
      <c r="I58" s="6">
        <v>0.76211836554240497</v>
      </c>
      <c r="J58" s="6">
        <v>1.65626364116282</v>
      </c>
      <c r="K58" s="6">
        <v>97.161159291762203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92.479733400000001</v>
      </c>
      <c r="E59" s="6">
        <v>793.98638459999995</v>
      </c>
      <c r="F59" s="6">
        <v>2786.2484202000001</v>
      </c>
      <c r="G59" s="6">
        <v>164727.28545990001</v>
      </c>
      <c r="H59" s="6">
        <v>5.4916706295156402E-2</v>
      </c>
      <c r="I59" s="6">
        <v>0.47148835190555699</v>
      </c>
      <c r="J59" s="6">
        <v>1.6545418172395701</v>
      </c>
      <c r="K59" s="6">
        <v>97.819053124559701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183.7832454</v>
      </c>
      <c r="E60" s="6">
        <v>710.41696630000001</v>
      </c>
      <c r="F60" s="6">
        <v>2175.3812699999999</v>
      </c>
      <c r="G60" s="6">
        <v>144782.89045159999</v>
      </c>
      <c r="H60" s="6">
        <v>0.124301773921581</v>
      </c>
      <c r="I60" s="6">
        <v>0.48049042197988201</v>
      </c>
      <c r="J60" s="6">
        <v>1.47131883664506</v>
      </c>
      <c r="K60" s="6">
        <v>97.923888967453493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2126</v>
      </c>
    </row>
    <row r="11" spans="1:11" x14ac:dyDescent="0.25">
      <c r="A11" t="s">
        <v>2127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2128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29098.678328000002</v>
      </c>
      <c r="E17" s="6">
        <v>31358.814575799999</v>
      </c>
      <c r="F17" s="6">
        <v>74322.902434799995</v>
      </c>
      <c r="G17" s="6">
        <v>7722674.6045918996</v>
      </c>
      <c r="H17" s="6">
        <v>0.37033210280246398</v>
      </c>
      <c r="I17" s="6">
        <v>0.39909633050494597</v>
      </c>
      <c r="J17" s="6">
        <v>0.94589027153776095</v>
      </c>
      <c r="K17" s="6">
        <v>98.284681295154797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2129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30.6787508</v>
      </c>
      <c r="F28" s="6">
        <v>64.966766399999997</v>
      </c>
      <c r="G28" s="6">
        <v>3482.9405320000001</v>
      </c>
      <c r="H28" s="6">
        <v>0.15105740181268901</v>
      </c>
      <c r="I28" s="6">
        <v>0.855991943605237</v>
      </c>
      <c r="J28" s="6">
        <v>1.8126888217522701</v>
      </c>
      <c r="K28" s="6">
        <v>97.1802618328298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118.5834492</v>
      </c>
      <c r="E29" s="6">
        <v>134.68923839999999</v>
      </c>
      <c r="F29" s="6">
        <v>512.89755060000005</v>
      </c>
      <c r="G29" s="6">
        <v>25331.7020328</v>
      </c>
      <c r="H29" s="6">
        <v>0.45437975927167901</v>
      </c>
      <c r="I29" s="6">
        <v>0.51609279485081605</v>
      </c>
      <c r="J29" s="6">
        <v>1.9652849292619601</v>
      </c>
      <c r="K29" s="6">
        <v>97.064242516615494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2027.5040320000001</v>
      </c>
      <c r="E30" s="6">
        <v>1833.0841949000001</v>
      </c>
      <c r="F30" s="6">
        <v>5086.6551258</v>
      </c>
      <c r="G30" s="6">
        <v>414806.29898010002</v>
      </c>
      <c r="H30" s="6">
        <v>0.47846302849491601</v>
      </c>
      <c r="I30" s="6">
        <v>0.43258262451535201</v>
      </c>
      <c r="J30" s="6">
        <v>1.20038055559312</v>
      </c>
      <c r="K30" s="6">
        <v>97.888573791396595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930.99847780000005</v>
      </c>
      <c r="E31" s="6">
        <v>1040.2977315999999</v>
      </c>
      <c r="F31" s="6">
        <v>1603.4976079</v>
      </c>
      <c r="G31" s="6">
        <v>222435.8118998</v>
      </c>
      <c r="H31" s="6">
        <v>0.41192689822943102</v>
      </c>
      <c r="I31" s="6">
        <v>0.460287130464201</v>
      </c>
      <c r="J31" s="6">
        <v>0.70947892149234604</v>
      </c>
      <c r="K31" s="6">
        <v>98.418307049814004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712.69583320000004</v>
      </c>
      <c r="E32" s="6">
        <v>1135.0940158999999</v>
      </c>
      <c r="F32" s="6">
        <v>2291.5417935999999</v>
      </c>
      <c r="G32" s="6">
        <v>267728.71027440001</v>
      </c>
      <c r="H32" s="6">
        <v>0.26214770525228598</v>
      </c>
      <c r="I32" s="6">
        <v>0.41751653040783698</v>
      </c>
      <c r="J32" s="6">
        <v>0.84288751904821302</v>
      </c>
      <c r="K32" s="6">
        <v>98.477448245291697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514.75320869999996</v>
      </c>
      <c r="E33" s="6">
        <v>225.54067180000001</v>
      </c>
      <c r="F33" s="6">
        <v>256.05779310000003</v>
      </c>
      <c r="G33" s="6">
        <v>35450.7991587</v>
      </c>
      <c r="H33" s="6">
        <v>1.41232770448498</v>
      </c>
      <c r="I33" s="6">
        <v>0.61881564580384796</v>
      </c>
      <c r="J33" s="6">
        <v>0.702545431543247</v>
      </c>
      <c r="K33" s="6">
        <v>97.2663112181679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14.6027547</v>
      </c>
      <c r="E34" s="6">
        <v>31.7091268</v>
      </c>
      <c r="F34" s="6">
        <v>105.0928815</v>
      </c>
      <c r="G34" s="6">
        <v>12440.942335899999</v>
      </c>
      <c r="H34" s="6">
        <v>0.115965312783314</v>
      </c>
      <c r="I34" s="6">
        <v>0.25181268075726698</v>
      </c>
      <c r="J34" s="6">
        <v>0.83457738795319902</v>
      </c>
      <c r="K34" s="6">
        <v>98.797644618506197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427.38519380000002</v>
      </c>
      <c r="E35" s="6">
        <v>862.82138599999996</v>
      </c>
      <c r="F35" s="6">
        <v>1566.2956253</v>
      </c>
      <c r="G35" s="6">
        <v>267861.86768550001</v>
      </c>
      <c r="H35" s="6">
        <v>0.15787077691577101</v>
      </c>
      <c r="I35" s="6">
        <v>0.31871549254255399</v>
      </c>
      <c r="J35" s="6">
        <v>0.578570130254905</v>
      </c>
      <c r="K35" s="6">
        <v>98.944843600286802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85.298841899999999</v>
      </c>
      <c r="E36" s="6">
        <v>442.288836</v>
      </c>
      <c r="F36" s="6">
        <v>1079.6198477</v>
      </c>
      <c r="G36" s="6">
        <v>179770.79247049999</v>
      </c>
      <c r="H36" s="6">
        <v>4.7028218362664798E-2</v>
      </c>
      <c r="I36" s="6">
        <v>0.24384921876385801</v>
      </c>
      <c r="J36" s="6">
        <v>0.59523197285404705</v>
      </c>
      <c r="K36" s="6">
        <v>99.113890590019395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404.00310819999999</v>
      </c>
      <c r="E37" s="6">
        <v>601.27552679999997</v>
      </c>
      <c r="F37" s="6">
        <v>2450.2209515999998</v>
      </c>
      <c r="G37" s="6">
        <v>293646.50040949997</v>
      </c>
      <c r="H37" s="6">
        <v>0.13598128191843301</v>
      </c>
      <c r="I37" s="6">
        <v>0.20238016802576</v>
      </c>
      <c r="J37" s="6">
        <v>0.82470698670226505</v>
      </c>
      <c r="K37" s="6">
        <v>98.836931563353502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1674.2903590000001</v>
      </c>
      <c r="E38" s="6">
        <v>1350.6334681000001</v>
      </c>
      <c r="F38" s="6">
        <v>3255.2847262999999</v>
      </c>
      <c r="G38" s="6">
        <v>390249.83092789998</v>
      </c>
      <c r="H38" s="6">
        <v>0.42223544052050499</v>
      </c>
      <c r="I38" s="6">
        <v>0.34061315250334101</v>
      </c>
      <c r="J38" s="6">
        <v>0.82094277915444402</v>
      </c>
      <c r="K38" s="6">
        <v>98.416208627821703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780.1690529</v>
      </c>
      <c r="E39" s="6">
        <v>635.75191659999996</v>
      </c>
      <c r="F39" s="6">
        <v>1281.3949924000001</v>
      </c>
      <c r="G39" s="6">
        <v>243148.77396309999</v>
      </c>
      <c r="H39" s="6">
        <v>0.31734043569210502</v>
      </c>
      <c r="I39" s="6">
        <v>0.258597530184006</v>
      </c>
      <c r="J39" s="6">
        <v>0.52121837397979898</v>
      </c>
      <c r="K39" s="6">
        <v>98.9028436601441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501.009255</v>
      </c>
      <c r="E40" s="6">
        <v>507.04357249999998</v>
      </c>
      <c r="F40" s="6">
        <v>1077.9256981999999</v>
      </c>
      <c r="G40" s="6">
        <v>265821.92391180003</v>
      </c>
      <c r="H40" s="6">
        <v>0.18700801672577799</v>
      </c>
      <c r="I40" s="6">
        <v>0.18926040176</v>
      </c>
      <c r="J40" s="6">
        <v>0.402349347814206</v>
      </c>
      <c r="K40" s="6">
        <v>99.221382233699998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1391.4249514999999</v>
      </c>
      <c r="E41" s="6">
        <v>1286.7882029</v>
      </c>
      <c r="F41" s="6">
        <v>1963.4811275</v>
      </c>
      <c r="G41" s="6">
        <v>265773.40327329998</v>
      </c>
      <c r="H41" s="6">
        <v>0.514551503995064</v>
      </c>
      <c r="I41" s="6">
        <v>0.47585664207869399</v>
      </c>
      <c r="J41" s="6">
        <v>0.72609892910997498</v>
      </c>
      <c r="K41" s="6">
        <v>98.283492924816301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1131.4550402</v>
      </c>
      <c r="E42" s="6">
        <v>1016.9596609</v>
      </c>
      <c r="F42" s="6">
        <v>2217.9476654999999</v>
      </c>
      <c r="G42" s="6">
        <v>257123.98711640001</v>
      </c>
      <c r="H42" s="6">
        <v>0.43269476003111901</v>
      </c>
      <c r="I42" s="6">
        <v>0.38890906028106198</v>
      </c>
      <c r="J42" s="6">
        <v>0.84819484538728396</v>
      </c>
      <c r="K42" s="6">
        <v>98.330201334300497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1310.8411745999999</v>
      </c>
      <c r="E43" s="6">
        <v>1790.9332082000001</v>
      </c>
      <c r="F43" s="6">
        <v>4897.14635</v>
      </c>
      <c r="G43" s="6">
        <v>280662.27555730002</v>
      </c>
      <c r="H43" s="6">
        <v>0.45411062915523498</v>
      </c>
      <c r="I43" s="6">
        <v>0.62042741844669003</v>
      </c>
      <c r="J43" s="6">
        <v>1.6965031715168399</v>
      </c>
      <c r="K43" s="6">
        <v>97.2289587808812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1029.4556878000001</v>
      </c>
      <c r="E44" s="6">
        <v>1929.4371470999999</v>
      </c>
      <c r="F44" s="6">
        <v>2783.2006034999999</v>
      </c>
      <c r="G44" s="6">
        <v>346835.46011719998</v>
      </c>
      <c r="H44" s="6">
        <v>0.29197992822241903</v>
      </c>
      <c r="I44" s="6">
        <v>0.54723765811022795</v>
      </c>
      <c r="J44" s="6">
        <v>0.78938678183921895</v>
      </c>
      <c r="K44" s="6">
        <v>98.371395631828094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967.31950019999999</v>
      </c>
      <c r="E45" s="6">
        <v>1142.9834569</v>
      </c>
      <c r="F45" s="6">
        <v>3245.3170934999998</v>
      </c>
      <c r="G45" s="6">
        <v>312196.01041420002</v>
      </c>
      <c r="H45" s="6">
        <v>0.30461802346413303</v>
      </c>
      <c r="I45" s="6">
        <v>0.35993625831081899</v>
      </c>
      <c r="J45" s="6">
        <v>1.02198092598354</v>
      </c>
      <c r="K45" s="6">
        <v>98.313464792241504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1037.5013051000001</v>
      </c>
      <c r="E46" s="6">
        <v>863.77067190000002</v>
      </c>
      <c r="F46" s="6">
        <v>1843.1885368000001</v>
      </c>
      <c r="G46" s="6">
        <v>160360.97911330001</v>
      </c>
      <c r="H46" s="6">
        <v>0.63221627964163396</v>
      </c>
      <c r="I46" s="6">
        <v>0.52635103008331896</v>
      </c>
      <c r="J46" s="6">
        <v>1.1231733335520799</v>
      </c>
      <c r="K46" s="6">
        <v>97.718259356722996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1972.8391094000001</v>
      </c>
      <c r="E47" s="6">
        <v>1965.7290352</v>
      </c>
      <c r="F47" s="6">
        <v>3864.7990828000002</v>
      </c>
      <c r="G47" s="6">
        <v>429282.94768849999</v>
      </c>
      <c r="H47" s="6">
        <v>0.45136144557159003</v>
      </c>
      <c r="I47" s="6">
        <v>0.44973474760430898</v>
      </c>
      <c r="J47" s="6">
        <v>0.88421873458646905</v>
      </c>
      <c r="K47" s="6">
        <v>98.2146850722376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1856.7677455</v>
      </c>
      <c r="E48" s="6">
        <v>1721.9614773999999</v>
      </c>
      <c r="F48" s="6">
        <v>4339.7282594999997</v>
      </c>
      <c r="G48" s="6">
        <v>314065.73938320001</v>
      </c>
      <c r="H48" s="6">
        <v>0.57666424736833799</v>
      </c>
      <c r="I48" s="6">
        <v>0.53479689194770197</v>
      </c>
      <c r="J48" s="6">
        <v>1.34780784328724</v>
      </c>
      <c r="K48" s="6">
        <v>97.540731017396695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955.0326503</v>
      </c>
      <c r="E49" s="6">
        <v>707.88712659999999</v>
      </c>
      <c r="F49" s="6">
        <v>1804.0543315</v>
      </c>
      <c r="G49" s="6">
        <v>219415.37966129999</v>
      </c>
      <c r="H49" s="6">
        <v>0.428491818283118</v>
      </c>
      <c r="I49" s="6">
        <v>0.31760572994102798</v>
      </c>
      <c r="J49" s="6">
        <v>0.80941999264961695</v>
      </c>
      <c r="K49" s="6">
        <v>98.444482459126206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1074.1564704</v>
      </c>
      <c r="E50" s="6">
        <v>1184.9197652</v>
      </c>
      <c r="F50" s="6">
        <v>2867.7934639</v>
      </c>
      <c r="G50" s="6">
        <v>209120.15329300001</v>
      </c>
      <c r="H50" s="6">
        <v>0.501363545405064</v>
      </c>
      <c r="I50" s="6">
        <v>0.55306241769412101</v>
      </c>
      <c r="J50" s="6">
        <v>1.3385453033811301</v>
      </c>
      <c r="K50" s="6">
        <v>97.607028733519698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519.88401009999995</v>
      </c>
      <c r="E51" s="6">
        <v>420.95428399999997</v>
      </c>
      <c r="F51" s="6">
        <v>1154.9773582</v>
      </c>
      <c r="G51" s="6">
        <v>143380.94645680001</v>
      </c>
      <c r="H51" s="6">
        <v>0.35736567308950301</v>
      </c>
      <c r="I51" s="6">
        <v>0.28936187326214102</v>
      </c>
      <c r="J51" s="6">
        <v>0.79392566995258496</v>
      </c>
      <c r="K51" s="6">
        <v>98.559346783695801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1728.8129435000001</v>
      </c>
      <c r="E52" s="6">
        <v>1097.7385107</v>
      </c>
      <c r="F52" s="6">
        <v>2749.8454661000001</v>
      </c>
      <c r="G52" s="6">
        <v>265467.3295315</v>
      </c>
      <c r="H52" s="6">
        <v>0.63783543937049503</v>
      </c>
      <c r="I52" s="6">
        <v>0.40500421281479498</v>
      </c>
      <c r="J52" s="6">
        <v>1.01453942583283</v>
      </c>
      <c r="K52" s="6">
        <v>97.942620921981899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1298.8526953000001</v>
      </c>
      <c r="E53" s="6">
        <v>631.98878790000003</v>
      </c>
      <c r="F53" s="6">
        <v>1914.2942029000001</v>
      </c>
      <c r="G53" s="6">
        <v>283786.32423049997</v>
      </c>
      <c r="H53" s="6">
        <v>0.451568370051248</v>
      </c>
      <c r="I53" s="6">
        <v>0.21972171892575601</v>
      </c>
      <c r="J53" s="6">
        <v>0.66553714376551798</v>
      </c>
      <c r="K53" s="6">
        <v>98.663172767257507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667.01128689999996</v>
      </c>
      <c r="E54" s="6">
        <v>904.87704770000005</v>
      </c>
      <c r="F54" s="6">
        <v>2067.7881566000001</v>
      </c>
      <c r="G54" s="6">
        <v>212078.9150912</v>
      </c>
      <c r="H54" s="6">
        <v>0.30920435832959497</v>
      </c>
      <c r="I54" s="6">
        <v>0.41947105303362597</v>
      </c>
      <c r="J54" s="6">
        <v>0.95855815738076899</v>
      </c>
      <c r="K54" s="6">
        <v>98.312766431255994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1005.200602</v>
      </c>
      <c r="E55" s="6">
        <v>1576.1956436999999</v>
      </c>
      <c r="F55" s="6">
        <v>5793.4283458</v>
      </c>
      <c r="G55" s="6">
        <v>280609.17540449998</v>
      </c>
      <c r="H55" s="6">
        <v>0.34783953506557902</v>
      </c>
      <c r="I55" s="6">
        <v>0.54542661314184104</v>
      </c>
      <c r="J55" s="6">
        <v>2.00475747649703</v>
      </c>
      <c r="K55" s="6">
        <v>97.101976375295493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830.27872200000002</v>
      </c>
      <c r="E56" s="6">
        <v>1708.6693854</v>
      </c>
      <c r="F56" s="6">
        <v>4065.466915</v>
      </c>
      <c r="G56" s="6">
        <v>370547.78942530003</v>
      </c>
      <c r="H56" s="6">
        <v>0.220144204967821</v>
      </c>
      <c r="I56" s="6">
        <v>0.45304504792757799</v>
      </c>
      <c r="J56" s="6">
        <v>1.0779379961343301</v>
      </c>
      <c r="K56" s="6">
        <v>98.248872750970307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232.722072</v>
      </c>
      <c r="E57" s="6">
        <v>378.98065220000001</v>
      </c>
      <c r="F57" s="6">
        <v>1286.9152386000001</v>
      </c>
      <c r="G57" s="6">
        <v>188470.04817640001</v>
      </c>
      <c r="H57" s="6">
        <v>0.122248097189393</v>
      </c>
      <c r="I57" s="6">
        <v>0.199077222048131</v>
      </c>
      <c r="J57" s="6">
        <v>0.67601211097365699</v>
      </c>
      <c r="K57" s="6">
        <v>99.002662569788797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1411.6561887</v>
      </c>
      <c r="E58" s="6">
        <v>1233.2502324</v>
      </c>
      <c r="F58" s="6">
        <v>1857.4771691000001</v>
      </c>
      <c r="G58" s="6">
        <v>249487.6164044</v>
      </c>
      <c r="H58" s="6">
        <v>0.55579203461947801</v>
      </c>
      <c r="I58" s="6">
        <v>0.48555070373881598</v>
      </c>
      <c r="J58" s="6">
        <v>0.73131901615791595</v>
      </c>
      <c r="K58" s="6">
        <v>98.227338245483807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179.07311799999999</v>
      </c>
      <c r="E59" s="6">
        <v>526.32583199999999</v>
      </c>
      <c r="F59" s="6">
        <v>1615.7642103000001</v>
      </c>
      <c r="G59" s="6">
        <v>166078.83683779999</v>
      </c>
      <c r="H59" s="6">
        <v>0.10633795605820701</v>
      </c>
      <c r="I59" s="6">
        <v>0.312545030882386</v>
      </c>
      <c r="J59" s="6">
        <v>0.95947993486830796</v>
      </c>
      <c r="K59" s="6">
        <v>98.6216370781911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301.68559090000002</v>
      </c>
      <c r="E60" s="6">
        <v>437.55601130000002</v>
      </c>
      <c r="F60" s="6">
        <v>1358.8374973</v>
      </c>
      <c r="G60" s="6">
        <v>145754.3928338</v>
      </c>
      <c r="H60" s="6">
        <v>0.20404500983662799</v>
      </c>
      <c r="I60" s="6">
        <v>0.29594095085362698</v>
      </c>
      <c r="J60" s="6">
        <v>0.91904956307595997</v>
      </c>
      <c r="K60" s="6">
        <v>98.580964476233802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2130</v>
      </c>
    </row>
    <row r="11" spans="1:11" x14ac:dyDescent="0.25">
      <c r="A11" t="s">
        <v>2131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2132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31526.372012700002</v>
      </c>
      <c r="E17" s="6">
        <v>41824.631907100003</v>
      </c>
      <c r="F17" s="6">
        <v>101250.3510214</v>
      </c>
      <c r="G17" s="6">
        <v>7682853.6449892996</v>
      </c>
      <c r="H17" s="6">
        <v>0.40122879498487601</v>
      </c>
      <c r="I17" s="6">
        <v>0.53229235048078505</v>
      </c>
      <c r="J17" s="6">
        <v>1.28858963904083</v>
      </c>
      <c r="K17" s="6">
        <v>97.777889215493502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2133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39.701912800000002</v>
      </c>
      <c r="F28" s="6">
        <v>73.989928399999997</v>
      </c>
      <c r="G28" s="6">
        <v>3464.8942080000002</v>
      </c>
      <c r="H28" s="6">
        <v>0.15105740181268901</v>
      </c>
      <c r="I28" s="6">
        <v>1.10775427995972</v>
      </c>
      <c r="J28" s="6">
        <v>2.06445115810675</v>
      </c>
      <c r="K28" s="6">
        <v>96.676737160120894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165.17472369999999</v>
      </c>
      <c r="E29" s="6">
        <v>276.720732</v>
      </c>
      <c r="F29" s="6">
        <v>596.02395369999999</v>
      </c>
      <c r="G29" s="6">
        <v>25059.952861599999</v>
      </c>
      <c r="H29" s="6">
        <v>0.63290494330276303</v>
      </c>
      <c r="I29" s="6">
        <v>1.06031912918622</v>
      </c>
      <c r="J29" s="6">
        <v>2.2838028614397898</v>
      </c>
      <c r="K29" s="6">
        <v>96.022973066071202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1853.8757221000001</v>
      </c>
      <c r="E30" s="6">
        <v>3012.6646036000002</v>
      </c>
      <c r="F30" s="6">
        <v>7690.2397285999996</v>
      </c>
      <c r="G30" s="6">
        <v>411196.76227850001</v>
      </c>
      <c r="H30" s="6">
        <v>0.43748913859085498</v>
      </c>
      <c r="I30" s="6">
        <v>0.71094735562917599</v>
      </c>
      <c r="J30" s="6">
        <v>1.8147906649380601</v>
      </c>
      <c r="K30" s="6">
        <v>97.036772840841905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649.61023279999995</v>
      </c>
      <c r="E31" s="6">
        <v>1821.7184067000001</v>
      </c>
      <c r="F31" s="6">
        <v>2426.8540054</v>
      </c>
      <c r="G31" s="6">
        <v>221112.42307220001</v>
      </c>
      <c r="H31" s="6">
        <v>0.28742466785524401</v>
      </c>
      <c r="I31" s="6">
        <v>0.80603226601687195</v>
      </c>
      <c r="J31" s="6">
        <v>1.07377881568873</v>
      </c>
      <c r="K31" s="6">
        <v>97.832764250439197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803.58629120000001</v>
      </c>
      <c r="E32" s="6">
        <v>1471.3699059</v>
      </c>
      <c r="F32" s="6">
        <v>3462.0755002999999</v>
      </c>
      <c r="G32" s="6">
        <v>266131.01021969999</v>
      </c>
      <c r="H32" s="6">
        <v>0.29557953392883002</v>
      </c>
      <c r="I32" s="6">
        <v>0.54120737969954602</v>
      </c>
      <c r="J32" s="6">
        <v>1.27343967164617</v>
      </c>
      <c r="K32" s="6">
        <v>97.889773414725497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579.22814819999996</v>
      </c>
      <c r="E33" s="6">
        <v>245.8994385</v>
      </c>
      <c r="F33" s="6">
        <v>441.03545989999998</v>
      </c>
      <c r="G33" s="6">
        <v>35180.987785700003</v>
      </c>
      <c r="H33" s="6">
        <v>1.5892275115416701</v>
      </c>
      <c r="I33" s="6">
        <v>0.67467396733266805</v>
      </c>
      <c r="J33" s="6">
        <v>1.2100684136581299</v>
      </c>
      <c r="K33" s="6">
        <v>96.526030107467506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23.0836504</v>
      </c>
      <c r="E34" s="6">
        <v>41.491329200000003</v>
      </c>
      <c r="F34" s="6">
        <v>108.2777791</v>
      </c>
      <c r="G34" s="6">
        <v>12419.494340200001</v>
      </c>
      <c r="H34" s="6">
        <v>0.18331491515204901</v>
      </c>
      <c r="I34" s="6">
        <v>0.32949639073739001</v>
      </c>
      <c r="J34" s="6">
        <v>0.85986971491167496</v>
      </c>
      <c r="K34" s="6">
        <v>98.627318979198904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497.28552189999999</v>
      </c>
      <c r="E35" s="6">
        <v>981.73217239999997</v>
      </c>
      <c r="F35" s="6">
        <v>2438.4420786000001</v>
      </c>
      <c r="G35" s="6">
        <v>266800.9101177</v>
      </c>
      <c r="H35" s="6">
        <v>0.18369108904614001</v>
      </c>
      <c r="I35" s="6">
        <v>0.36263965862262199</v>
      </c>
      <c r="J35" s="6">
        <v>0.90073018671965199</v>
      </c>
      <c r="K35" s="6">
        <v>98.552939065611596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349.72776800000003</v>
      </c>
      <c r="E36" s="6">
        <v>424.68051109999999</v>
      </c>
      <c r="F36" s="6">
        <v>892.77514080000003</v>
      </c>
      <c r="G36" s="6">
        <v>179710.81657620001</v>
      </c>
      <c r="H36" s="6">
        <v>0.19281708256101601</v>
      </c>
      <c r="I36" s="6">
        <v>0.23414113680222101</v>
      </c>
      <c r="J36" s="6">
        <v>0.49221798719756299</v>
      </c>
      <c r="K36" s="6">
        <v>99.080823793439194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272.44859450000001</v>
      </c>
      <c r="E37" s="6">
        <v>1098.1975434000001</v>
      </c>
      <c r="F37" s="6">
        <v>2995.1337589</v>
      </c>
      <c r="G37" s="6">
        <v>292736.22009929997</v>
      </c>
      <c r="H37" s="6">
        <v>9.1702039873032298E-2</v>
      </c>
      <c r="I37" s="6">
        <v>0.36963653674980901</v>
      </c>
      <c r="J37" s="6">
        <v>1.0081163233298001</v>
      </c>
      <c r="K37" s="6">
        <v>98.530545100047306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2080.9903926000002</v>
      </c>
      <c r="E38" s="6">
        <v>1298.6838445999999</v>
      </c>
      <c r="F38" s="6">
        <v>3655.8881219</v>
      </c>
      <c r="G38" s="6">
        <v>389494.47712220001</v>
      </c>
      <c r="H38" s="6">
        <v>0.52480018798125305</v>
      </c>
      <c r="I38" s="6">
        <v>0.327512096258534</v>
      </c>
      <c r="J38" s="6">
        <v>0.92197002947929496</v>
      </c>
      <c r="K38" s="6">
        <v>98.225717686280902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779.570787</v>
      </c>
      <c r="E39" s="6">
        <v>1261.5905749999999</v>
      </c>
      <c r="F39" s="6">
        <v>1621.6612152</v>
      </c>
      <c r="G39" s="6">
        <v>242183.26734779999</v>
      </c>
      <c r="H39" s="6">
        <v>0.317097085919822</v>
      </c>
      <c r="I39" s="6">
        <v>0.51316275779894305</v>
      </c>
      <c r="J39" s="6">
        <v>0.65962457067945202</v>
      </c>
      <c r="K39" s="6">
        <v>98.510115585601795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271.2901665</v>
      </c>
      <c r="E40" s="6">
        <v>796.98504290000005</v>
      </c>
      <c r="F40" s="6">
        <v>2436.1750904999999</v>
      </c>
      <c r="G40" s="6">
        <v>264403.45213759999</v>
      </c>
      <c r="H40" s="6">
        <v>0.101262472675023</v>
      </c>
      <c r="I40" s="6">
        <v>0.297484708606506</v>
      </c>
      <c r="J40" s="6">
        <v>0.90933304629501699</v>
      </c>
      <c r="K40" s="6">
        <v>98.691919772423404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1382.7624977999999</v>
      </c>
      <c r="E41" s="6">
        <v>1795.0669897</v>
      </c>
      <c r="F41" s="6">
        <v>2031.6800535</v>
      </c>
      <c r="G41" s="6">
        <v>265205.58801419998</v>
      </c>
      <c r="H41" s="6">
        <v>0.51134811269838099</v>
      </c>
      <c r="I41" s="6">
        <v>0.66381907146792096</v>
      </c>
      <c r="J41" s="6">
        <v>0.75131901726946704</v>
      </c>
      <c r="K41" s="6">
        <v>98.073513798564207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1396.9843111</v>
      </c>
      <c r="E42" s="6">
        <v>1633.9377770000001</v>
      </c>
      <c r="F42" s="6">
        <v>4458.6277993000003</v>
      </c>
      <c r="G42" s="6">
        <v>254000.79959559999</v>
      </c>
      <c r="H42" s="6">
        <v>0.53423933765128095</v>
      </c>
      <c r="I42" s="6">
        <v>0.62485586188190301</v>
      </c>
      <c r="J42" s="6">
        <v>1.7050831161131901</v>
      </c>
      <c r="K42" s="6">
        <v>97.135821684353601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907.20572300000003</v>
      </c>
      <c r="E43" s="6">
        <v>1953.2503898</v>
      </c>
      <c r="F43" s="6">
        <v>8379.5545488999996</v>
      </c>
      <c r="G43" s="6">
        <v>277421.18562840001</v>
      </c>
      <c r="H43" s="6">
        <v>0.31428045565510399</v>
      </c>
      <c r="I43" s="6">
        <v>0.67665845458390395</v>
      </c>
      <c r="J43" s="6">
        <v>2.9029030076071201</v>
      </c>
      <c r="K43" s="6">
        <v>96.106158082153897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1140.5593787</v>
      </c>
      <c r="E44" s="6">
        <v>1959.1513465</v>
      </c>
      <c r="F44" s="6">
        <v>6001.3536365999998</v>
      </c>
      <c r="G44" s="6">
        <v>343476.48919380002</v>
      </c>
      <c r="H44" s="6">
        <v>0.32349177285902803</v>
      </c>
      <c r="I44" s="6">
        <v>0.55566536404338895</v>
      </c>
      <c r="J44" s="6">
        <v>1.70213718260814</v>
      </c>
      <c r="K44" s="6">
        <v>97.418705680489495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1155.4452944</v>
      </c>
      <c r="E45" s="6">
        <v>1805.3357648000001</v>
      </c>
      <c r="F45" s="6">
        <v>4102.9405182999999</v>
      </c>
      <c r="G45" s="6">
        <v>310487.9088873</v>
      </c>
      <c r="H45" s="6">
        <v>0.36386060833911499</v>
      </c>
      <c r="I45" s="6">
        <v>0.56851723990757996</v>
      </c>
      <c r="J45" s="6">
        <v>1.2920546218876401</v>
      </c>
      <c r="K45" s="6">
        <v>97.775567529865697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928.01911470000005</v>
      </c>
      <c r="E46" s="6">
        <v>923.61752139999999</v>
      </c>
      <c r="F46" s="6">
        <v>3535.2928376999998</v>
      </c>
      <c r="G46" s="6">
        <v>158718.51015330001</v>
      </c>
      <c r="H46" s="6">
        <v>0.56550173888736199</v>
      </c>
      <c r="I46" s="6">
        <v>0.56281956496917696</v>
      </c>
      <c r="J46" s="6">
        <v>2.1542813240885299</v>
      </c>
      <c r="K46" s="6">
        <v>96.717397372054904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2114.5444127000001</v>
      </c>
      <c r="E47" s="6">
        <v>2837.0827125000001</v>
      </c>
      <c r="F47" s="6">
        <v>4119.9904711999998</v>
      </c>
      <c r="G47" s="6">
        <v>428014.69731949997</v>
      </c>
      <c r="H47" s="6">
        <v>0.48378188484507001</v>
      </c>
      <c r="I47" s="6">
        <v>0.64908980576202302</v>
      </c>
      <c r="J47" s="6">
        <v>0.94260340134253096</v>
      </c>
      <c r="K47" s="6">
        <v>97.924524908050401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2413.3962766999998</v>
      </c>
      <c r="E48" s="6">
        <v>2009.7166340000001</v>
      </c>
      <c r="F48" s="6">
        <v>4182.6587228999997</v>
      </c>
      <c r="G48" s="6">
        <v>313378.42523200001</v>
      </c>
      <c r="H48" s="6">
        <v>0.749538735190591</v>
      </c>
      <c r="I48" s="6">
        <v>0.62416623348719202</v>
      </c>
      <c r="J48" s="6">
        <v>1.29902608998102</v>
      </c>
      <c r="K48" s="6">
        <v>97.327268941341202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828.85210810000001</v>
      </c>
      <c r="E49" s="6">
        <v>1191.073232</v>
      </c>
      <c r="F49" s="6">
        <v>2864.3104337</v>
      </c>
      <c r="G49" s="6">
        <v>217998.11799589999</v>
      </c>
      <c r="H49" s="6">
        <v>0.371878748622889</v>
      </c>
      <c r="I49" s="6">
        <v>0.53439548347138899</v>
      </c>
      <c r="J49" s="6">
        <v>1.2851221217179201</v>
      </c>
      <c r="K49" s="6">
        <v>97.808603646187805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987.91556960000003</v>
      </c>
      <c r="E50" s="6">
        <v>1528.6398469999999</v>
      </c>
      <c r="F50" s="6">
        <v>2947.1648491999999</v>
      </c>
      <c r="G50" s="6">
        <v>208783.3027267</v>
      </c>
      <c r="H50" s="6">
        <v>0.46111052363821298</v>
      </c>
      <c r="I50" s="6">
        <v>0.71349408997552899</v>
      </c>
      <c r="J50" s="6">
        <v>1.37559197231094</v>
      </c>
      <c r="K50" s="6">
        <v>97.449803414075305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494.5768506</v>
      </c>
      <c r="E51" s="6">
        <v>614.5260998</v>
      </c>
      <c r="F51" s="6">
        <v>1196.7459507000001</v>
      </c>
      <c r="G51" s="6">
        <v>143170.91320800001</v>
      </c>
      <c r="H51" s="6">
        <v>0.33996965799190199</v>
      </c>
      <c r="I51" s="6">
        <v>0.42242217306097102</v>
      </c>
      <c r="J51" s="6">
        <v>0.82263719191282403</v>
      </c>
      <c r="K51" s="6">
        <v>98.414970977034301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1913.8920997</v>
      </c>
      <c r="E52" s="6">
        <v>1533.6883924000001</v>
      </c>
      <c r="F52" s="6">
        <v>4235.5062123999996</v>
      </c>
      <c r="G52" s="6">
        <v>263360.63974730001</v>
      </c>
      <c r="H52" s="6">
        <v>0.70611931320253196</v>
      </c>
      <c r="I52" s="6">
        <v>0.56584537575443095</v>
      </c>
      <c r="J52" s="6">
        <v>1.5626652820364</v>
      </c>
      <c r="K52" s="6">
        <v>97.165370029006596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1384.951022</v>
      </c>
      <c r="E53" s="6">
        <v>698.25308910000001</v>
      </c>
      <c r="F53" s="6">
        <v>2471.4866032999998</v>
      </c>
      <c r="G53" s="6">
        <v>283076.7692022</v>
      </c>
      <c r="H53" s="6">
        <v>0.48150192694553401</v>
      </c>
      <c r="I53" s="6">
        <v>0.24275963738544501</v>
      </c>
      <c r="J53" s="6">
        <v>0.85925461839835504</v>
      </c>
      <c r="K53" s="6">
        <v>98.416483817270702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793.06058610000002</v>
      </c>
      <c r="E54" s="6">
        <v>1244.990869</v>
      </c>
      <c r="F54" s="6">
        <v>2586.2838013000001</v>
      </c>
      <c r="G54" s="6">
        <v>211094.256326</v>
      </c>
      <c r="H54" s="6">
        <v>0.36763664192433199</v>
      </c>
      <c r="I54" s="6">
        <v>0.57713656475660802</v>
      </c>
      <c r="J54" s="6">
        <v>1.1989155790089101</v>
      </c>
      <c r="K54" s="6">
        <v>97.856311214310196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1477.7270821</v>
      </c>
      <c r="E55" s="6">
        <v>2299.2822256999998</v>
      </c>
      <c r="F55" s="6">
        <v>6111.3945788000001</v>
      </c>
      <c r="G55" s="6">
        <v>279095.59610939998</v>
      </c>
      <c r="H55" s="6">
        <v>0.51135256004500396</v>
      </c>
      <c r="I55" s="6">
        <v>0.795643435529934</v>
      </c>
      <c r="J55" s="6">
        <v>2.1147864860631</v>
      </c>
      <c r="K55" s="6">
        <v>96.578217518361996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1114.8460652000001</v>
      </c>
      <c r="E56" s="6">
        <v>2021.1094747</v>
      </c>
      <c r="F56" s="6">
        <v>4791.3295257999998</v>
      </c>
      <c r="G56" s="6">
        <v>369224.91938199999</v>
      </c>
      <c r="H56" s="6">
        <v>0.295595797148415</v>
      </c>
      <c r="I56" s="6">
        <v>0.53588695780254103</v>
      </c>
      <c r="J56" s="6">
        <v>1.2703967971807</v>
      </c>
      <c r="K56" s="6">
        <v>97.898120447868294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286.10400349999998</v>
      </c>
      <c r="E57" s="6">
        <v>597.32087609999996</v>
      </c>
      <c r="F57" s="6">
        <v>1396.5587819</v>
      </c>
      <c r="G57" s="6">
        <v>188088.6824777</v>
      </c>
      <c r="H57" s="6">
        <v>0.15028944064292399</v>
      </c>
      <c r="I57" s="6">
        <v>0.31377058431624</v>
      </c>
      <c r="J57" s="6">
        <v>0.73360748395369801</v>
      </c>
      <c r="K57" s="6">
        <v>98.8023324910871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1786.1317750999999</v>
      </c>
      <c r="E58" s="6">
        <v>1239.6449950000001</v>
      </c>
      <c r="F58" s="6">
        <v>2958.4127957999999</v>
      </c>
      <c r="G58" s="6">
        <v>248005.8104287</v>
      </c>
      <c r="H58" s="6">
        <v>0.70322917246268501</v>
      </c>
      <c r="I58" s="6">
        <v>0.48806842593265698</v>
      </c>
      <c r="J58" s="6">
        <v>1.16477530448557</v>
      </c>
      <c r="K58" s="6">
        <v>97.643927097119104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289.6729752</v>
      </c>
      <c r="E59" s="6">
        <v>601.21603230000005</v>
      </c>
      <c r="F59" s="6">
        <v>2143.4549787999999</v>
      </c>
      <c r="G59" s="6">
        <v>165365.65601179999</v>
      </c>
      <c r="H59" s="6">
        <v>0.172014830880801</v>
      </c>
      <c r="I59" s="6">
        <v>0.357016646262936</v>
      </c>
      <c r="J59" s="6">
        <v>1.2728354981141199</v>
      </c>
      <c r="K59" s="6">
        <v>98.198133024742106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398.43897029999999</v>
      </c>
      <c r="E60" s="6">
        <v>566.29162020000001</v>
      </c>
      <c r="F60" s="6">
        <v>1897.03216</v>
      </c>
      <c r="G60" s="6">
        <v>144990.7091828</v>
      </c>
      <c r="H60" s="6">
        <v>0.26948414530380399</v>
      </c>
      <c r="I60" s="6">
        <v>0.383011263048391</v>
      </c>
      <c r="J60" s="6">
        <v>1.2830574526043801</v>
      </c>
      <c r="K60" s="6">
        <v>98.064447139043395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2134</v>
      </c>
    </row>
    <row r="11" spans="1:11" x14ac:dyDescent="0.25">
      <c r="A11" t="s">
        <v>2135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2136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24301.5178762</v>
      </c>
      <c r="E17" s="6">
        <v>32015.807248199999</v>
      </c>
      <c r="F17" s="6">
        <v>70055.267541599998</v>
      </c>
      <c r="G17" s="6">
        <v>7731082.4072644999</v>
      </c>
      <c r="H17" s="6">
        <v>0.30927975885849701</v>
      </c>
      <c r="I17" s="6">
        <v>0.40745772325114399</v>
      </c>
      <c r="J17" s="6">
        <v>0.89157707606622805</v>
      </c>
      <c r="K17" s="6">
        <v>98.391685441824094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2137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18.046323999999998</v>
      </c>
      <c r="F28" s="6">
        <v>57.748236800000001</v>
      </c>
      <c r="G28" s="6">
        <v>3506.4007532000001</v>
      </c>
      <c r="H28" s="6">
        <v>5.0352467270896303E-2</v>
      </c>
      <c r="I28" s="6">
        <v>0.50352467270896295</v>
      </c>
      <c r="J28" s="6">
        <v>1.6112789526686799</v>
      </c>
      <c r="K28" s="6">
        <v>97.834843907351498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125.6280951</v>
      </c>
      <c r="E29" s="6">
        <v>155.47720820000001</v>
      </c>
      <c r="F29" s="6">
        <v>566.63373339999998</v>
      </c>
      <c r="G29" s="6">
        <v>25250.133234299999</v>
      </c>
      <c r="H29" s="6">
        <v>0.48137294027451499</v>
      </c>
      <c r="I29" s="6">
        <v>0.59574668227940797</v>
      </c>
      <c r="J29" s="6">
        <v>2.1711874727413898</v>
      </c>
      <c r="K29" s="6">
        <v>96.751692904704697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1633.8612929000001</v>
      </c>
      <c r="E30" s="6">
        <v>2351.9528415999998</v>
      </c>
      <c r="F30" s="6">
        <v>4926.0214738000004</v>
      </c>
      <c r="G30" s="6">
        <v>414841.70672449999</v>
      </c>
      <c r="H30" s="6">
        <v>0.38556876336784202</v>
      </c>
      <c r="I30" s="6">
        <v>0.55502847920805498</v>
      </c>
      <c r="J30" s="6">
        <v>1.16247322598929</v>
      </c>
      <c r="K30" s="6">
        <v>97.896929531434793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622.65330589999996</v>
      </c>
      <c r="E31" s="6">
        <v>1403.0306038000001</v>
      </c>
      <c r="F31" s="6">
        <v>1882.6272102999999</v>
      </c>
      <c r="G31" s="6">
        <v>222102.2945971</v>
      </c>
      <c r="H31" s="6">
        <v>0.27549738381719202</v>
      </c>
      <c r="I31" s="6">
        <v>0.62078086970670299</v>
      </c>
      <c r="J31" s="6">
        <v>0.83298179938356798</v>
      </c>
      <c r="K31" s="6">
        <v>98.270739947092594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503.87813920000002</v>
      </c>
      <c r="E32" s="6">
        <v>1119.8814778999999</v>
      </c>
      <c r="F32" s="6">
        <v>2389.2985958999998</v>
      </c>
      <c r="G32" s="6">
        <v>267854.98370410001</v>
      </c>
      <c r="H32" s="6">
        <v>0.18533923135902999</v>
      </c>
      <c r="I32" s="6">
        <v>0.41192097092510899</v>
      </c>
      <c r="J32" s="6">
        <v>0.87884496428916903</v>
      </c>
      <c r="K32" s="6">
        <v>98.523894833426695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537.50843810000003</v>
      </c>
      <c r="E33" s="6">
        <v>189.5130733</v>
      </c>
      <c r="F33" s="6">
        <v>220.22295579999999</v>
      </c>
      <c r="G33" s="6">
        <v>35499.906365100003</v>
      </c>
      <c r="H33" s="6">
        <v>1.47476119758489</v>
      </c>
      <c r="I33" s="6">
        <v>0.51996677098844901</v>
      </c>
      <c r="J33" s="6">
        <v>0.604225435379808</v>
      </c>
      <c r="K33" s="6">
        <v>97.401046596046896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18.502845300000001</v>
      </c>
      <c r="E34" s="6">
        <v>34.082067299999999</v>
      </c>
      <c r="F34" s="6">
        <v>100.80662460000001</v>
      </c>
      <c r="G34" s="6">
        <v>12438.955561700001</v>
      </c>
      <c r="H34" s="6">
        <v>0.14693722428931699</v>
      </c>
      <c r="I34" s="6">
        <v>0.27065698739337701</v>
      </c>
      <c r="J34" s="6">
        <v>0.80053880192681404</v>
      </c>
      <c r="K34" s="6">
        <v>98.781866986390497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217.35278880000001</v>
      </c>
      <c r="E35" s="6">
        <v>752.85841919999996</v>
      </c>
      <c r="F35" s="6">
        <v>1974.0668126999999</v>
      </c>
      <c r="G35" s="6">
        <v>267774.0918699</v>
      </c>
      <c r="H35" s="6">
        <v>8.0287417838632205E-2</v>
      </c>
      <c r="I35" s="6">
        <v>0.27809653977461402</v>
      </c>
      <c r="J35" s="6">
        <v>0.729195737067174</v>
      </c>
      <c r="K35" s="6">
        <v>98.9124203053196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85.298841899999999</v>
      </c>
      <c r="E36" s="6">
        <v>282.11212979999999</v>
      </c>
      <c r="F36" s="6">
        <v>1180.0771</v>
      </c>
      <c r="G36" s="6">
        <v>179830.51192439999</v>
      </c>
      <c r="H36" s="6">
        <v>4.7028218362664798E-2</v>
      </c>
      <c r="I36" s="6">
        <v>0.15553822944682699</v>
      </c>
      <c r="J36" s="6">
        <v>0.65061755010275402</v>
      </c>
      <c r="K36" s="6">
        <v>99.146816002087704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272.44859450000001</v>
      </c>
      <c r="E37" s="6">
        <v>659.9924287</v>
      </c>
      <c r="F37" s="6">
        <v>1841.0616505</v>
      </c>
      <c r="G37" s="6">
        <v>294328.49732239998</v>
      </c>
      <c r="H37" s="6">
        <v>9.1702039873032298E-2</v>
      </c>
      <c r="I37" s="6">
        <v>0.222143381299575</v>
      </c>
      <c r="J37" s="6">
        <v>0.61967326053818805</v>
      </c>
      <c r="K37" s="6">
        <v>99.066481318289206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1648.380701</v>
      </c>
      <c r="E38" s="6">
        <v>1424.7945337000001</v>
      </c>
      <c r="F38" s="6">
        <v>2735.9689874999999</v>
      </c>
      <c r="G38" s="6">
        <v>390720.89525910001</v>
      </c>
      <c r="H38" s="6">
        <v>0.415701343372684</v>
      </c>
      <c r="I38" s="6">
        <v>0.35931566132133902</v>
      </c>
      <c r="J38" s="6">
        <v>0.68997773562853304</v>
      </c>
      <c r="K38" s="6">
        <v>98.535005259677504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752.9132247</v>
      </c>
      <c r="E39" s="6">
        <v>854.53060830000004</v>
      </c>
      <c r="F39" s="6">
        <v>1225.1484746000001</v>
      </c>
      <c r="G39" s="6">
        <v>243013.49761739999</v>
      </c>
      <c r="H39" s="6">
        <v>0.30625389443032902</v>
      </c>
      <c r="I39" s="6">
        <v>0.34758763442635598</v>
      </c>
      <c r="J39" s="6">
        <v>0.498339621742105</v>
      </c>
      <c r="K39" s="6">
        <v>98.847818849401193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257.50103730000001</v>
      </c>
      <c r="E40" s="6">
        <v>695.34885039999995</v>
      </c>
      <c r="F40" s="6">
        <v>1588.2468056</v>
      </c>
      <c r="G40" s="6">
        <v>265366.80574420001</v>
      </c>
      <c r="H40" s="6">
        <v>9.6115506469642897E-2</v>
      </c>
      <c r="I40" s="6">
        <v>0.25954771922497399</v>
      </c>
      <c r="J40" s="6">
        <v>0.59283313076982502</v>
      </c>
      <c r="K40" s="6">
        <v>99.051503643535597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1228.3398138</v>
      </c>
      <c r="E41" s="6">
        <v>1358.6725815</v>
      </c>
      <c r="F41" s="6">
        <v>1405.3689678999999</v>
      </c>
      <c r="G41" s="6">
        <v>266422.71619200002</v>
      </c>
      <c r="H41" s="6">
        <v>0.45424232038274298</v>
      </c>
      <c r="I41" s="6">
        <v>0.50243961738218201</v>
      </c>
      <c r="J41" s="6">
        <v>0.51970802688378803</v>
      </c>
      <c r="K41" s="6">
        <v>98.523610035351297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1384.1304912999999</v>
      </c>
      <c r="E42" s="6">
        <v>1071.1327985</v>
      </c>
      <c r="F42" s="6">
        <v>1344.0299606999999</v>
      </c>
      <c r="G42" s="6">
        <v>257691.05623250001</v>
      </c>
      <c r="H42" s="6">
        <v>0.52932373758213402</v>
      </c>
      <c r="I42" s="6">
        <v>0.409626129842943</v>
      </c>
      <c r="J42" s="6">
        <v>0.51398836070138698</v>
      </c>
      <c r="K42" s="6">
        <v>98.547061771873501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608.7526441</v>
      </c>
      <c r="E43" s="6">
        <v>1669.6576485999999</v>
      </c>
      <c r="F43" s="6">
        <v>5547.7334338999999</v>
      </c>
      <c r="G43" s="6">
        <v>280835.05256350001</v>
      </c>
      <c r="H43" s="6">
        <v>0.210888284232084</v>
      </c>
      <c r="I43" s="6">
        <v>0.57841430370919</v>
      </c>
      <c r="J43" s="6">
        <v>1.9218840305520699</v>
      </c>
      <c r="K43" s="6">
        <v>97.288813381506699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719.79853600000001</v>
      </c>
      <c r="E44" s="6">
        <v>1891.2099278000001</v>
      </c>
      <c r="F44" s="6">
        <v>2953.9452182</v>
      </c>
      <c r="G44" s="6">
        <v>347012.5998736</v>
      </c>
      <c r="H44" s="6">
        <v>0.20415325046677699</v>
      </c>
      <c r="I44" s="6">
        <v>0.53639544228721403</v>
      </c>
      <c r="J44" s="6">
        <v>0.83781431586063104</v>
      </c>
      <c r="K44" s="6">
        <v>98.421636991385398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815.78682779999997</v>
      </c>
      <c r="E45" s="6">
        <v>1220.1501201999999</v>
      </c>
      <c r="F45" s="6">
        <v>2240.5444484</v>
      </c>
      <c r="G45" s="6">
        <v>313275.14906839997</v>
      </c>
      <c r="H45" s="6">
        <v>0.25689895737771301</v>
      </c>
      <c r="I45" s="6">
        <v>0.38423676754991498</v>
      </c>
      <c r="J45" s="6">
        <v>0.70556855435461596</v>
      </c>
      <c r="K45" s="6">
        <v>98.653295720717793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794.43324519999999</v>
      </c>
      <c r="E46" s="6">
        <v>782.92059380000001</v>
      </c>
      <c r="F46" s="6">
        <v>2215.1042683999999</v>
      </c>
      <c r="G46" s="6">
        <v>160312.9815197</v>
      </c>
      <c r="H46" s="6">
        <v>0.48409927605398501</v>
      </c>
      <c r="I46" s="6">
        <v>0.477083877036036</v>
      </c>
      <c r="J46" s="6">
        <v>1.3498055112819101</v>
      </c>
      <c r="K46" s="6">
        <v>97.689011335628095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1867.1429192999999</v>
      </c>
      <c r="E47" s="6">
        <v>2078.1299442</v>
      </c>
      <c r="F47" s="6">
        <v>2891.3422488000001</v>
      </c>
      <c r="G47" s="6">
        <v>430249.69980359997</v>
      </c>
      <c r="H47" s="6">
        <v>0.42717945073600799</v>
      </c>
      <c r="I47" s="6">
        <v>0.475450700075077</v>
      </c>
      <c r="J47" s="6">
        <v>0.66150372366527299</v>
      </c>
      <c r="K47" s="6">
        <v>98.435866125523603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1418.9232300000001</v>
      </c>
      <c r="E48" s="6">
        <v>1276.9558558000001</v>
      </c>
      <c r="F48" s="6">
        <v>2733.7423021999998</v>
      </c>
      <c r="G48" s="6">
        <v>316554.57547759998</v>
      </c>
      <c r="H48" s="6">
        <v>0.44068101596684101</v>
      </c>
      <c r="I48" s="6">
        <v>0.39658960540011101</v>
      </c>
      <c r="J48" s="6">
        <v>0.84902996134965503</v>
      </c>
      <c r="K48" s="6">
        <v>98.313699417283402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527.00182299999994</v>
      </c>
      <c r="E49" s="6">
        <v>1000.042582</v>
      </c>
      <c r="F49" s="6">
        <v>1638.3894812999999</v>
      </c>
      <c r="G49" s="6">
        <v>219716.9198834</v>
      </c>
      <c r="H49" s="6">
        <v>0.236448428548337</v>
      </c>
      <c r="I49" s="6">
        <v>0.44868629798899401</v>
      </c>
      <c r="J49" s="6">
        <v>0.73509160935769602</v>
      </c>
      <c r="K49" s="6">
        <v>98.579773664105005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933.05653140000004</v>
      </c>
      <c r="E50" s="6">
        <v>1000.5102601</v>
      </c>
      <c r="F50" s="6">
        <v>2830.0116004000001</v>
      </c>
      <c r="G50" s="6">
        <v>209483.44460059999</v>
      </c>
      <c r="H50" s="6">
        <v>0.435505015830564</v>
      </c>
      <c r="I50" s="6">
        <v>0.46698910730490001</v>
      </c>
      <c r="J50" s="6">
        <v>1.3209105829671499</v>
      </c>
      <c r="K50" s="6">
        <v>97.776595293897401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356.59423079999999</v>
      </c>
      <c r="E51" s="6">
        <v>497.95941790000001</v>
      </c>
      <c r="F51" s="6">
        <v>1100.0550479000001</v>
      </c>
      <c r="G51" s="6">
        <v>143522.15341249999</v>
      </c>
      <c r="H51" s="6">
        <v>0.245121094001647</v>
      </c>
      <c r="I51" s="6">
        <v>0.34229481786689497</v>
      </c>
      <c r="J51" s="6">
        <v>0.75617234804484901</v>
      </c>
      <c r="K51" s="6">
        <v>98.656411740086597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1585.9208825000001</v>
      </c>
      <c r="E52" s="6">
        <v>1299.2329414999999</v>
      </c>
      <c r="F52" s="6">
        <v>3031.6017264000002</v>
      </c>
      <c r="G52" s="6">
        <v>265126.97090140003</v>
      </c>
      <c r="H52" s="6">
        <v>0.585116247943125</v>
      </c>
      <c r="I52" s="6">
        <v>0.479344406346569</v>
      </c>
      <c r="J52" s="6">
        <v>1.1184917526357601</v>
      </c>
      <c r="K52" s="6">
        <v>97.817047593074506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1052.9523176</v>
      </c>
      <c r="E53" s="6">
        <v>612.97726929999999</v>
      </c>
      <c r="F53" s="6">
        <v>1736.4291435</v>
      </c>
      <c r="G53" s="6">
        <v>284229.10118619999</v>
      </c>
      <c r="H53" s="6">
        <v>0.36607689503273</v>
      </c>
      <c r="I53" s="6">
        <v>0.21311203909257201</v>
      </c>
      <c r="J53" s="6">
        <v>0.60369931161336998</v>
      </c>
      <c r="K53" s="6">
        <v>98.817111754261305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514.37693779999995</v>
      </c>
      <c r="E54" s="6">
        <v>751.88617529999999</v>
      </c>
      <c r="F54" s="6">
        <v>2016.2259383000001</v>
      </c>
      <c r="G54" s="6">
        <v>212436.10253100001</v>
      </c>
      <c r="H54" s="6">
        <v>0.238448125415059</v>
      </c>
      <c r="I54" s="6">
        <v>0.34854954771610203</v>
      </c>
      <c r="J54" s="6">
        <v>0.93465561939284403</v>
      </c>
      <c r="K54" s="6">
        <v>98.478346707476007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896.24685450000004</v>
      </c>
      <c r="E55" s="6">
        <v>1317.7077839000001</v>
      </c>
      <c r="F55" s="6">
        <v>5131.9837835999997</v>
      </c>
      <c r="G55" s="6">
        <v>281638.06157399999</v>
      </c>
      <c r="H55" s="6">
        <v>0.31013718908742499</v>
      </c>
      <c r="I55" s="6">
        <v>0.45597949503025798</v>
      </c>
      <c r="J55" s="6">
        <v>1.7758712536579999</v>
      </c>
      <c r="K55" s="6">
        <v>97.458012062224299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982.9049761</v>
      </c>
      <c r="E56" s="6">
        <v>1663.5024581</v>
      </c>
      <c r="F56" s="6">
        <v>4247.9244016000002</v>
      </c>
      <c r="G56" s="6">
        <v>370257.87261189998</v>
      </c>
      <c r="H56" s="6">
        <v>0.26061228451239199</v>
      </c>
      <c r="I56" s="6">
        <v>0.44106926553326797</v>
      </c>
      <c r="J56" s="6">
        <v>1.1263156761394599</v>
      </c>
      <c r="K56" s="6">
        <v>98.172002773814896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115.53934289999999</v>
      </c>
      <c r="E57" s="6">
        <v>617.48139430000003</v>
      </c>
      <c r="F57" s="6">
        <v>1125.6896836999999</v>
      </c>
      <c r="G57" s="6">
        <v>188509.95571830001</v>
      </c>
      <c r="H57" s="6">
        <v>6.0692416059434998E-2</v>
      </c>
      <c r="I57" s="6">
        <v>0.32436083459685</v>
      </c>
      <c r="J57" s="6">
        <v>0.59132088622025702</v>
      </c>
      <c r="K57" s="6">
        <v>99.023625863123499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1388.5122059</v>
      </c>
      <c r="E58" s="6">
        <v>817.20827540000005</v>
      </c>
      <c r="F58" s="6">
        <v>2205.8375858999998</v>
      </c>
      <c r="G58" s="6">
        <v>249578.44192740001</v>
      </c>
      <c r="H58" s="6">
        <v>0.54667987162074105</v>
      </c>
      <c r="I58" s="6">
        <v>0.32174820875521598</v>
      </c>
      <c r="J58" s="6">
        <v>0.86847418636438301</v>
      </c>
      <c r="K58" s="6">
        <v>98.263097733259698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171.8644022</v>
      </c>
      <c r="E59" s="6">
        <v>645.55788710000002</v>
      </c>
      <c r="F59" s="6">
        <v>1569.0571069</v>
      </c>
      <c r="G59" s="6">
        <v>166013.5206019</v>
      </c>
      <c r="H59" s="6">
        <v>0.102057245963147</v>
      </c>
      <c r="I59" s="6">
        <v>0.38334791395919399</v>
      </c>
      <c r="J59" s="6">
        <v>0.93174412524804195</v>
      </c>
      <c r="K59" s="6">
        <v>98.582850714829604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261.50772690000002</v>
      </c>
      <c r="E60" s="6">
        <v>501.29076670000001</v>
      </c>
      <c r="F60" s="6">
        <v>1402.3225321</v>
      </c>
      <c r="G60" s="6">
        <v>145687.35090759999</v>
      </c>
      <c r="H60" s="6">
        <v>0.176870716789891</v>
      </c>
      <c r="I60" s="6">
        <v>0.33904794430907098</v>
      </c>
      <c r="J60" s="6">
        <v>0.94846066065951395</v>
      </c>
      <c r="K60" s="6">
        <v>98.5356206782415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2100</v>
      </c>
    </row>
    <row r="9" spans="1:11" x14ac:dyDescent="0.25">
      <c r="A9" t="s">
        <v>2101</v>
      </c>
    </row>
    <row r="10" spans="1:11" x14ac:dyDescent="0.25">
      <c r="A10" t="s">
        <v>2138</v>
      </c>
    </row>
    <row r="11" spans="1:11" x14ac:dyDescent="0.25">
      <c r="A11" t="s">
        <v>2139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2140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2105</v>
      </c>
      <c r="E16" s="5" t="s">
        <v>2106</v>
      </c>
      <c r="F16" s="5" t="s">
        <v>2107</v>
      </c>
      <c r="G16" s="5" t="s">
        <v>2108</v>
      </c>
      <c r="H16" s="5" t="s">
        <v>2109</v>
      </c>
      <c r="I16" s="5" t="s">
        <v>2110</v>
      </c>
      <c r="J16" s="5" t="s">
        <v>2111</v>
      </c>
      <c r="K16" s="5" t="s">
        <v>2112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40248.4109914</v>
      </c>
      <c r="E17" s="6">
        <v>32184.248977899999</v>
      </c>
      <c r="F17" s="6">
        <v>70084.565860500006</v>
      </c>
      <c r="G17" s="6">
        <v>7714937.7741007004</v>
      </c>
      <c r="H17" s="6">
        <v>0.51223215394496102</v>
      </c>
      <c r="I17" s="6">
        <v>0.40960144191961201</v>
      </c>
      <c r="J17" s="6">
        <v>0.89194994894809998</v>
      </c>
      <c r="K17" s="6">
        <v>98.186216455187306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2141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2105</v>
      </c>
      <c r="E27" s="5" t="s">
        <v>2106</v>
      </c>
      <c r="F27" s="5" t="s">
        <v>2107</v>
      </c>
      <c r="G27" s="5" t="s">
        <v>2108</v>
      </c>
      <c r="H27" s="5" t="s">
        <v>2109</v>
      </c>
      <c r="I27" s="5" t="s">
        <v>2110</v>
      </c>
      <c r="J27" s="5" t="s">
        <v>2111</v>
      </c>
      <c r="K27" s="5" t="s">
        <v>2112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25.264853599999999</v>
      </c>
      <c r="F28" s="6">
        <v>59.552869200000004</v>
      </c>
      <c r="G28" s="6">
        <v>3491.963694</v>
      </c>
      <c r="H28" s="6">
        <v>0.20140986908358499</v>
      </c>
      <c r="I28" s="6">
        <v>0.704934541792548</v>
      </c>
      <c r="J28" s="6">
        <v>1.6616314199395801</v>
      </c>
      <c r="K28" s="6">
        <v>97.432024169184302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149.74179369999999</v>
      </c>
      <c r="E29" s="6">
        <v>125.7861422</v>
      </c>
      <c r="F29" s="6">
        <v>429.88535910000002</v>
      </c>
      <c r="G29" s="6">
        <v>25392.458976000002</v>
      </c>
      <c r="H29" s="6">
        <v>0.57377012250302595</v>
      </c>
      <c r="I29" s="6">
        <v>0.48197853408829</v>
      </c>
      <c r="J29" s="6">
        <v>1.6472046250976899</v>
      </c>
      <c r="K29" s="6">
        <v>97.297046718310995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2686.8323292999999</v>
      </c>
      <c r="E30" s="6">
        <v>1417.8350938000001</v>
      </c>
      <c r="F30" s="6">
        <v>3699.0225175999999</v>
      </c>
      <c r="G30" s="6">
        <v>415949.85239209997</v>
      </c>
      <c r="H30" s="6">
        <v>0.63405542630009804</v>
      </c>
      <c r="I30" s="6">
        <v>0.33458955552198899</v>
      </c>
      <c r="J30" s="6">
        <v>0.87291837072005596</v>
      </c>
      <c r="K30" s="6">
        <v>98.158436647457805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814.51725920000001</v>
      </c>
      <c r="E31" s="6">
        <v>1328.9666328000001</v>
      </c>
      <c r="F31" s="6">
        <v>1454.6785382999999</v>
      </c>
      <c r="G31" s="6">
        <v>222412.4432868</v>
      </c>
      <c r="H31" s="6">
        <v>0.36038895458717601</v>
      </c>
      <c r="I31" s="6">
        <v>0.58801073895774703</v>
      </c>
      <c r="J31" s="6">
        <v>0.64363286567217004</v>
      </c>
      <c r="K31" s="6">
        <v>98.407967440782897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1020.4151482</v>
      </c>
      <c r="E32" s="6">
        <v>751.33044710000001</v>
      </c>
      <c r="F32" s="6">
        <v>1818.8962196</v>
      </c>
      <c r="G32" s="6">
        <v>268277.40010219999</v>
      </c>
      <c r="H32" s="6">
        <v>0.375334717903751</v>
      </c>
      <c r="I32" s="6">
        <v>0.27635850164731801</v>
      </c>
      <c r="J32" s="6">
        <v>0.66903642177797096</v>
      </c>
      <c r="K32" s="6">
        <v>98.679270358671005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562.18067619999999</v>
      </c>
      <c r="E33" s="6">
        <v>175.27671599999999</v>
      </c>
      <c r="F33" s="6">
        <v>231.2297355</v>
      </c>
      <c r="G33" s="6">
        <v>35478.463704599999</v>
      </c>
      <c r="H33" s="6">
        <v>1.5424543849440999</v>
      </c>
      <c r="I33" s="6">
        <v>0.48090649611126002</v>
      </c>
      <c r="J33" s="6">
        <v>0.63442472242598702</v>
      </c>
      <c r="K33" s="6">
        <v>97.3422143965186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27.658230799999998</v>
      </c>
      <c r="E34" s="6">
        <v>17.9335962</v>
      </c>
      <c r="F34" s="6">
        <v>93.306772899999999</v>
      </c>
      <c r="G34" s="6">
        <v>12453.448499</v>
      </c>
      <c r="H34" s="6">
        <v>0.219643173609915</v>
      </c>
      <c r="I34" s="6">
        <v>0.142416628601086</v>
      </c>
      <c r="J34" s="6">
        <v>0.74097999496972899</v>
      </c>
      <c r="K34" s="6">
        <v>98.896960202819301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657.21707500000002</v>
      </c>
      <c r="E35" s="6">
        <v>795.04218879999996</v>
      </c>
      <c r="F35" s="6">
        <v>1737.288722</v>
      </c>
      <c r="G35" s="6">
        <v>267528.82190480002</v>
      </c>
      <c r="H35" s="6">
        <v>0.24276781633458699</v>
      </c>
      <c r="I35" s="6">
        <v>0.293678699794655</v>
      </c>
      <c r="J35" s="6">
        <v>0.64173285422117998</v>
      </c>
      <c r="K35" s="6">
        <v>98.821820629649594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224.1913758</v>
      </c>
      <c r="E36" s="6">
        <v>748.58230519999995</v>
      </c>
      <c r="F36" s="6">
        <v>1016.3136394000001</v>
      </c>
      <c r="G36" s="6">
        <v>179388.9126757</v>
      </c>
      <c r="H36" s="6">
        <v>0.123604503194886</v>
      </c>
      <c r="I36" s="6">
        <v>0.41271946168559398</v>
      </c>
      <c r="J36" s="6">
        <v>0.560329058332241</v>
      </c>
      <c r="K36" s="6">
        <v>98.903346976787304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922.62226599999997</v>
      </c>
      <c r="E37" s="6">
        <v>852.13061089999997</v>
      </c>
      <c r="F37" s="6">
        <v>1891.4230215</v>
      </c>
      <c r="G37" s="6">
        <v>293435.82409770001</v>
      </c>
      <c r="H37" s="6">
        <v>0.31054057731422602</v>
      </c>
      <c r="I37" s="6">
        <v>0.28681416177312402</v>
      </c>
      <c r="J37" s="6">
        <v>0.63662412960021397</v>
      </c>
      <c r="K37" s="6">
        <v>98.766021131312399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2657.2390316000001</v>
      </c>
      <c r="E38" s="6">
        <v>1337.4123834</v>
      </c>
      <c r="F38" s="6">
        <v>3947.7352341000001</v>
      </c>
      <c r="G38" s="6">
        <v>388587.65283219999</v>
      </c>
      <c r="H38" s="6">
        <v>0.67012300885852905</v>
      </c>
      <c r="I38" s="6">
        <v>0.33727895751592102</v>
      </c>
      <c r="J38" s="6">
        <v>0.99557028245931201</v>
      </c>
      <c r="K38" s="6">
        <v>97.9970277511662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1031.5485375999999</v>
      </c>
      <c r="E39" s="6">
        <v>1102.0148922000001</v>
      </c>
      <c r="F39" s="6">
        <v>1349.7518465999999</v>
      </c>
      <c r="G39" s="6">
        <v>242362.7746486</v>
      </c>
      <c r="H39" s="6">
        <v>0.41959119134849499</v>
      </c>
      <c r="I39" s="6">
        <v>0.44825398383850301</v>
      </c>
      <c r="J39" s="6">
        <v>0.54902310913782204</v>
      </c>
      <c r="K39" s="6">
        <v>98.583131715675194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582.62386649999996</v>
      </c>
      <c r="E40" s="6">
        <v>951.40031169999997</v>
      </c>
      <c r="F40" s="6">
        <v>1230.9346263</v>
      </c>
      <c r="G40" s="6">
        <v>265142.94363300002</v>
      </c>
      <c r="H40" s="6">
        <v>0.21747169874390701</v>
      </c>
      <c r="I40" s="6">
        <v>0.35512215318917301</v>
      </c>
      <c r="J40" s="6">
        <v>0.459461858011883</v>
      </c>
      <c r="K40" s="6">
        <v>98.967944290055001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1739.8387018999999</v>
      </c>
      <c r="E41" s="6">
        <v>891.47237940000002</v>
      </c>
      <c r="F41" s="6">
        <v>1847.1709593</v>
      </c>
      <c r="G41" s="6">
        <v>265936.61551460001</v>
      </c>
      <c r="H41" s="6">
        <v>0.64339554915007902</v>
      </c>
      <c r="I41" s="6">
        <v>0.32966812410243601</v>
      </c>
      <c r="J41" s="6">
        <v>0.68308721517404802</v>
      </c>
      <c r="K41" s="6">
        <v>98.343849111573405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1227.0502961</v>
      </c>
      <c r="E42" s="6">
        <v>1284.7742418</v>
      </c>
      <c r="F42" s="6">
        <v>1471.1013038999999</v>
      </c>
      <c r="G42" s="6">
        <v>257507.4236412</v>
      </c>
      <c r="H42" s="6">
        <v>0.46925261239125499</v>
      </c>
      <c r="I42" s="6">
        <v>0.49132759367225698</v>
      </c>
      <c r="J42" s="6">
        <v>0.56258340195290402</v>
      </c>
      <c r="K42" s="6">
        <v>98.476836391983596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1252.0862511</v>
      </c>
      <c r="E43" s="6">
        <v>1743.3797655999999</v>
      </c>
      <c r="F43" s="6">
        <v>4257.0017888000002</v>
      </c>
      <c r="G43" s="6">
        <v>281408.72848460003</v>
      </c>
      <c r="H43" s="6">
        <v>0.43375634383558498</v>
      </c>
      <c r="I43" s="6">
        <v>0.60395362729943403</v>
      </c>
      <c r="J43" s="6">
        <v>1.47473988312644</v>
      </c>
      <c r="K43" s="6">
        <v>97.487550145738496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1356.5064817</v>
      </c>
      <c r="E44" s="6">
        <v>1153.0475303000001</v>
      </c>
      <c r="F44" s="6">
        <v>1882.1957897</v>
      </c>
      <c r="G44" s="6">
        <v>348185.80375389999</v>
      </c>
      <c r="H44" s="6">
        <v>0.38473988715962998</v>
      </c>
      <c r="I44" s="6">
        <v>0.327033731634924</v>
      </c>
      <c r="J44" s="6">
        <v>0.533838802475889</v>
      </c>
      <c r="K44" s="6">
        <v>98.754387578729606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1621.5414072000001</v>
      </c>
      <c r="E45" s="6">
        <v>1621.9409000999999</v>
      </c>
      <c r="F45" s="6">
        <v>3022.1268061999999</v>
      </c>
      <c r="G45" s="6">
        <v>311286.02135130001</v>
      </c>
      <c r="H45" s="6">
        <v>0.510638665223212</v>
      </c>
      <c r="I45" s="6">
        <v>0.510764469300934</v>
      </c>
      <c r="J45" s="6">
        <v>0.95169620189841797</v>
      </c>
      <c r="K45" s="6">
        <v>98.026900663577393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1352.6311940000001</v>
      </c>
      <c r="E46" s="6">
        <v>742.75174179999999</v>
      </c>
      <c r="F46" s="6">
        <v>1868.8455014000001</v>
      </c>
      <c r="G46" s="6">
        <v>160141.2111899</v>
      </c>
      <c r="H46" s="6">
        <v>0.824245190819762</v>
      </c>
      <c r="I46" s="6">
        <v>0.45260641176049299</v>
      </c>
      <c r="J46" s="6">
        <v>1.1388077723971901</v>
      </c>
      <c r="K46" s="6">
        <v>97.584340625022506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2285.8375509000002</v>
      </c>
      <c r="E47" s="6">
        <v>2099.4614400999999</v>
      </c>
      <c r="F47" s="6">
        <v>4049.4631810000001</v>
      </c>
      <c r="G47" s="6">
        <v>428651.55274389999</v>
      </c>
      <c r="H47" s="6">
        <v>0.52297165866193296</v>
      </c>
      <c r="I47" s="6">
        <v>0.480331085292377</v>
      </c>
      <c r="J47" s="6">
        <v>0.92646762042393405</v>
      </c>
      <c r="K47" s="6">
        <v>98.0702296356217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2817.1884786000001</v>
      </c>
      <c r="E48" s="6">
        <v>1819.2848495000001</v>
      </c>
      <c r="F48" s="6">
        <v>4566.6513671000002</v>
      </c>
      <c r="G48" s="6">
        <v>312781.0721704</v>
      </c>
      <c r="H48" s="6">
        <v>0.874946194882952</v>
      </c>
      <c r="I48" s="6">
        <v>0.56502302510808999</v>
      </c>
      <c r="J48" s="6">
        <v>1.41828431691825</v>
      </c>
      <c r="K48" s="6">
        <v>97.141746463090698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1257.3330953</v>
      </c>
      <c r="E49" s="6">
        <v>826.40917460000003</v>
      </c>
      <c r="F49" s="6">
        <v>1667.9777690000001</v>
      </c>
      <c r="G49" s="6">
        <v>219130.63373080001</v>
      </c>
      <c r="H49" s="6">
        <v>0.56412411033633403</v>
      </c>
      <c r="I49" s="6">
        <v>0.37078268450714202</v>
      </c>
      <c r="J49" s="6">
        <v>0.74836690334107303</v>
      </c>
      <c r="K49" s="6">
        <v>98.316726301815507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1406.4507106000001</v>
      </c>
      <c r="E50" s="6">
        <v>1296.1125099999999</v>
      </c>
      <c r="F50" s="6">
        <v>2669.1072951000001</v>
      </c>
      <c r="G50" s="6">
        <v>208875.35247680001</v>
      </c>
      <c r="H50" s="6">
        <v>0.65646219534599304</v>
      </c>
      <c r="I50" s="6">
        <v>0.60496173617561599</v>
      </c>
      <c r="J50" s="6">
        <v>1.24580834674815</v>
      </c>
      <c r="K50" s="6">
        <v>97.492767721730203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691.923495</v>
      </c>
      <c r="E51" s="6">
        <v>493.87382989999998</v>
      </c>
      <c r="F51" s="6">
        <v>1269.6067982</v>
      </c>
      <c r="G51" s="6">
        <v>143021.35798599999</v>
      </c>
      <c r="H51" s="6">
        <v>0.47562475612503202</v>
      </c>
      <c r="I51" s="6">
        <v>0.33948640507246097</v>
      </c>
      <c r="J51" s="6">
        <v>0.87272137473602895</v>
      </c>
      <c r="K51" s="6">
        <v>98.312167464066505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2094.8710163000001</v>
      </c>
      <c r="E52" s="6">
        <v>1237.8858987999999</v>
      </c>
      <c r="F52" s="6">
        <v>3168.1623184999999</v>
      </c>
      <c r="G52" s="6">
        <v>264542.8072182</v>
      </c>
      <c r="H52" s="6">
        <v>0.77289042757923199</v>
      </c>
      <c r="I52" s="6">
        <v>0.45671077320438702</v>
      </c>
      <c r="J52" s="6">
        <v>1.16887498558776</v>
      </c>
      <c r="K52" s="6">
        <v>97.601523813628603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1429.8411653999999</v>
      </c>
      <c r="E53" s="6">
        <v>647.61794699999996</v>
      </c>
      <c r="F53" s="6">
        <v>2290.4026254</v>
      </c>
      <c r="G53" s="6">
        <v>283263.59817880002</v>
      </c>
      <c r="H53" s="6">
        <v>0.49710875361637702</v>
      </c>
      <c r="I53" s="6">
        <v>0.225155463587947</v>
      </c>
      <c r="J53" s="6">
        <v>0.79629767413624097</v>
      </c>
      <c r="K53" s="6">
        <v>98.481438108659404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1496.3781773000001</v>
      </c>
      <c r="E54" s="6">
        <v>684.51077299999997</v>
      </c>
      <c r="F54" s="6">
        <v>2418.9377854999998</v>
      </c>
      <c r="G54" s="6">
        <v>211118.76484660001</v>
      </c>
      <c r="H54" s="6">
        <v>0.69367140139537498</v>
      </c>
      <c r="I54" s="6">
        <v>0.31731654095216499</v>
      </c>
      <c r="J54" s="6">
        <v>1.1213395042846901</v>
      </c>
      <c r="K54" s="6">
        <v>97.867672553367797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1527.4230256000001</v>
      </c>
      <c r="E55" s="6">
        <v>1598.5143215000001</v>
      </c>
      <c r="F55" s="6">
        <v>4295.0097262999998</v>
      </c>
      <c r="G55" s="6">
        <v>281563.05292260001</v>
      </c>
      <c r="H55" s="6">
        <v>0.528549340316814</v>
      </c>
      <c r="I55" s="6">
        <v>0.55314976660373105</v>
      </c>
      <c r="J55" s="6">
        <v>1.48624481852263</v>
      </c>
      <c r="K55" s="6">
        <v>97.432056074556797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1624.9334779000001</v>
      </c>
      <c r="E56" s="6">
        <v>1892.6737942</v>
      </c>
      <c r="F56" s="6">
        <v>3662.9694159999999</v>
      </c>
      <c r="G56" s="6">
        <v>369971.6277596</v>
      </c>
      <c r="H56" s="6">
        <v>0.43084289545106702</v>
      </c>
      <c r="I56" s="6">
        <v>0.50183288653227498</v>
      </c>
      <c r="J56" s="6">
        <v>0.97121781943818597</v>
      </c>
      <c r="K56" s="6">
        <v>98.096106398578499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408.5195372</v>
      </c>
      <c r="E57" s="6">
        <v>504.59104409999998</v>
      </c>
      <c r="F57" s="6">
        <v>1022.8838155</v>
      </c>
      <c r="G57" s="6">
        <v>188432.67174240001</v>
      </c>
      <c r="H57" s="6">
        <v>0.21459389587847699</v>
      </c>
      <c r="I57" s="6">
        <v>0.26505992521428701</v>
      </c>
      <c r="J57" s="6">
        <v>0.53731732025272205</v>
      </c>
      <c r="K57" s="6">
        <v>98.983028858654507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2332.1383501</v>
      </c>
      <c r="E58" s="6">
        <v>1002.6150862</v>
      </c>
      <c r="F58" s="6">
        <v>2181.8188736000002</v>
      </c>
      <c r="G58" s="6">
        <v>248473.4276847</v>
      </c>
      <c r="H58" s="6">
        <v>0.91820085442323796</v>
      </c>
      <c r="I58" s="6">
        <v>0.39474589008280497</v>
      </c>
      <c r="J58" s="6">
        <v>0.85901762811385796</v>
      </c>
      <c r="K58" s="6">
        <v>97.828035627380103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454.65529809999998</v>
      </c>
      <c r="E59" s="6">
        <v>396.70048029999998</v>
      </c>
      <c r="F59" s="6">
        <v>1763.581559</v>
      </c>
      <c r="G59" s="6">
        <v>165785.0626607</v>
      </c>
      <c r="H59" s="6">
        <v>0.26998533141634801</v>
      </c>
      <c r="I59" s="6">
        <v>0.235570356475342</v>
      </c>
      <c r="J59" s="6">
        <v>1.0472574578503</v>
      </c>
      <c r="K59" s="6">
        <v>98.447186854258007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527.25716160000002</v>
      </c>
      <c r="E60" s="6">
        <v>617.65509580000003</v>
      </c>
      <c r="F60" s="6">
        <v>1749.5320789</v>
      </c>
      <c r="G60" s="6">
        <v>144958.02759700001</v>
      </c>
      <c r="H60" s="6">
        <v>0.35661031209397598</v>
      </c>
      <c r="I60" s="6">
        <v>0.41775094303370203</v>
      </c>
      <c r="J60" s="6">
        <v>1.1832957920982601</v>
      </c>
      <c r="K60" s="6">
        <v>98.042342952774106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2142</v>
      </c>
    </row>
    <row r="9" spans="1:7" x14ac:dyDescent="0.25">
      <c r="A9" t="s">
        <v>2143</v>
      </c>
    </row>
    <row r="10" spans="1:7" x14ac:dyDescent="0.25">
      <c r="A10" t="s">
        <v>2144</v>
      </c>
    </row>
    <row r="11" spans="1:7" x14ac:dyDescent="0.25">
      <c r="A11" t="s">
        <v>2145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553879.7837568</v>
      </c>
      <c r="E17" s="6">
        <v>528695.75958109996</v>
      </c>
      <c r="F17" s="6">
        <v>51.163153201209902</v>
      </c>
      <c r="G17" s="6">
        <v>48.836846798790098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2147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184.07250479999999</v>
      </c>
      <c r="E28" s="6">
        <v>445.74420279999998</v>
      </c>
      <c r="F28" s="6">
        <v>29.2263610315186</v>
      </c>
      <c r="G28" s="6">
        <v>70.773638968481393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772.99591550000002</v>
      </c>
      <c r="E29" s="6">
        <v>1982.8643311999999</v>
      </c>
      <c r="F29" s="6">
        <v>28.049169634984999</v>
      </c>
      <c r="G29" s="6">
        <v>71.950830365014994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30983.7807092</v>
      </c>
      <c r="E30" s="6">
        <v>33484.0004807</v>
      </c>
      <c r="F30" s="6">
        <v>48.060876514320199</v>
      </c>
      <c r="G30" s="6">
        <v>51.939123485679801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14415.495672700001</v>
      </c>
      <c r="E31" s="6">
        <v>15908.687108300001</v>
      </c>
      <c r="F31" s="6">
        <v>47.537952718489102</v>
      </c>
      <c r="G31" s="6">
        <v>52.462047281510898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18744.745577400001</v>
      </c>
      <c r="E32" s="6">
        <v>21254.055348499998</v>
      </c>
      <c r="F32" s="6">
        <v>46.8632687567952</v>
      </c>
      <c r="G32" s="6">
        <v>53.1367312432048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1508.8348926000001</v>
      </c>
      <c r="E33" s="6">
        <v>2940.4966761999999</v>
      </c>
      <c r="F33" s="6">
        <v>33.911495901550403</v>
      </c>
      <c r="G33" s="6">
        <v>66.088504098449604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733.64194750000001</v>
      </c>
      <c r="E34" s="6">
        <v>603.87087429999997</v>
      </c>
      <c r="F34" s="6">
        <v>54.851208567307701</v>
      </c>
      <c r="G34" s="6">
        <v>45.148791432692299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21987.315573899999</v>
      </c>
      <c r="E35" s="6">
        <v>12746.8735129</v>
      </c>
      <c r="F35" s="6">
        <v>63.3016522106048</v>
      </c>
      <c r="G35" s="6">
        <v>36.6983477893952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7581.6036836000003</v>
      </c>
      <c r="E36" s="6">
        <v>11511.931670100001</v>
      </c>
      <c r="F36" s="6">
        <v>39.707699716966303</v>
      </c>
      <c r="G36" s="6">
        <v>60.292300283033697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14829.563603099999</v>
      </c>
      <c r="E37" s="6">
        <v>16109.6559375</v>
      </c>
      <c r="F37" s="6">
        <v>47.931278885816397</v>
      </c>
      <c r="G37" s="6">
        <v>52.068721114183603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21022.4678102</v>
      </c>
      <c r="E38" s="6">
        <v>20664.391924299998</v>
      </c>
      <c r="F38" s="6">
        <v>50.429482921213697</v>
      </c>
      <c r="G38" s="6">
        <v>49.570517078786303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11050.469422300001</v>
      </c>
      <c r="E39" s="6">
        <v>12275.662498399999</v>
      </c>
      <c r="F39" s="6">
        <v>47.373775728729498</v>
      </c>
      <c r="G39" s="6">
        <v>52.626224271270502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16567.165006700001</v>
      </c>
      <c r="E40" s="6">
        <v>12495.0576112</v>
      </c>
      <c r="F40" s="6">
        <v>57.005843030381101</v>
      </c>
      <c r="G40" s="6">
        <v>42.994156969618899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16639.531021800001</v>
      </c>
      <c r="E41" s="6">
        <v>20223.792719699999</v>
      </c>
      <c r="F41" s="6">
        <v>45.138444754691399</v>
      </c>
      <c r="G41" s="6">
        <v>54.861555245308601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26561.243184300001</v>
      </c>
      <c r="E42" s="6">
        <v>24124.279568999998</v>
      </c>
      <c r="F42" s="6">
        <v>52.404003631531403</v>
      </c>
      <c r="G42" s="6">
        <v>47.595996368468597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20655.106355</v>
      </c>
      <c r="E43" s="6">
        <v>26350.634071299999</v>
      </c>
      <c r="F43" s="6">
        <v>43.941667906252903</v>
      </c>
      <c r="G43" s="6">
        <v>56.058332093747097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28717.570043</v>
      </c>
      <c r="E44" s="6">
        <v>32267.450234200001</v>
      </c>
      <c r="F44" s="6">
        <v>47.089547420772803</v>
      </c>
      <c r="G44" s="6">
        <v>52.910452579227197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27556.744376999999</v>
      </c>
      <c r="E45" s="6">
        <v>22398.087447999998</v>
      </c>
      <c r="F45" s="6">
        <v>55.163321284987603</v>
      </c>
      <c r="G45" s="6">
        <v>44.836678715012397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13999.7134816</v>
      </c>
      <c r="E46" s="6">
        <v>12467.929038300001</v>
      </c>
      <c r="F46" s="6">
        <v>52.8936926327086</v>
      </c>
      <c r="G46" s="6">
        <v>47.1063073672914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43279.5049172</v>
      </c>
      <c r="E47" s="6">
        <v>38015.843875699997</v>
      </c>
      <c r="F47" s="6">
        <v>53.237369123607102</v>
      </c>
      <c r="G47" s="6">
        <v>46.762630876392997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27715.522652299998</v>
      </c>
      <c r="E48" s="6">
        <v>31924.0665639</v>
      </c>
      <c r="F48" s="6">
        <v>46.471686033631499</v>
      </c>
      <c r="G48" s="6">
        <v>53.528313966368501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22918.826687500001</v>
      </c>
      <c r="E49" s="6">
        <v>16735.427800000001</v>
      </c>
      <c r="F49" s="6">
        <v>57.796639941180999</v>
      </c>
      <c r="G49" s="6">
        <v>42.203360058819001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13230.377859</v>
      </c>
      <c r="E50" s="6">
        <v>13576.3528584</v>
      </c>
      <c r="F50" s="6">
        <v>49.354686322910297</v>
      </c>
      <c r="G50" s="6">
        <v>50.645313677089703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9074.2298891999999</v>
      </c>
      <c r="E51" s="6">
        <v>5291.0909971999999</v>
      </c>
      <c r="F51" s="6">
        <v>63.167610114374803</v>
      </c>
      <c r="G51" s="6">
        <v>36.832389885625197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11141.6004096</v>
      </c>
      <c r="E52" s="6">
        <v>11675.4655379</v>
      </c>
      <c r="F52" s="6">
        <v>48.830118803337001</v>
      </c>
      <c r="G52" s="6">
        <v>51.169881196662999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13048.3797596</v>
      </c>
      <c r="E53" s="6">
        <v>12938.4768374</v>
      </c>
      <c r="F53" s="6">
        <v>50.211458669096402</v>
      </c>
      <c r="G53" s="6">
        <v>49.788541330903598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15878.765978199999</v>
      </c>
      <c r="E54" s="6">
        <v>11081.2886131</v>
      </c>
      <c r="F54" s="6">
        <v>58.897380657842099</v>
      </c>
      <c r="G54" s="6">
        <v>41.102619342157901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25791.895070899998</v>
      </c>
      <c r="E55" s="6">
        <v>23117.210260700002</v>
      </c>
      <c r="F55" s="6">
        <v>52.734342401139699</v>
      </c>
      <c r="G55" s="6">
        <v>47.265657598860301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29513.830186499999</v>
      </c>
      <c r="E56" s="6">
        <v>27514.944080199999</v>
      </c>
      <c r="F56" s="6">
        <v>51.752524170475802</v>
      </c>
      <c r="G56" s="6">
        <v>48.247475829524198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10246.7544036</v>
      </c>
      <c r="E57" s="6">
        <v>7514.2525925</v>
      </c>
      <c r="F57" s="6">
        <v>57.692418036038198</v>
      </c>
      <c r="G57" s="6">
        <v>42.307581963961802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20169.258186399999</v>
      </c>
      <c r="E58" s="6">
        <v>14627.2220698</v>
      </c>
      <c r="F58" s="6">
        <v>57.963501014750697</v>
      </c>
      <c r="G58" s="6">
        <v>42.036498985249303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8676.4935378999999</v>
      </c>
      <c r="E59" s="6">
        <v>6891.4657267000002</v>
      </c>
      <c r="F59" s="6">
        <v>55.733017991828198</v>
      </c>
      <c r="G59" s="6">
        <v>44.266982008171802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8682.2834366999996</v>
      </c>
      <c r="E60" s="6">
        <v>7537.1865107000003</v>
      </c>
      <c r="F60" s="6">
        <v>53.530007237331297</v>
      </c>
      <c r="G60" s="6">
        <v>46.469992762668703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2142</v>
      </c>
    </row>
    <row r="9" spans="1:7" x14ac:dyDescent="0.25">
      <c r="A9" t="s">
        <v>2143</v>
      </c>
    </row>
    <row r="10" spans="1:7" x14ac:dyDescent="0.25">
      <c r="A10" t="s">
        <v>2148</v>
      </c>
    </row>
    <row r="11" spans="1:7" x14ac:dyDescent="0.25">
      <c r="A11" t="s">
        <v>2149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235163.7452875</v>
      </c>
      <c r="E17" s="6">
        <v>847411.79805039999</v>
      </c>
      <c r="F17" s="6">
        <v>21.722617579408901</v>
      </c>
      <c r="G17" s="6">
        <v>78.277382420591096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2151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140.76132720000001</v>
      </c>
      <c r="E28" s="6">
        <v>489.05538039999999</v>
      </c>
      <c r="F28" s="6">
        <v>22.349570200573101</v>
      </c>
      <c r="G28" s="6">
        <v>77.650429799426902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707.86543949999998</v>
      </c>
      <c r="E29" s="6">
        <v>2047.9948072</v>
      </c>
      <c r="F29" s="6">
        <v>25.6858249741667</v>
      </c>
      <c r="G29" s="6">
        <v>74.314175025833293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15016.050107700001</v>
      </c>
      <c r="E30" s="6">
        <v>49451.7310822</v>
      </c>
      <c r="F30" s="6">
        <v>23.292332744426002</v>
      </c>
      <c r="G30" s="6">
        <v>76.707667255573995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5883.4872193000001</v>
      </c>
      <c r="E31" s="6">
        <v>24440.695561699999</v>
      </c>
      <c r="F31" s="6">
        <v>19.401964635915501</v>
      </c>
      <c r="G31" s="6">
        <v>80.598035364084495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7967.4923720999996</v>
      </c>
      <c r="E32" s="6">
        <v>32031.308553800001</v>
      </c>
      <c r="F32" s="6">
        <v>19.919328049008801</v>
      </c>
      <c r="G32" s="6">
        <v>80.080671950991203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1312.3651359</v>
      </c>
      <c r="E33" s="6">
        <v>3136.9664329000002</v>
      </c>
      <c r="F33" s="6">
        <v>29.495781908066501</v>
      </c>
      <c r="G33" s="6">
        <v>70.504218091933495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269.26886780000001</v>
      </c>
      <c r="E34" s="6">
        <v>1068.243954</v>
      </c>
      <c r="F34" s="6">
        <v>20.132058804312798</v>
      </c>
      <c r="G34" s="6">
        <v>79.867941195687195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6794.2192063000002</v>
      </c>
      <c r="E35" s="6">
        <v>27939.969880500001</v>
      </c>
      <c r="F35" s="6">
        <v>19.560609834078399</v>
      </c>
      <c r="G35" s="6">
        <v>80.439390165921594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3761.4463596999999</v>
      </c>
      <c r="E36" s="6">
        <v>15332.088994</v>
      </c>
      <c r="F36" s="6">
        <v>19.700104197681199</v>
      </c>
      <c r="G36" s="6">
        <v>80.299895802318801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4682.8797513999998</v>
      </c>
      <c r="E37" s="6">
        <v>26256.339789199999</v>
      </c>
      <c r="F37" s="6">
        <v>15.135739753405501</v>
      </c>
      <c r="G37" s="6">
        <v>84.864260246594498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10934.855700800001</v>
      </c>
      <c r="E38" s="6">
        <v>30752.004033699999</v>
      </c>
      <c r="F38" s="6">
        <v>26.230941285678899</v>
      </c>
      <c r="G38" s="6">
        <v>73.769058714321105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6866.5000811999998</v>
      </c>
      <c r="E39" s="6">
        <v>16459.631839500002</v>
      </c>
      <c r="F39" s="6">
        <v>29.436942672464902</v>
      </c>
      <c r="G39" s="6">
        <v>70.563057327535105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6361.3227800000004</v>
      </c>
      <c r="E40" s="6">
        <v>22700.8998379</v>
      </c>
      <c r="F40" s="6">
        <v>21.888631381145402</v>
      </c>
      <c r="G40" s="6">
        <v>78.111368618854598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8133.2139139999999</v>
      </c>
      <c r="E41" s="6">
        <v>28730.1098275</v>
      </c>
      <c r="F41" s="6">
        <v>22.063159499759902</v>
      </c>
      <c r="G41" s="6">
        <v>77.936840500240095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7897.5567584999999</v>
      </c>
      <c r="E42" s="6">
        <v>42787.965994799997</v>
      </c>
      <c r="F42" s="6">
        <v>15.5814842769592</v>
      </c>
      <c r="G42" s="6">
        <v>84.418515723040798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10278.4354451</v>
      </c>
      <c r="E43" s="6">
        <v>36727.304981200003</v>
      </c>
      <c r="F43" s="6">
        <v>21.866340901948998</v>
      </c>
      <c r="G43" s="6">
        <v>78.133659098050998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8240.3586873000004</v>
      </c>
      <c r="E44" s="6">
        <v>52744.661589900003</v>
      </c>
      <c r="F44" s="6">
        <v>13.5121028899301</v>
      </c>
      <c r="G44" s="6">
        <v>86.487897110069895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12095.7620604</v>
      </c>
      <c r="E45" s="6">
        <v>37859.069764599997</v>
      </c>
      <c r="F45" s="6">
        <v>24.213397620421301</v>
      </c>
      <c r="G45" s="6">
        <v>75.786602379578696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5976.9287112000002</v>
      </c>
      <c r="E46" s="6">
        <v>20490.713808699998</v>
      </c>
      <c r="F46" s="6">
        <v>22.582021450177098</v>
      </c>
      <c r="G46" s="6">
        <v>77.417978549822905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14324.4218688</v>
      </c>
      <c r="E47" s="6">
        <v>66970.9269241</v>
      </c>
      <c r="F47" s="6">
        <v>17.620223151131899</v>
      </c>
      <c r="G47" s="6">
        <v>82.379776848868104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13203.7377273</v>
      </c>
      <c r="E48" s="6">
        <v>46435.8514889</v>
      </c>
      <c r="F48" s="6">
        <v>22.139216417864699</v>
      </c>
      <c r="G48" s="6">
        <v>77.860783582135298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8001.4339604999996</v>
      </c>
      <c r="E49" s="6">
        <v>31652.820527</v>
      </c>
      <c r="F49" s="6">
        <v>20.177996192116701</v>
      </c>
      <c r="G49" s="6">
        <v>79.822003807883306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7278.2292651999996</v>
      </c>
      <c r="E50" s="6">
        <v>19528.501452199998</v>
      </c>
      <c r="F50" s="6">
        <v>27.150753077382099</v>
      </c>
      <c r="G50" s="6">
        <v>72.849246922617994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3131.0597284999999</v>
      </c>
      <c r="E51" s="6">
        <v>11234.2611579</v>
      </c>
      <c r="F51" s="6">
        <v>21.795960934393399</v>
      </c>
      <c r="G51" s="6">
        <v>78.204039065606594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8240.5685498999992</v>
      </c>
      <c r="E52" s="6">
        <v>14576.4973976</v>
      </c>
      <c r="F52" s="6">
        <v>36.115811598479802</v>
      </c>
      <c r="G52" s="6">
        <v>63.884188401520198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5922.9347299999999</v>
      </c>
      <c r="E53" s="6">
        <v>20063.921867000001</v>
      </c>
      <c r="F53" s="6">
        <v>22.7920399217648</v>
      </c>
      <c r="G53" s="6">
        <v>77.207960078235203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7303.1980659000001</v>
      </c>
      <c r="E54" s="6">
        <v>19656.856525399999</v>
      </c>
      <c r="F54" s="6">
        <v>27.088958745123399</v>
      </c>
      <c r="G54" s="6">
        <v>72.911041254876594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11206.563368200001</v>
      </c>
      <c r="E55" s="6">
        <v>37702.541963399999</v>
      </c>
      <c r="F55" s="6">
        <v>22.913041022158101</v>
      </c>
      <c r="G55" s="6">
        <v>77.086958977841903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11674.0943527</v>
      </c>
      <c r="E56" s="6">
        <v>45354.679914</v>
      </c>
      <c r="F56" s="6">
        <v>20.470533520683901</v>
      </c>
      <c r="G56" s="6">
        <v>79.529466479316099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3568.3905475000001</v>
      </c>
      <c r="E57" s="6">
        <v>14192.6164486</v>
      </c>
      <c r="F57" s="6">
        <v>20.091149945966201</v>
      </c>
      <c r="G57" s="6">
        <v>79.908850054033806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8902.7347000000009</v>
      </c>
      <c r="E58" s="6">
        <v>25893.7455562</v>
      </c>
      <c r="F58" s="6">
        <v>25.5851587127515</v>
      </c>
      <c r="G58" s="6">
        <v>74.414841287248507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4453.5578710999998</v>
      </c>
      <c r="E59" s="6">
        <v>11114.4013935</v>
      </c>
      <c r="F59" s="6">
        <v>28.607204036221699</v>
      </c>
      <c r="G59" s="6">
        <v>71.392795963778298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4632.0506265000004</v>
      </c>
      <c r="E60" s="6">
        <v>11587.4193209</v>
      </c>
      <c r="F60" s="6">
        <v>28.5585820099042</v>
      </c>
      <c r="G60" s="6">
        <v>71.4414179900958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2142</v>
      </c>
    </row>
    <row r="9" spans="1:7" x14ac:dyDescent="0.25">
      <c r="A9" t="s">
        <v>2143</v>
      </c>
    </row>
    <row r="10" spans="1:7" x14ac:dyDescent="0.25">
      <c r="A10" t="s">
        <v>2152</v>
      </c>
    </row>
    <row r="11" spans="1:7" x14ac:dyDescent="0.25">
      <c r="A11" t="s">
        <v>2153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466672.04860919999</v>
      </c>
      <c r="E17" s="6">
        <v>615903.49472870003</v>
      </c>
      <c r="F17" s="6">
        <v>43.107573552817598</v>
      </c>
      <c r="G17" s="6">
        <v>56.892426447182402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2155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202.11882879999999</v>
      </c>
      <c r="E28" s="6">
        <v>427.69787880000001</v>
      </c>
      <c r="F28" s="6">
        <v>32.0916905444126</v>
      </c>
      <c r="G28" s="6">
        <v>67.9083094555874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1110.6276617000001</v>
      </c>
      <c r="E29" s="6">
        <v>1645.232585</v>
      </c>
      <c r="F29" s="6">
        <v>40.300579937967399</v>
      </c>
      <c r="G29" s="6">
        <v>59.699420062032601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25059.458902400002</v>
      </c>
      <c r="E30" s="6">
        <v>39408.322287499999</v>
      </c>
      <c r="F30" s="6">
        <v>38.871291116074602</v>
      </c>
      <c r="G30" s="6">
        <v>61.128708883925398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10121.888196800001</v>
      </c>
      <c r="E31" s="6">
        <v>20202.294584200001</v>
      </c>
      <c r="F31" s="6">
        <v>33.378931494707899</v>
      </c>
      <c r="G31" s="6">
        <v>66.621068505292101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15419.4639921</v>
      </c>
      <c r="E32" s="6">
        <v>24579.336933800001</v>
      </c>
      <c r="F32" s="6">
        <v>38.549815582385598</v>
      </c>
      <c r="G32" s="6">
        <v>61.450184417614402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1495.4142506000001</v>
      </c>
      <c r="E33" s="6">
        <v>2953.9173182</v>
      </c>
      <c r="F33" s="6">
        <v>33.609863132841703</v>
      </c>
      <c r="G33" s="6">
        <v>66.390136867158304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463.17010299999998</v>
      </c>
      <c r="E34" s="6">
        <v>874.34271879999994</v>
      </c>
      <c r="F34" s="6">
        <v>34.629208442030098</v>
      </c>
      <c r="G34" s="6">
        <v>65.370791557969994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17147.932553899998</v>
      </c>
      <c r="E35" s="6">
        <v>17586.256532899999</v>
      </c>
      <c r="F35" s="6">
        <v>49.369030931016397</v>
      </c>
      <c r="G35" s="6">
        <v>50.630969068983603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11190.239939999999</v>
      </c>
      <c r="E36" s="6">
        <v>7903.2954136999997</v>
      </c>
      <c r="F36" s="6">
        <v>58.607480137676703</v>
      </c>
      <c r="G36" s="6">
        <v>41.392519862323297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14745.3345157</v>
      </c>
      <c r="E37" s="6">
        <v>16193.885024900001</v>
      </c>
      <c r="F37" s="6">
        <v>47.659038381205498</v>
      </c>
      <c r="G37" s="6">
        <v>52.340961618794502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18889.2304964</v>
      </c>
      <c r="E38" s="6">
        <v>22797.629238099998</v>
      </c>
      <c r="F38" s="6">
        <v>45.312193378690203</v>
      </c>
      <c r="G38" s="6">
        <v>54.687806621309797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11412.796545499999</v>
      </c>
      <c r="E39" s="6">
        <v>11913.3353752</v>
      </c>
      <c r="F39" s="6">
        <v>48.927085657832897</v>
      </c>
      <c r="G39" s="6">
        <v>51.072914342167103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10615.067972000001</v>
      </c>
      <c r="E40" s="6">
        <v>18447.154645899998</v>
      </c>
      <c r="F40" s="6">
        <v>36.525313674605101</v>
      </c>
      <c r="G40" s="6">
        <v>63.474686325394899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20990.258500200001</v>
      </c>
      <c r="E41" s="6">
        <v>15873.065241300001</v>
      </c>
      <c r="F41" s="6">
        <v>56.9407648843384</v>
      </c>
      <c r="G41" s="6">
        <v>43.0592351156616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17837.055938400001</v>
      </c>
      <c r="E42" s="6">
        <v>32848.466814899999</v>
      </c>
      <c r="F42" s="6">
        <v>35.191618768968297</v>
      </c>
      <c r="G42" s="6">
        <v>64.808381231031703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17193.245347200002</v>
      </c>
      <c r="E43" s="6">
        <v>29812.495079100001</v>
      </c>
      <c r="F43" s="6">
        <v>36.576905695501601</v>
      </c>
      <c r="G43" s="6">
        <v>63.423094304498399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21462.786220099999</v>
      </c>
      <c r="E44" s="6">
        <v>39522.234057100002</v>
      </c>
      <c r="F44" s="6">
        <v>35.193537892655499</v>
      </c>
      <c r="G44" s="6">
        <v>64.806462107344501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26323.0335653</v>
      </c>
      <c r="E45" s="6">
        <v>23631.798259700001</v>
      </c>
      <c r="F45" s="6">
        <v>52.6936686675554</v>
      </c>
      <c r="G45" s="6">
        <v>47.3063313324446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12912.8528833</v>
      </c>
      <c r="E46" s="6">
        <v>13554.7896366</v>
      </c>
      <c r="F46" s="6">
        <v>48.787317848921802</v>
      </c>
      <c r="G46" s="6">
        <v>51.212682151078198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29369.0105473</v>
      </c>
      <c r="E47" s="6">
        <v>51926.338245600004</v>
      </c>
      <c r="F47" s="6">
        <v>36.126311017027</v>
      </c>
      <c r="G47" s="6">
        <v>63.873688982973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24796.028137500001</v>
      </c>
      <c r="E48" s="6">
        <v>34843.561078699997</v>
      </c>
      <c r="F48" s="6">
        <v>41.5764569531351</v>
      </c>
      <c r="G48" s="6">
        <v>58.4235430468649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17468.764612800001</v>
      </c>
      <c r="E49" s="6">
        <v>22185.489874700001</v>
      </c>
      <c r="F49" s="6">
        <v>44.052687003122401</v>
      </c>
      <c r="G49" s="6">
        <v>55.947312996877599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11480.5334611</v>
      </c>
      <c r="E50" s="6">
        <v>15326.1972563</v>
      </c>
      <c r="F50" s="6">
        <v>42.827055570965598</v>
      </c>
      <c r="G50" s="6">
        <v>57.172944429034402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5343.6158326000004</v>
      </c>
      <c r="E51" s="6">
        <v>9021.7050538000003</v>
      </c>
      <c r="F51" s="6">
        <v>37.198026238724204</v>
      </c>
      <c r="G51" s="6">
        <v>62.801973761275796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11463.5970817</v>
      </c>
      <c r="E52" s="6">
        <v>11353.4688658</v>
      </c>
      <c r="F52" s="6">
        <v>50.241328609369397</v>
      </c>
      <c r="G52" s="6">
        <v>49.758671390630603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10816.266981799999</v>
      </c>
      <c r="E53" s="6">
        <v>15170.5896152</v>
      </c>
      <c r="F53" s="6">
        <v>41.622067453316603</v>
      </c>
      <c r="G53" s="6">
        <v>58.377932546683397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14759.2032213</v>
      </c>
      <c r="E54" s="6">
        <v>12200.85137</v>
      </c>
      <c r="F54" s="6">
        <v>54.744708217552301</v>
      </c>
      <c r="G54" s="6">
        <v>45.255291782447699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20313.337229299999</v>
      </c>
      <c r="E55" s="6">
        <v>28595.7681023</v>
      </c>
      <c r="F55" s="6">
        <v>41.532833388746603</v>
      </c>
      <c r="G55" s="6">
        <v>58.467166611253397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26168.527293300001</v>
      </c>
      <c r="E56" s="6">
        <v>30860.246973400001</v>
      </c>
      <c r="F56" s="6">
        <v>45.886532947246302</v>
      </c>
      <c r="G56" s="6">
        <v>54.113467052753698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8161.2834251000004</v>
      </c>
      <c r="E57" s="6">
        <v>9599.7235710000004</v>
      </c>
      <c r="F57" s="6">
        <v>45.950567030867496</v>
      </c>
      <c r="G57" s="6">
        <v>54.049432969132504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18024.612810400002</v>
      </c>
      <c r="E58" s="6">
        <v>16771.867445799999</v>
      </c>
      <c r="F58" s="6">
        <v>51.800103567050897</v>
      </c>
      <c r="G58" s="6">
        <v>48.199896432949203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6141.3202923999997</v>
      </c>
      <c r="E59" s="6">
        <v>9426.6389722000004</v>
      </c>
      <c r="F59" s="6">
        <v>39.4484607007211</v>
      </c>
      <c r="G59" s="6">
        <v>60.5515392992789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7773.9712692000003</v>
      </c>
      <c r="E60" s="6">
        <v>8445.4986781999996</v>
      </c>
      <c r="F60" s="6">
        <v>47.929872519947402</v>
      </c>
      <c r="G60" s="6">
        <v>52.070127480052598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2142</v>
      </c>
    </row>
    <row r="9" spans="1:7" x14ac:dyDescent="0.25">
      <c r="A9" t="s">
        <v>2143</v>
      </c>
    </row>
    <row r="10" spans="1:7" x14ac:dyDescent="0.25">
      <c r="A10" t="s">
        <v>2156</v>
      </c>
    </row>
    <row r="11" spans="1:7" x14ac:dyDescent="0.25">
      <c r="A11" t="s">
        <v>2157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24152.9165732</v>
      </c>
      <c r="E17" s="6">
        <v>1058422.6267647</v>
      </c>
      <c r="F17" s="6">
        <v>2.23106061483058</v>
      </c>
      <c r="G17" s="6">
        <v>97.768939385169404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2159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21.6555888</v>
      </c>
      <c r="E28" s="6">
        <v>608.16111880000005</v>
      </c>
      <c r="F28" s="6">
        <v>3.43839541547278</v>
      </c>
      <c r="G28" s="6">
        <v>96.561604584527203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19.666221700000001</v>
      </c>
      <c r="E29" s="6">
        <v>2736.1940249999998</v>
      </c>
      <c r="F29" s="6">
        <v>0.713614622640944</v>
      </c>
      <c r="G29" s="6">
        <v>99.286385377359096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4925.4892195000002</v>
      </c>
      <c r="E30" s="6">
        <v>59542.291970400001</v>
      </c>
      <c r="F30" s="6">
        <v>7.6402338169374797</v>
      </c>
      <c r="G30" s="6">
        <v>92.359766183062504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707.00384710000003</v>
      </c>
      <c r="E31" s="6">
        <v>29617.178933899999</v>
      </c>
      <c r="F31" s="6">
        <v>2.33148524465095</v>
      </c>
      <c r="G31" s="6">
        <v>97.668514755349094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1260.2329551</v>
      </c>
      <c r="E32" s="6">
        <v>38738.567970800003</v>
      </c>
      <c r="F32" s="6">
        <v>3.1506768351247598</v>
      </c>
      <c r="G32" s="6">
        <v>96.849323164875202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50.872264899999998</v>
      </c>
      <c r="E33" s="6">
        <v>4398.4593039000001</v>
      </c>
      <c r="F33" s="6">
        <v>1.14336870861077</v>
      </c>
      <c r="G33" s="6">
        <v>98.856631291389206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1.4442406000000001</v>
      </c>
      <c r="E34" s="6">
        <v>1336.0685811999999</v>
      </c>
      <c r="F34" s="6">
        <v>0.10797957047293</v>
      </c>
      <c r="G34" s="6">
        <v>99.892020429527093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982.01392280000005</v>
      </c>
      <c r="E35" s="6">
        <v>33752.175164</v>
      </c>
      <c r="F35" s="6">
        <v>2.8272257064817801</v>
      </c>
      <c r="G35" s="6">
        <v>97.172774293518202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503.39764229999997</v>
      </c>
      <c r="E36" s="6">
        <v>18590.137711399999</v>
      </c>
      <c r="F36" s="6">
        <v>2.6364821023176801</v>
      </c>
      <c r="G36" s="6">
        <v>97.3635178976823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664.03393119999998</v>
      </c>
      <c r="E37" s="6">
        <v>30275.1856094</v>
      </c>
      <c r="F37" s="6">
        <v>2.1462530117432999</v>
      </c>
      <c r="G37" s="6">
        <v>97.853746988256702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488.02880119999998</v>
      </c>
      <c r="E38" s="6">
        <v>41198.8309333</v>
      </c>
      <c r="F38" s="6">
        <v>1.1707017614380499</v>
      </c>
      <c r="G38" s="6">
        <v>98.829298238561904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427.80842000000001</v>
      </c>
      <c r="E39" s="6">
        <v>22898.3235007</v>
      </c>
      <c r="F39" s="6">
        <v>1.83403069765011</v>
      </c>
      <c r="G39" s="6">
        <v>98.165969302349893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354.40346899999997</v>
      </c>
      <c r="E40" s="6">
        <v>28707.819148899998</v>
      </c>
      <c r="F40" s="6">
        <v>1.21946443553053</v>
      </c>
      <c r="G40" s="6">
        <v>98.780535564469503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686.77431799999999</v>
      </c>
      <c r="E41" s="6">
        <v>36176.549423500001</v>
      </c>
      <c r="F41" s="6">
        <v>1.86302874590455</v>
      </c>
      <c r="G41" s="6">
        <v>98.1369712540954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47.810478500000002</v>
      </c>
      <c r="E42" s="6">
        <v>50637.712274799997</v>
      </c>
      <c r="F42" s="6">
        <v>9.4327681560485002E-2</v>
      </c>
      <c r="G42" s="6">
        <v>99.9056723184395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408.94000829999999</v>
      </c>
      <c r="E43" s="6">
        <v>46596.800417999999</v>
      </c>
      <c r="F43" s="6">
        <v>0.86997886766867205</v>
      </c>
      <c r="G43" s="6">
        <v>99.130021132331294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1366.4653447000001</v>
      </c>
      <c r="E44" s="6">
        <v>59618.554932500003</v>
      </c>
      <c r="F44" s="6">
        <v>2.2406573589529</v>
      </c>
      <c r="G44" s="6">
        <v>97.759342641047098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1266.3542167999999</v>
      </c>
      <c r="E45" s="6">
        <v>48688.477608200003</v>
      </c>
      <c r="F45" s="6">
        <v>2.5349984586801302</v>
      </c>
      <c r="G45" s="6">
        <v>97.465001541319893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414.17199620000002</v>
      </c>
      <c r="E46" s="6">
        <v>26053.470523700002</v>
      </c>
      <c r="F46" s="6">
        <v>1.56482390106561</v>
      </c>
      <c r="G46" s="6">
        <v>98.435176098934406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2163.3946411000002</v>
      </c>
      <c r="E47" s="6">
        <v>79131.954151800004</v>
      </c>
      <c r="F47" s="6">
        <v>2.6611542643248298</v>
      </c>
      <c r="G47" s="6">
        <v>97.338845735675207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392.327673</v>
      </c>
      <c r="E48" s="6">
        <v>59247.261543200002</v>
      </c>
      <c r="F48" s="6">
        <v>0.65783094443821399</v>
      </c>
      <c r="G48" s="6">
        <v>99.342169055561797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526.02975289999995</v>
      </c>
      <c r="E49" s="6">
        <v>39128.2247346</v>
      </c>
      <c r="F49" s="6">
        <v>1.32654051803147</v>
      </c>
      <c r="G49" s="6">
        <v>98.673459481968493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464.47378190000001</v>
      </c>
      <c r="E50" s="6">
        <v>26342.256935500001</v>
      </c>
      <c r="F50" s="6">
        <v>1.7326759715555899</v>
      </c>
      <c r="G50" s="6">
        <v>98.267324028444406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711.66105419999997</v>
      </c>
      <c r="E51" s="6">
        <v>13653.659832200001</v>
      </c>
      <c r="F51" s="6">
        <v>4.9540212838109801</v>
      </c>
      <c r="G51" s="6">
        <v>95.045978716188998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642.64471709999998</v>
      </c>
      <c r="E52" s="6">
        <v>22174.421230399999</v>
      </c>
      <c r="F52" s="6">
        <v>2.81650900505204</v>
      </c>
      <c r="G52" s="6">
        <v>97.183490994948002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474.8272485</v>
      </c>
      <c r="E53" s="6">
        <v>25512.0293485</v>
      </c>
      <c r="F53" s="6">
        <v>1.8271823170595201</v>
      </c>
      <c r="G53" s="6">
        <v>98.172817682940504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444.19545169999998</v>
      </c>
      <c r="E54" s="6">
        <v>26515.859139600001</v>
      </c>
      <c r="F54" s="6">
        <v>1.64760590597373</v>
      </c>
      <c r="G54" s="6">
        <v>98.352394094026295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1541.0612854000001</v>
      </c>
      <c r="E55" s="6">
        <v>47368.044046199997</v>
      </c>
      <c r="F55" s="6">
        <v>3.1508678700044102</v>
      </c>
      <c r="G55" s="6">
        <v>96.849132129995596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564.27090050000004</v>
      </c>
      <c r="E56" s="6">
        <v>56464.503366199999</v>
      </c>
      <c r="F56" s="6">
        <v>0.98944946258381505</v>
      </c>
      <c r="G56" s="6">
        <v>99.010550537416194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318.9714171</v>
      </c>
      <c r="E57" s="6">
        <v>17442.035578999999</v>
      </c>
      <c r="F57" s="6">
        <v>1.79590840299787</v>
      </c>
      <c r="G57" s="6">
        <v>98.204091597002105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571.87129960000004</v>
      </c>
      <c r="E58" s="6">
        <v>34224.608956600001</v>
      </c>
      <c r="F58" s="6">
        <v>1.64347455659141</v>
      </c>
      <c r="G58" s="6">
        <v>98.3565254434086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520.75692530000003</v>
      </c>
      <c r="E59" s="6">
        <v>15047.2023393</v>
      </c>
      <c r="F59" s="6">
        <v>3.3450558062812399</v>
      </c>
      <c r="G59" s="6">
        <v>96.654944193718805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219.86353819999999</v>
      </c>
      <c r="E60" s="6">
        <v>15999.6064092</v>
      </c>
      <c r="F60" s="6">
        <v>1.3555531648877599</v>
      </c>
      <c r="G60" s="6">
        <v>98.644446835112205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2160</v>
      </c>
    </row>
    <row r="9" spans="1:11" x14ac:dyDescent="0.25">
      <c r="A9" t="s">
        <v>2161</v>
      </c>
    </row>
    <row r="10" spans="1:11" x14ac:dyDescent="0.25">
      <c r="A10" t="s">
        <v>4</v>
      </c>
    </row>
    <row r="11" spans="1:11" x14ac:dyDescent="0.25">
      <c r="A11" t="s">
        <v>2162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2163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2164</v>
      </c>
      <c r="E16" s="5" t="s">
        <v>2165</v>
      </c>
      <c r="F16" s="5" t="s">
        <v>2166</v>
      </c>
      <c r="G16" s="5" t="s">
        <v>2167</v>
      </c>
      <c r="H16" s="5" t="s">
        <v>2168</v>
      </c>
      <c r="I16" s="5" t="s">
        <v>2169</v>
      </c>
      <c r="J16" s="5" t="s">
        <v>2170</v>
      </c>
      <c r="K16" s="5" t="s">
        <v>2171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190032.38839010001</v>
      </c>
      <c r="E17" s="6">
        <v>28250.025753900001</v>
      </c>
      <c r="F17" s="6">
        <v>15355.7484577</v>
      </c>
      <c r="G17" s="6">
        <v>1525.5826858</v>
      </c>
      <c r="H17" s="6">
        <v>80.808539665744604</v>
      </c>
      <c r="I17" s="6">
        <v>12.0129170928805</v>
      </c>
      <c r="J17" s="6">
        <v>6.5298111487919996</v>
      </c>
      <c r="K17" s="6">
        <v>0.64873209258293396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2172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2164</v>
      </c>
      <c r="E27" s="5" t="s">
        <v>2165</v>
      </c>
      <c r="F27" s="5" t="s">
        <v>2166</v>
      </c>
      <c r="G27" s="5" t="s">
        <v>2167</v>
      </c>
      <c r="H27" s="5" t="s">
        <v>2168</v>
      </c>
      <c r="I27" s="5" t="s">
        <v>2169</v>
      </c>
      <c r="J27" s="5" t="s">
        <v>2170</v>
      </c>
      <c r="K27" s="5" t="s">
        <v>2171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117.301106</v>
      </c>
      <c r="E28" s="6">
        <v>23.460221199999999</v>
      </c>
      <c r="F28" s="6">
        <v>0</v>
      </c>
      <c r="G28" s="6">
        <v>0</v>
      </c>
      <c r="H28" s="6">
        <v>83.3333333333333</v>
      </c>
      <c r="I28" s="6">
        <v>16.6666666666667</v>
      </c>
      <c r="J28" s="6">
        <v>0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637.76101940000001</v>
      </c>
      <c r="E29" s="6">
        <v>67.888724400000001</v>
      </c>
      <c r="F29" s="6">
        <v>2.2156956999999999</v>
      </c>
      <c r="G29" s="6">
        <v>0</v>
      </c>
      <c r="H29" s="6">
        <v>90.096363491129296</v>
      </c>
      <c r="I29" s="6">
        <v>9.5906256488455099</v>
      </c>
      <c r="J29" s="6">
        <v>0.31301086002518402</v>
      </c>
      <c r="K29" s="6">
        <v>0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13208.8896596</v>
      </c>
      <c r="E30" s="6">
        <v>1468.3324392</v>
      </c>
      <c r="F30" s="6">
        <v>278.63488150000001</v>
      </c>
      <c r="G30" s="6">
        <v>60.193127400000002</v>
      </c>
      <c r="H30" s="6">
        <v>87.9651410648043</v>
      </c>
      <c r="I30" s="6">
        <v>9.7784199484461105</v>
      </c>
      <c r="J30" s="6">
        <v>1.8555803923238099</v>
      </c>
      <c r="K30" s="6">
        <v>0.40085859442580002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4879.6625451999998</v>
      </c>
      <c r="E31" s="6">
        <v>713.12413100000003</v>
      </c>
      <c r="F31" s="6">
        <v>264.4053189</v>
      </c>
      <c r="G31" s="6">
        <v>26.2952242</v>
      </c>
      <c r="H31" s="6">
        <v>82.938270507207207</v>
      </c>
      <c r="I31" s="6">
        <v>12.120773011296601</v>
      </c>
      <c r="J31" s="6">
        <v>4.4940238509000796</v>
      </c>
      <c r="K31" s="6">
        <v>0.44693263059605198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6553.2539741000001</v>
      </c>
      <c r="E32" s="6">
        <v>1202.8380675000001</v>
      </c>
      <c r="F32" s="6">
        <v>192.95877110000001</v>
      </c>
      <c r="G32" s="6">
        <v>18.441559399999999</v>
      </c>
      <c r="H32" s="6">
        <v>82.2498932919938</v>
      </c>
      <c r="I32" s="6">
        <v>15.096821073993301</v>
      </c>
      <c r="J32" s="6">
        <v>2.4218256144893102</v>
      </c>
      <c r="K32" s="6">
        <v>0.23146001952355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1118.6953490999999</v>
      </c>
      <c r="E33" s="6">
        <v>149.21379490000001</v>
      </c>
      <c r="F33" s="6">
        <v>33.062105899999999</v>
      </c>
      <c r="G33" s="6">
        <v>11.393886</v>
      </c>
      <c r="H33" s="6">
        <v>85.242690353307495</v>
      </c>
      <c r="I33" s="6">
        <v>11.369838379443999</v>
      </c>
      <c r="J33" s="6">
        <v>2.51927645710632</v>
      </c>
      <c r="K33" s="6">
        <v>0.86819481014224298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192.78769750000001</v>
      </c>
      <c r="E34" s="6">
        <v>50.688420999999998</v>
      </c>
      <c r="F34" s="6">
        <v>24.3485087</v>
      </c>
      <c r="G34" s="6">
        <v>1.4442406000000001</v>
      </c>
      <c r="H34" s="6">
        <v>71.596727492163495</v>
      </c>
      <c r="I34" s="6">
        <v>18.824463969465999</v>
      </c>
      <c r="J34" s="6">
        <v>9.0424522147450404</v>
      </c>
      <c r="K34" s="6">
        <v>0.53635632362546704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5320.2909665999996</v>
      </c>
      <c r="E35" s="6">
        <v>528.85730090000004</v>
      </c>
      <c r="F35" s="6">
        <v>906.83581900000001</v>
      </c>
      <c r="G35" s="6">
        <v>38.2351198</v>
      </c>
      <c r="H35" s="6">
        <v>78.306142399213599</v>
      </c>
      <c r="I35" s="6">
        <v>7.7839304979976598</v>
      </c>
      <c r="J35" s="6">
        <v>13.347167517926501</v>
      </c>
      <c r="K35" s="6">
        <v>0.56275958486217403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3323.1401639999999</v>
      </c>
      <c r="E36" s="6">
        <v>438.30619569999999</v>
      </c>
      <c r="F36" s="6">
        <v>0</v>
      </c>
      <c r="G36" s="6">
        <v>0</v>
      </c>
      <c r="H36" s="6">
        <v>88.347402733267799</v>
      </c>
      <c r="I36" s="6">
        <v>11.652597266732201</v>
      </c>
      <c r="J36" s="6">
        <v>0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3696.6201891999999</v>
      </c>
      <c r="E37" s="6">
        <v>986.2595622</v>
      </c>
      <c r="F37" s="6">
        <v>0</v>
      </c>
      <c r="G37" s="6">
        <v>0</v>
      </c>
      <c r="H37" s="6">
        <v>78.939037204507599</v>
      </c>
      <c r="I37" s="6">
        <v>21.060962795492401</v>
      </c>
      <c r="J37" s="6">
        <v>0</v>
      </c>
      <c r="K37" s="6">
        <v>0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9280.9960546999991</v>
      </c>
      <c r="E38" s="6">
        <v>1418.8061519</v>
      </c>
      <c r="F38" s="6">
        <v>201.30462180000001</v>
      </c>
      <c r="G38" s="6">
        <v>33.748872400000003</v>
      </c>
      <c r="H38" s="6">
        <v>84.875340915756198</v>
      </c>
      <c r="I38" s="6">
        <v>12.975078873662699</v>
      </c>
      <c r="J38" s="6">
        <v>1.84094447433149</v>
      </c>
      <c r="K38" s="6">
        <v>0.30863573624964202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6066.1395807999997</v>
      </c>
      <c r="E39" s="6">
        <v>505.50537509999998</v>
      </c>
      <c r="F39" s="6">
        <v>200.3351854</v>
      </c>
      <c r="G39" s="6">
        <v>94.519939899999997</v>
      </c>
      <c r="H39" s="6">
        <v>88.343981782053305</v>
      </c>
      <c r="I39" s="6">
        <v>7.3619073636078198</v>
      </c>
      <c r="J39" s="6">
        <v>2.9175734803892901</v>
      </c>
      <c r="K39" s="6">
        <v>1.37653737394963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5131.0344359000001</v>
      </c>
      <c r="E40" s="6">
        <v>961.78391999999997</v>
      </c>
      <c r="F40" s="6">
        <v>127.6195403</v>
      </c>
      <c r="G40" s="6">
        <v>140.88488380000001</v>
      </c>
      <c r="H40" s="6">
        <v>80.659866089989507</v>
      </c>
      <c r="I40" s="6">
        <v>15.119244114193499</v>
      </c>
      <c r="J40" s="6">
        <v>2.00617929184848</v>
      </c>
      <c r="K40" s="6">
        <v>2.21471050396848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7239.0456396999998</v>
      </c>
      <c r="E41" s="6">
        <v>771.33482309999999</v>
      </c>
      <c r="F41" s="6">
        <v>0</v>
      </c>
      <c r="G41" s="6">
        <v>122.8334512</v>
      </c>
      <c r="H41" s="6">
        <v>89.005966352848105</v>
      </c>
      <c r="I41" s="6">
        <v>9.4837641214904291</v>
      </c>
      <c r="J41" s="6">
        <v>0</v>
      </c>
      <c r="K41" s="6">
        <v>1.51026952566146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7169.2648797000002</v>
      </c>
      <c r="E42" s="6">
        <v>519.73927790000005</v>
      </c>
      <c r="F42" s="6">
        <v>208.55260089999999</v>
      </c>
      <c r="G42" s="6">
        <v>0</v>
      </c>
      <c r="H42" s="6">
        <v>90.778263441840394</v>
      </c>
      <c r="I42" s="6">
        <v>6.5810135183974996</v>
      </c>
      <c r="J42" s="6">
        <v>2.6407230397621202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9301.1901078999999</v>
      </c>
      <c r="E43" s="6">
        <v>784.48632329999998</v>
      </c>
      <c r="F43" s="6">
        <v>192.75901390000001</v>
      </c>
      <c r="G43" s="6">
        <v>0</v>
      </c>
      <c r="H43" s="6">
        <v>90.492275381601203</v>
      </c>
      <c r="I43" s="6">
        <v>7.6323515139065803</v>
      </c>
      <c r="J43" s="6">
        <v>1.87537310449221</v>
      </c>
      <c r="K43" s="6">
        <v>0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7330.1042688999996</v>
      </c>
      <c r="E44" s="6">
        <v>643.83335050000005</v>
      </c>
      <c r="F44" s="6">
        <v>166.46307680000001</v>
      </c>
      <c r="G44" s="6">
        <v>99.957991100000001</v>
      </c>
      <c r="H44" s="6">
        <v>88.953703923072197</v>
      </c>
      <c r="I44" s="6">
        <v>7.8131714277471103</v>
      </c>
      <c r="J44" s="6">
        <v>2.02009503611235</v>
      </c>
      <c r="K44" s="6">
        <v>1.21302961306836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9468.2133606000007</v>
      </c>
      <c r="E45" s="6">
        <v>1970.1705638999999</v>
      </c>
      <c r="F45" s="6">
        <v>604.48851219999995</v>
      </c>
      <c r="G45" s="6">
        <v>52.889623700000001</v>
      </c>
      <c r="H45" s="6">
        <v>78.277113201471906</v>
      </c>
      <c r="I45" s="6">
        <v>16.288106148764999</v>
      </c>
      <c r="J45" s="6">
        <v>4.9975231753195501</v>
      </c>
      <c r="K45" s="6">
        <v>0.43725747444349899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4303.0104474999998</v>
      </c>
      <c r="E46" s="6">
        <v>1192.1343618000001</v>
      </c>
      <c r="F46" s="6">
        <v>383.62521279999999</v>
      </c>
      <c r="G46" s="6">
        <v>98.158689100000004</v>
      </c>
      <c r="H46" s="6">
        <v>71.993671924456905</v>
      </c>
      <c r="I46" s="6">
        <v>19.945601150739702</v>
      </c>
      <c r="J46" s="6">
        <v>6.4184338033200099</v>
      </c>
      <c r="K46" s="6">
        <v>1.6422931214833301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11159.013838999999</v>
      </c>
      <c r="E47" s="6">
        <v>2554.0492843000002</v>
      </c>
      <c r="F47" s="6">
        <v>552.62104529999999</v>
      </c>
      <c r="G47" s="6">
        <v>58.737700199999999</v>
      </c>
      <c r="H47" s="6">
        <v>77.902018952020896</v>
      </c>
      <c r="I47" s="6">
        <v>17.830033963625201</v>
      </c>
      <c r="J47" s="6">
        <v>3.8578942337886799</v>
      </c>
      <c r="K47" s="6">
        <v>0.41005285056520502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11233.017232800001</v>
      </c>
      <c r="E48" s="6">
        <v>1730.6571681</v>
      </c>
      <c r="F48" s="6">
        <v>240.06332639999999</v>
      </c>
      <c r="G48" s="6">
        <v>0</v>
      </c>
      <c r="H48" s="6">
        <v>85.074525598722403</v>
      </c>
      <c r="I48" s="6">
        <v>13.1073276661782</v>
      </c>
      <c r="J48" s="6">
        <v>1.81814673509946</v>
      </c>
      <c r="K48" s="6">
        <v>0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6601.5241280999999</v>
      </c>
      <c r="E49" s="6">
        <v>897.34385870000006</v>
      </c>
      <c r="F49" s="6">
        <v>378.11886370000002</v>
      </c>
      <c r="G49" s="6">
        <v>124.44711</v>
      </c>
      <c r="H49" s="6">
        <v>82.504263119450599</v>
      </c>
      <c r="I49" s="6">
        <v>11.2147880383671</v>
      </c>
      <c r="J49" s="6">
        <v>4.7256387488371097</v>
      </c>
      <c r="K49" s="6">
        <v>1.5553100933451101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6064.4282205999998</v>
      </c>
      <c r="E50" s="6">
        <v>780.53913069999999</v>
      </c>
      <c r="F50" s="6">
        <v>264.60791979999999</v>
      </c>
      <c r="G50" s="6">
        <v>168.65399410000001</v>
      </c>
      <c r="H50" s="6">
        <v>83.322852298653899</v>
      </c>
      <c r="I50" s="6">
        <v>10.724299857275099</v>
      </c>
      <c r="J50" s="6">
        <v>3.6356084723133399</v>
      </c>
      <c r="K50" s="6">
        <v>2.3172393717576201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1464.0864673000001</v>
      </c>
      <c r="E51" s="6">
        <v>412.3356253</v>
      </c>
      <c r="F51" s="6">
        <v>1254.6376359000001</v>
      </c>
      <c r="G51" s="6">
        <v>0</v>
      </c>
      <c r="H51" s="6">
        <v>46.760093842138303</v>
      </c>
      <c r="I51" s="6">
        <v>13.1692034344403</v>
      </c>
      <c r="J51" s="6">
        <v>40.070702723421398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4999.9324831000004</v>
      </c>
      <c r="E52" s="6">
        <v>540.05422050000004</v>
      </c>
      <c r="F52" s="6">
        <v>2648.5733955000001</v>
      </c>
      <c r="G52" s="6">
        <v>52.008450799999999</v>
      </c>
      <c r="H52" s="6">
        <v>60.6746057972016</v>
      </c>
      <c r="I52" s="6">
        <v>6.5536038833941097</v>
      </c>
      <c r="J52" s="6">
        <v>32.1406633469743</v>
      </c>
      <c r="K52" s="6">
        <v>0.63112697242996796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5188.3781343999999</v>
      </c>
      <c r="E53" s="6">
        <v>283.98163790000001</v>
      </c>
      <c r="F53" s="6">
        <v>450.57495770000003</v>
      </c>
      <c r="G53" s="6">
        <v>0</v>
      </c>
      <c r="H53" s="6">
        <v>87.598097411416205</v>
      </c>
      <c r="I53" s="6">
        <v>4.7946102877280898</v>
      </c>
      <c r="J53" s="6">
        <v>7.6072923008557298</v>
      </c>
      <c r="K53" s="6">
        <v>0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5328.8436017000004</v>
      </c>
      <c r="E54" s="6">
        <v>361.63304449999998</v>
      </c>
      <c r="F54" s="6">
        <v>1495.7344251</v>
      </c>
      <c r="G54" s="6">
        <v>116.9869946</v>
      </c>
      <c r="H54" s="6">
        <v>72.9658918410192</v>
      </c>
      <c r="I54" s="6">
        <v>4.9517080221133902</v>
      </c>
      <c r="J54" s="6">
        <v>20.480540327721101</v>
      </c>
      <c r="K54" s="6">
        <v>1.6018598091462699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8365.7536732000008</v>
      </c>
      <c r="E55" s="6">
        <v>1844.7058505</v>
      </c>
      <c r="F55" s="6">
        <v>996.10384450000004</v>
      </c>
      <c r="G55" s="6">
        <v>0</v>
      </c>
      <c r="H55" s="6">
        <v>74.650482920918094</v>
      </c>
      <c r="I55" s="6">
        <v>16.460941591911901</v>
      </c>
      <c r="J55" s="6">
        <v>8.8885754871700193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8882.1076094</v>
      </c>
      <c r="E56" s="6">
        <v>1892.2968900000001</v>
      </c>
      <c r="F56" s="6">
        <v>872.93257210000002</v>
      </c>
      <c r="G56" s="6">
        <v>26.757281200000001</v>
      </c>
      <c r="H56" s="6">
        <v>76.083911445736504</v>
      </c>
      <c r="I56" s="6">
        <v>16.209367791878002</v>
      </c>
      <c r="J56" s="6">
        <v>7.4775185614129196</v>
      </c>
      <c r="K56" s="6">
        <v>0.22920220097254501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2446.8829676</v>
      </c>
      <c r="E57" s="6">
        <v>476.41483820000002</v>
      </c>
      <c r="F57" s="6">
        <v>633.49221130000001</v>
      </c>
      <c r="G57" s="6">
        <v>11.6005304</v>
      </c>
      <c r="H57" s="6">
        <v>68.571052832607606</v>
      </c>
      <c r="I57" s="6">
        <v>13.350972430239599</v>
      </c>
      <c r="J57" s="6">
        <v>17.7528833480355</v>
      </c>
      <c r="K57" s="6">
        <v>0.32509138911735103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6832.7091025999998</v>
      </c>
      <c r="E58" s="6">
        <v>1261.1947679</v>
      </c>
      <c r="F58" s="6">
        <v>721.14371110000002</v>
      </c>
      <c r="G58" s="6">
        <v>87.687118400000003</v>
      </c>
      <c r="H58" s="6">
        <v>76.748429924571397</v>
      </c>
      <c r="I58" s="6">
        <v>14.166374831994</v>
      </c>
      <c r="J58" s="6">
        <v>8.1002493660739994</v>
      </c>
      <c r="K58" s="6">
        <v>0.98494587736058203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3299.6949089999998</v>
      </c>
      <c r="E59" s="6">
        <v>398.63055259999999</v>
      </c>
      <c r="F59" s="6">
        <v>716.15595080000003</v>
      </c>
      <c r="G59" s="6">
        <v>39.076458700000003</v>
      </c>
      <c r="H59" s="6">
        <v>74.091209870929504</v>
      </c>
      <c r="I59" s="6">
        <v>8.9508335613373493</v>
      </c>
      <c r="J59" s="6">
        <v>16.080535417475399</v>
      </c>
      <c r="K59" s="6">
        <v>0.87742115025774603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3828.6145749000002</v>
      </c>
      <c r="E60" s="6">
        <v>419.4258792</v>
      </c>
      <c r="F60" s="6">
        <v>343.37973360000001</v>
      </c>
      <c r="G60" s="6">
        <v>40.6304388</v>
      </c>
      <c r="H60" s="6">
        <v>82.654851676198504</v>
      </c>
      <c r="I60" s="6">
        <v>9.0548638825418095</v>
      </c>
      <c r="J60" s="6">
        <v>7.4131256604908797</v>
      </c>
      <c r="K60" s="6">
        <v>0.87715878076877896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2173</v>
      </c>
    </row>
    <row r="9" spans="1:7" x14ac:dyDescent="0.25">
      <c r="A9" t="s">
        <v>2161</v>
      </c>
    </row>
    <row r="10" spans="1:7" x14ac:dyDescent="0.25">
      <c r="A10" t="s">
        <v>2174</v>
      </c>
    </row>
    <row r="11" spans="1:7" x14ac:dyDescent="0.25">
      <c r="A11" t="s">
        <v>2175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1355</v>
      </c>
      <c r="E16" s="5" t="s">
        <v>1356</v>
      </c>
      <c r="F16" s="5" t="s">
        <v>1358</v>
      </c>
      <c r="G16" s="5" t="s">
        <v>1359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5411.8832581999995</v>
      </c>
      <c r="E17" s="6">
        <v>38193.890953399998</v>
      </c>
      <c r="F17" s="6">
        <v>12.4109326254327</v>
      </c>
      <c r="G17" s="6">
        <v>87.589067374567307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2177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1355</v>
      </c>
      <c r="E27" s="5" t="s">
        <v>1356</v>
      </c>
      <c r="F27" s="5" t="s">
        <v>1358</v>
      </c>
      <c r="G27" s="5" t="s">
        <v>1359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16.241691599999999</v>
      </c>
      <c r="F28" s="6">
        <v>30.769230769230798</v>
      </c>
      <c r="G28" s="6">
        <v>69.230769230769198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8.9846293999999993</v>
      </c>
      <c r="E29" s="6">
        <v>61.119790700000003</v>
      </c>
      <c r="F29" s="6">
        <v>12.816066928710001</v>
      </c>
      <c r="G29" s="6">
        <v>87.183933071289999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409.51707979999998</v>
      </c>
      <c r="E30" s="6">
        <v>1337.4502408999999</v>
      </c>
      <c r="F30" s="6">
        <v>23.441599333175201</v>
      </c>
      <c r="G30" s="6">
        <v>76.558400666824795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184.1581865</v>
      </c>
      <c r="E31" s="6">
        <v>793.37126339999998</v>
      </c>
      <c r="F31" s="6">
        <v>18.8391445924048</v>
      </c>
      <c r="G31" s="6">
        <v>81.160855407595193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178.8125215</v>
      </c>
      <c r="E32" s="6">
        <v>1216.9843171</v>
      </c>
      <c r="F32" s="6">
        <v>12.8107842456035</v>
      </c>
      <c r="G32" s="6">
        <v>87.1892157543965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23.278046499999999</v>
      </c>
      <c r="E33" s="6">
        <v>158.9978543</v>
      </c>
      <c r="F33" s="6">
        <v>12.7707757294485</v>
      </c>
      <c r="G33" s="6">
        <v>87.229224270551498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40.069068399999999</v>
      </c>
      <c r="E34" s="6">
        <v>34.967861300000003</v>
      </c>
      <c r="F34" s="6">
        <v>53.399131014818202</v>
      </c>
      <c r="G34" s="6">
        <v>46.600868985181798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190.9128848</v>
      </c>
      <c r="E35" s="6">
        <v>1244.7802351</v>
      </c>
      <c r="F35" s="6">
        <v>13.2976108998347</v>
      </c>
      <c r="G35" s="6">
        <v>86.702389100165206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75.920062000000001</v>
      </c>
      <c r="E36" s="6">
        <v>362.38613370000002</v>
      </c>
      <c r="F36" s="6">
        <v>17.321238610088901</v>
      </c>
      <c r="G36" s="6">
        <v>82.678761389911102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986.2595622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261.99492070000002</v>
      </c>
      <c r="E38" s="6">
        <v>1358.115853</v>
      </c>
      <c r="F38" s="6">
        <v>16.171420186389899</v>
      </c>
      <c r="G38" s="6">
        <v>83.828579813610105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159.2139148</v>
      </c>
      <c r="E39" s="6">
        <v>546.62664570000004</v>
      </c>
      <c r="F39" s="6">
        <v>22.5566400841596</v>
      </c>
      <c r="G39" s="6">
        <v>77.443359915840404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154.0900379</v>
      </c>
      <c r="E40" s="6">
        <v>935.31342240000004</v>
      </c>
      <c r="F40" s="6">
        <v>14.144441753247801</v>
      </c>
      <c r="G40" s="6">
        <v>85.855558246752196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177.94973429999999</v>
      </c>
      <c r="E41" s="6">
        <v>593.38508879999995</v>
      </c>
      <c r="F41" s="6">
        <v>23.070361789815099</v>
      </c>
      <c r="G41" s="6">
        <v>76.929638210184905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179.0599684</v>
      </c>
      <c r="E42" s="6">
        <v>549.23191039999995</v>
      </c>
      <c r="F42" s="6">
        <v>24.586292063977901</v>
      </c>
      <c r="G42" s="6">
        <v>75.413707936022107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79.241072900000006</v>
      </c>
      <c r="E43" s="6">
        <v>898.00426430000005</v>
      </c>
      <c r="F43" s="6">
        <v>8.1086161154824499</v>
      </c>
      <c r="G43" s="6">
        <v>91.891383884517495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69.4943849</v>
      </c>
      <c r="E44" s="6">
        <v>740.8020424</v>
      </c>
      <c r="F44" s="6">
        <v>8.5764150696755799</v>
      </c>
      <c r="G44" s="6">
        <v>91.423584930324395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301.69279599999999</v>
      </c>
      <c r="E45" s="6">
        <v>2272.9662800999999</v>
      </c>
      <c r="F45" s="6">
        <v>11.717776493227699</v>
      </c>
      <c r="G45" s="6">
        <v>88.282223506772297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191.42172880000001</v>
      </c>
      <c r="E46" s="6">
        <v>1384.3378458</v>
      </c>
      <c r="F46" s="6">
        <v>12.1479019950484</v>
      </c>
      <c r="G46" s="6">
        <v>87.8520980049516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459.76171829999998</v>
      </c>
      <c r="E47" s="6">
        <v>2646.9086112999998</v>
      </c>
      <c r="F47" s="6">
        <v>14.7991794919288</v>
      </c>
      <c r="G47" s="6">
        <v>85.200820508071203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226.69440560000001</v>
      </c>
      <c r="E48" s="6">
        <v>1744.0260889000001</v>
      </c>
      <c r="F48" s="6">
        <v>11.503123158899101</v>
      </c>
      <c r="G48" s="6">
        <v>88.496876841100899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164.9017174</v>
      </c>
      <c r="E49" s="6">
        <v>1110.561005</v>
      </c>
      <c r="F49" s="6">
        <v>12.9287759260976</v>
      </c>
      <c r="G49" s="6">
        <v>87.0712240739024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255.4922392</v>
      </c>
      <c r="E50" s="6">
        <v>789.65481130000001</v>
      </c>
      <c r="F50" s="6">
        <v>24.4455781679499</v>
      </c>
      <c r="G50" s="6">
        <v>75.554421832050096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111.1413828</v>
      </c>
      <c r="E51" s="6">
        <v>1555.8318784000001</v>
      </c>
      <c r="F51" s="6">
        <v>6.66725648136629</v>
      </c>
      <c r="G51" s="6">
        <v>93.332743518633706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275.34325699999999</v>
      </c>
      <c r="E52" s="6">
        <v>2913.2843590000002</v>
      </c>
      <c r="F52" s="6">
        <v>8.6351650352136904</v>
      </c>
      <c r="G52" s="6">
        <v>91.364834964786297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0</v>
      </c>
      <c r="E53" s="6">
        <v>734.55659560000004</v>
      </c>
      <c r="F53" s="6">
        <v>0</v>
      </c>
      <c r="G53" s="6">
        <v>100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53.394203099999999</v>
      </c>
      <c r="E54" s="6">
        <v>1803.9732664999999</v>
      </c>
      <c r="F54" s="6">
        <v>2.8747247905391</v>
      </c>
      <c r="G54" s="6">
        <v>97.125275209460895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97.780284300000005</v>
      </c>
      <c r="E55" s="6">
        <v>2743.0294107</v>
      </c>
      <c r="F55" s="6">
        <v>3.4419864333784602</v>
      </c>
      <c r="G55" s="6">
        <v>96.558013566621497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389.28395749999999</v>
      </c>
      <c r="E56" s="6">
        <v>2375.9455045999998</v>
      </c>
      <c r="F56" s="6">
        <v>14.0778175133562</v>
      </c>
      <c r="G56" s="6">
        <v>85.922182486643806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227.28366389999999</v>
      </c>
      <c r="E57" s="6">
        <v>882.62338560000001</v>
      </c>
      <c r="F57" s="6">
        <v>20.477720544471602</v>
      </c>
      <c r="G57" s="6">
        <v>79.522279455528405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220.19463759999999</v>
      </c>
      <c r="E58" s="6">
        <v>1762.1438413999999</v>
      </c>
      <c r="F58" s="6">
        <v>11.107822399284601</v>
      </c>
      <c r="G58" s="6">
        <v>88.892177600715399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98.875255800000005</v>
      </c>
      <c r="E59" s="6">
        <v>1015.9112476</v>
      </c>
      <c r="F59" s="6">
        <v>8.86943423681927</v>
      </c>
      <c r="G59" s="6">
        <v>91.130565763180698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138.70696849999999</v>
      </c>
      <c r="E60" s="6">
        <v>624.09864430000005</v>
      </c>
      <c r="F60" s="6">
        <v>18.183789706378001</v>
      </c>
      <c r="G60" s="6">
        <v>81.816210293622007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1-000000000000}">
  <dimension ref="A1:D59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2178</v>
      </c>
    </row>
    <row r="9" spans="1:4" x14ac:dyDescent="0.25">
      <c r="A9" t="s">
        <v>2179</v>
      </c>
    </row>
    <row r="10" spans="1:4" x14ac:dyDescent="0.25">
      <c r="A10" t="s">
        <v>2180</v>
      </c>
    </row>
    <row r="11" spans="1:4" x14ac:dyDescent="0.25">
      <c r="A11" t="s">
        <v>2181</v>
      </c>
    </row>
    <row r="12" spans="1:4" x14ac:dyDescent="0.25">
      <c r="A12" s="3" t="s">
        <v>6</v>
      </c>
    </row>
    <row r="13" spans="1:4" x14ac:dyDescent="0.25">
      <c r="A13" s="3" t="s">
        <v>2182</v>
      </c>
    </row>
    <row r="15" spans="1:4" ht="17.25" x14ac:dyDescent="0.3">
      <c r="A15" s="4" t="s">
        <v>2183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912977.845691517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2184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33</v>
      </c>
      <c r="B28" s="6" t="s">
        <v>34</v>
      </c>
      <c r="C28" s="6" t="s">
        <v>22</v>
      </c>
      <c r="D28" s="6">
        <v>411741.822792614</v>
      </c>
    </row>
    <row r="29" spans="1:4" x14ac:dyDescent="0.25">
      <c r="A29" s="6" t="s">
        <v>35</v>
      </c>
      <c r="B29" s="6" t="s">
        <v>36</v>
      </c>
      <c r="C29" s="6" t="s">
        <v>22</v>
      </c>
      <c r="D29" s="6">
        <v>300000</v>
      </c>
    </row>
    <row r="30" spans="1:4" x14ac:dyDescent="0.25">
      <c r="A30" s="6" t="s">
        <v>37</v>
      </c>
      <c r="B30" s="6" t="s">
        <v>38</v>
      </c>
      <c r="C30" s="6" t="s">
        <v>22</v>
      </c>
      <c r="D30" s="6">
        <v>507320.42205638398</v>
      </c>
    </row>
    <row r="31" spans="1:4" x14ac:dyDescent="0.25">
      <c r="A31" s="6" t="s">
        <v>39</v>
      </c>
      <c r="B31" s="6" t="s">
        <v>40</v>
      </c>
      <c r="C31" s="6" t="s">
        <v>22</v>
      </c>
      <c r="D31" s="6">
        <v>76375.830423311301</v>
      </c>
    </row>
    <row r="32" spans="1:4" x14ac:dyDescent="0.25">
      <c r="A32" s="6" t="s">
        <v>41</v>
      </c>
      <c r="B32" s="6" t="s">
        <v>42</v>
      </c>
      <c r="C32" s="6" t="s">
        <v>22</v>
      </c>
      <c r="D32" s="6">
        <v>424835.82453232602</v>
      </c>
    </row>
    <row r="33" spans="1:4" x14ac:dyDescent="0.25">
      <c r="A33" s="6" t="s">
        <v>43</v>
      </c>
      <c r="B33" s="6" t="s">
        <v>44</v>
      </c>
      <c r="C33" s="6" t="s">
        <v>22</v>
      </c>
      <c r="D33" s="6">
        <v>1078140.50006697</v>
      </c>
    </row>
    <row r="34" spans="1:4" x14ac:dyDescent="0.25">
      <c r="A34" s="6" t="s">
        <v>49</v>
      </c>
      <c r="B34" s="6" t="s">
        <v>50</v>
      </c>
      <c r="C34" s="6" t="s">
        <v>22</v>
      </c>
      <c r="D34" s="6">
        <v>279797.24781624298</v>
      </c>
    </row>
    <row r="35" spans="1:4" x14ac:dyDescent="0.25">
      <c r="A35" s="6" t="s">
        <v>51</v>
      </c>
      <c r="B35" s="6" t="s">
        <v>52</v>
      </c>
      <c r="C35" s="6" t="s">
        <v>22</v>
      </c>
      <c r="D35" s="6">
        <v>727189.50688426301</v>
      </c>
    </row>
    <row r="36" spans="1:4" x14ac:dyDescent="0.25">
      <c r="A36" s="6" t="s">
        <v>57</v>
      </c>
      <c r="B36" s="6" t="s">
        <v>58</v>
      </c>
      <c r="C36" s="6" t="s">
        <v>22</v>
      </c>
      <c r="D36" s="6">
        <v>427871.06765830802</v>
      </c>
    </row>
    <row r="37" spans="1:4" x14ac:dyDescent="0.25">
      <c r="A37" s="6" t="s">
        <v>59</v>
      </c>
      <c r="B37" s="6" t="s">
        <v>60</v>
      </c>
      <c r="C37" s="6" t="s">
        <v>22</v>
      </c>
      <c r="D37" s="6">
        <v>563343.49954532902</v>
      </c>
    </row>
    <row r="38" spans="1:4" x14ac:dyDescent="0.25">
      <c r="A38" s="6" t="s">
        <v>61</v>
      </c>
      <c r="B38" s="6" t="s">
        <v>62</v>
      </c>
      <c r="C38" s="6" t="s">
        <v>22</v>
      </c>
      <c r="D38" s="6">
        <v>837638.89799324004</v>
      </c>
    </row>
    <row r="39" spans="1:4" x14ac:dyDescent="0.25">
      <c r="A39" s="6" t="s">
        <v>63</v>
      </c>
      <c r="B39" s="6" t="s">
        <v>64</v>
      </c>
      <c r="C39" s="6" t="s">
        <v>22</v>
      </c>
      <c r="D39" s="6">
        <v>586899.25038850098</v>
      </c>
    </row>
    <row r="40" spans="1:4" x14ac:dyDescent="0.25">
      <c r="A40" s="6" t="s">
        <v>65</v>
      </c>
      <c r="B40" s="6" t="s">
        <v>66</v>
      </c>
      <c r="C40" s="6" t="s">
        <v>22</v>
      </c>
      <c r="D40" s="6">
        <v>596003.49425087799</v>
      </c>
    </row>
    <row r="41" spans="1:4" x14ac:dyDescent="0.25">
      <c r="A41" s="6" t="s">
        <v>67</v>
      </c>
      <c r="B41" s="6" t="s">
        <v>68</v>
      </c>
      <c r="C41" s="6" t="s">
        <v>22</v>
      </c>
      <c r="D41" s="6">
        <v>533381.29607045394</v>
      </c>
    </row>
    <row r="42" spans="1:4" x14ac:dyDescent="0.25">
      <c r="A42" s="6" t="s">
        <v>69</v>
      </c>
      <c r="B42" s="6" t="s">
        <v>70</v>
      </c>
      <c r="C42" s="6" t="s">
        <v>22</v>
      </c>
      <c r="D42" s="6">
        <v>791021.51980051899</v>
      </c>
    </row>
    <row r="43" spans="1:4" x14ac:dyDescent="0.25">
      <c r="A43" s="6" t="s">
        <v>71</v>
      </c>
      <c r="B43" s="6" t="s">
        <v>72</v>
      </c>
      <c r="C43" s="6" t="s">
        <v>22</v>
      </c>
      <c r="D43" s="6">
        <v>670698.28299464297</v>
      </c>
    </row>
    <row r="44" spans="1:4" x14ac:dyDescent="0.25">
      <c r="A44" s="6" t="s">
        <v>73</v>
      </c>
      <c r="B44" s="6" t="s">
        <v>74</v>
      </c>
      <c r="C44" s="6" t="s">
        <v>22</v>
      </c>
      <c r="D44" s="6">
        <v>608122.73993775598</v>
      </c>
    </row>
    <row r="45" spans="1:4" x14ac:dyDescent="0.25">
      <c r="A45" s="6" t="s">
        <v>75</v>
      </c>
      <c r="B45" s="6" t="s">
        <v>76</v>
      </c>
      <c r="C45" s="6" t="s">
        <v>22</v>
      </c>
      <c r="D45" s="6">
        <v>1255076.21738235</v>
      </c>
    </row>
    <row r="46" spans="1:4" x14ac:dyDescent="0.25">
      <c r="A46" s="6" t="s">
        <v>77</v>
      </c>
      <c r="B46" s="6" t="s">
        <v>78</v>
      </c>
      <c r="C46" s="6" t="s">
        <v>22</v>
      </c>
      <c r="D46" s="6">
        <v>1325077.55798693</v>
      </c>
    </row>
    <row r="47" spans="1:4" x14ac:dyDescent="0.25">
      <c r="A47" s="6" t="s">
        <v>79</v>
      </c>
      <c r="B47" s="6" t="s">
        <v>80</v>
      </c>
      <c r="C47" s="6" t="s">
        <v>22</v>
      </c>
      <c r="D47" s="6">
        <v>1042810.58659023</v>
      </c>
    </row>
    <row r="48" spans="1:4" x14ac:dyDescent="0.25">
      <c r="A48" s="6" t="s">
        <v>81</v>
      </c>
      <c r="B48" s="6" t="s">
        <v>82</v>
      </c>
      <c r="C48" s="6" t="s">
        <v>22</v>
      </c>
      <c r="D48" s="6">
        <v>1036847.3942703001</v>
      </c>
    </row>
    <row r="49" spans="1:4" x14ac:dyDescent="0.25">
      <c r="A49" s="6" t="s">
        <v>83</v>
      </c>
      <c r="B49" s="6" t="s">
        <v>84</v>
      </c>
      <c r="C49" s="6" t="s">
        <v>22</v>
      </c>
      <c r="D49" s="6">
        <v>472007.13712015998</v>
      </c>
    </row>
    <row r="50" spans="1:4" x14ac:dyDescent="0.25">
      <c r="A50" s="6" t="s">
        <v>85</v>
      </c>
      <c r="B50" s="6" t="s">
        <v>86</v>
      </c>
      <c r="C50" s="6" t="s">
        <v>22</v>
      </c>
      <c r="D50" s="6">
        <v>749236.05946023297</v>
      </c>
    </row>
    <row r="51" spans="1:4" x14ac:dyDescent="0.25">
      <c r="A51" s="6" t="s">
        <v>87</v>
      </c>
      <c r="B51" s="6" t="s">
        <v>88</v>
      </c>
      <c r="C51" s="6" t="s">
        <v>22</v>
      </c>
      <c r="D51" s="6">
        <v>976169.91433385701</v>
      </c>
    </row>
    <row r="52" spans="1:4" x14ac:dyDescent="0.25">
      <c r="A52" s="6" t="s">
        <v>89</v>
      </c>
      <c r="B52" s="6" t="s">
        <v>90</v>
      </c>
      <c r="C52" s="6" t="s">
        <v>22</v>
      </c>
      <c r="D52" s="6">
        <v>827734.272883903</v>
      </c>
    </row>
    <row r="53" spans="1:4" x14ac:dyDescent="0.25">
      <c r="A53" s="6" t="s">
        <v>91</v>
      </c>
      <c r="B53" s="6" t="s">
        <v>92</v>
      </c>
      <c r="C53" s="6" t="s">
        <v>22</v>
      </c>
      <c r="D53" s="6">
        <v>990470.22429831699</v>
      </c>
    </row>
    <row r="54" spans="1:4" x14ac:dyDescent="0.25">
      <c r="A54" s="6" t="s">
        <v>93</v>
      </c>
      <c r="B54" s="6" t="s">
        <v>94</v>
      </c>
      <c r="C54" s="6" t="s">
        <v>22</v>
      </c>
      <c r="D54" s="6">
        <v>848507.85218825296</v>
      </c>
    </row>
    <row r="55" spans="1:4" x14ac:dyDescent="0.25">
      <c r="A55" t="s">
        <v>23</v>
      </c>
    </row>
    <row r="56" spans="1:4" x14ac:dyDescent="0.25">
      <c r="A56" t="s">
        <v>24</v>
      </c>
    </row>
    <row r="57" spans="1:4" x14ac:dyDescent="0.25">
      <c r="A57" t="s">
        <v>25</v>
      </c>
    </row>
    <row r="58" spans="1:4" x14ac:dyDescent="0.25">
      <c r="A58" t="s">
        <v>26</v>
      </c>
    </row>
    <row r="59" spans="1:4" x14ac:dyDescent="0.25">
      <c r="A59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2185</v>
      </c>
    </row>
    <row r="9" spans="1:7" x14ac:dyDescent="0.25">
      <c r="A9" t="s">
        <v>2186</v>
      </c>
    </row>
    <row r="10" spans="1:7" x14ac:dyDescent="0.25">
      <c r="A10" t="s">
        <v>4</v>
      </c>
    </row>
    <row r="11" spans="1:7" x14ac:dyDescent="0.25">
      <c r="A11" t="s">
        <v>2187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276544.05030369997</v>
      </c>
      <c r="E17" s="6">
        <v>7580910.9496267997</v>
      </c>
      <c r="F17" s="6">
        <v>3.5195117287486299</v>
      </c>
      <c r="G17" s="6">
        <v>96.480488271251403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2189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126.324268</v>
      </c>
      <c r="E28" s="6">
        <v>3457.6756783999999</v>
      </c>
      <c r="F28" s="6">
        <v>3.5246727089627399</v>
      </c>
      <c r="G28" s="6">
        <v>96.475327291037303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628.70575069999995</v>
      </c>
      <c r="E29" s="6">
        <v>25469.166520300001</v>
      </c>
      <c r="F29" s="6">
        <v>2.4090306833121402</v>
      </c>
      <c r="G29" s="6">
        <v>97.590969316687904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21236.453916800001</v>
      </c>
      <c r="E30" s="6">
        <v>402517.08841600001</v>
      </c>
      <c r="F30" s="6">
        <v>5.0115106530771296</v>
      </c>
      <c r="G30" s="6">
        <v>94.988489346922904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7791.5725420999997</v>
      </c>
      <c r="E31" s="6">
        <v>218219.03317499999</v>
      </c>
      <c r="F31" s="6">
        <v>3.4474366888130898</v>
      </c>
      <c r="G31" s="6">
        <v>96.552563311186901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10948.744409299999</v>
      </c>
      <c r="E32" s="6">
        <v>260919.29750779999</v>
      </c>
      <c r="F32" s="6">
        <v>4.0272274490572801</v>
      </c>
      <c r="G32" s="6">
        <v>95.972772550942693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1190.2649646</v>
      </c>
      <c r="E33" s="6">
        <v>35256.885867700003</v>
      </c>
      <c r="F33" s="6">
        <v>3.26572842436059</v>
      </c>
      <c r="G33" s="6">
        <v>96.734271575639397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409.18979630000001</v>
      </c>
      <c r="E34" s="6">
        <v>12183.157302600001</v>
      </c>
      <c r="F34" s="6">
        <v>3.24951173189742</v>
      </c>
      <c r="G34" s="6">
        <v>96.7504882681026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10607.7939904</v>
      </c>
      <c r="E35" s="6">
        <v>260110.5759002</v>
      </c>
      <c r="F35" s="6">
        <v>3.9183872135040998</v>
      </c>
      <c r="G35" s="6">
        <v>96.081612786495896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8144.6333918</v>
      </c>
      <c r="E36" s="6">
        <v>173233.36660430001</v>
      </c>
      <c r="F36" s="6">
        <v>4.4904196716112903</v>
      </c>
      <c r="G36" s="6">
        <v>95.509580328388694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11126.8202114</v>
      </c>
      <c r="E37" s="6">
        <v>285975.17978469998</v>
      </c>
      <c r="F37" s="6">
        <v>3.7451179095213298</v>
      </c>
      <c r="G37" s="6">
        <v>96.254882090478702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9658.7674127999999</v>
      </c>
      <c r="E38" s="6">
        <v>386871.27206849999</v>
      </c>
      <c r="F38" s="6">
        <v>2.4358223718522298</v>
      </c>
      <c r="G38" s="6">
        <v>97.564177628147803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8196.6204003999992</v>
      </c>
      <c r="E39" s="6">
        <v>237649.46952459999</v>
      </c>
      <c r="F39" s="6">
        <v>3.33404546027172</v>
      </c>
      <c r="G39" s="6">
        <v>96.665954539728304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6752.3411951999997</v>
      </c>
      <c r="E40" s="6">
        <v>261155.5612423</v>
      </c>
      <c r="F40" s="6">
        <v>2.5203964249525099</v>
      </c>
      <c r="G40" s="6">
        <v>97.479603575047506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10529.1725611</v>
      </c>
      <c r="E41" s="6">
        <v>259885.9249941</v>
      </c>
      <c r="F41" s="6">
        <v>3.8937073618645401</v>
      </c>
      <c r="G41" s="6">
        <v>96.1062926381355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10609.656609899999</v>
      </c>
      <c r="E42" s="6">
        <v>250880.69287309999</v>
      </c>
      <c r="F42" s="6">
        <v>4.0573797965686502</v>
      </c>
      <c r="G42" s="6">
        <v>95.942620203431304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10377.941948600001</v>
      </c>
      <c r="E43" s="6">
        <v>278283.2543415</v>
      </c>
      <c r="F43" s="6">
        <v>3.59519813607726</v>
      </c>
      <c r="G43" s="6">
        <v>96.4048018639227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12835.444739099999</v>
      </c>
      <c r="E44" s="6">
        <v>339742.1088165</v>
      </c>
      <c r="F44" s="6">
        <v>3.6404599809771798</v>
      </c>
      <c r="G44" s="6">
        <v>96.359540019022802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11340.545794400001</v>
      </c>
      <c r="E45" s="6">
        <v>306211.08467040001</v>
      </c>
      <c r="F45" s="6">
        <v>3.57124470682164</v>
      </c>
      <c r="G45" s="6">
        <v>96.428755293178398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7735.3286780999997</v>
      </c>
      <c r="E46" s="6">
        <v>156370.11094899999</v>
      </c>
      <c r="F46" s="6">
        <v>4.7136333175043701</v>
      </c>
      <c r="G46" s="6">
        <v>95.286366682495597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16101.8112843</v>
      </c>
      <c r="E47" s="6">
        <v>420984.5036316</v>
      </c>
      <c r="F47" s="6">
        <v>3.6838973756014699</v>
      </c>
      <c r="G47" s="6">
        <v>96.316102624398496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14387.316814399999</v>
      </c>
      <c r="E48" s="6">
        <v>307596.88005119999</v>
      </c>
      <c r="F48" s="6">
        <v>4.4683301088858798</v>
      </c>
      <c r="G48" s="6">
        <v>95.531669891114106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9530.7569115000006</v>
      </c>
      <c r="E49" s="6">
        <v>213351.59685820001</v>
      </c>
      <c r="F49" s="6">
        <v>4.2761379491477998</v>
      </c>
      <c r="G49" s="6">
        <v>95.723862050852205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6968.8573727000003</v>
      </c>
      <c r="E50" s="6">
        <v>207278.16561980001</v>
      </c>
      <c r="F50" s="6">
        <v>3.2527207497972799</v>
      </c>
      <c r="G50" s="6">
        <v>96.747279250202695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3286.9971866000001</v>
      </c>
      <c r="E51" s="6">
        <v>142189.76492250001</v>
      </c>
      <c r="F51" s="6">
        <v>2.2594654561633201</v>
      </c>
      <c r="G51" s="6">
        <v>97.740534543836702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6939.7174821999997</v>
      </c>
      <c r="E52" s="6">
        <v>264104.00896960002</v>
      </c>
      <c r="F52" s="6">
        <v>2.56036823764452</v>
      </c>
      <c r="G52" s="6">
        <v>97.439631762355503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7418.8945874999999</v>
      </c>
      <c r="E53" s="6">
        <v>280212.56532910001</v>
      </c>
      <c r="F53" s="6">
        <v>2.5793056815312001</v>
      </c>
      <c r="G53" s="6">
        <v>97.420694318468804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9546.6956750000008</v>
      </c>
      <c r="E54" s="6">
        <v>206171.8959074</v>
      </c>
      <c r="F54" s="6">
        <v>4.4255321736389899</v>
      </c>
      <c r="G54" s="6">
        <v>95.574467826361001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11237.4414794</v>
      </c>
      <c r="E55" s="6">
        <v>277746.55851659999</v>
      </c>
      <c r="F55" s="6">
        <v>3.8886033412076602</v>
      </c>
      <c r="G55" s="6">
        <v>96.111396658792302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10045.847777999999</v>
      </c>
      <c r="E56" s="6">
        <v>367106.35666970001</v>
      </c>
      <c r="F56" s="6">
        <v>2.6636057431272602</v>
      </c>
      <c r="G56" s="6">
        <v>97.336394256872694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4036.1957149</v>
      </c>
      <c r="E57" s="6">
        <v>186332.4704243</v>
      </c>
      <c r="F57" s="6">
        <v>2.1201996088729702</v>
      </c>
      <c r="G57" s="6">
        <v>97.879800391127006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8663.7781493000002</v>
      </c>
      <c r="E58" s="6">
        <v>245326.2218453</v>
      </c>
      <c r="F58" s="6">
        <v>3.4110705734415498</v>
      </c>
      <c r="G58" s="6">
        <v>96.588929426558494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4315.2329848999998</v>
      </c>
      <c r="E59" s="6">
        <v>164084.76701320001</v>
      </c>
      <c r="F59" s="6">
        <v>2.5624898960502902</v>
      </c>
      <c r="G59" s="6">
        <v>97.437510103949705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3818.1843020000001</v>
      </c>
      <c r="E60" s="6">
        <v>144034.28763129999</v>
      </c>
      <c r="F60" s="6">
        <v>2.58242845187092</v>
      </c>
      <c r="G60" s="6">
        <v>97.417571548129104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2190</v>
      </c>
    </row>
    <row r="9" spans="1:4" x14ac:dyDescent="0.25">
      <c r="A9" t="s">
        <v>2186</v>
      </c>
    </row>
    <row r="10" spans="1:4" x14ac:dyDescent="0.25">
      <c r="A10" t="s">
        <v>2191</v>
      </c>
    </row>
    <row r="11" spans="1:4" x14ac:dyDescent="0.25">
      <c r="A11" t="s">
        <v>2192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2193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1.2922261412973799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2194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1.27142857142857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1.3098964268786699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1.2816846539886599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1.4998208048834201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1.41991630985511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1.2035114302313401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1.4968766350931599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1.23454449781468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1.3043478569453699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1.4767311365618401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1.3811255905511901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1.2436921522195299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1.23926926978283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1.2488693522586001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1.2840695798285999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1.22943506758787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1.1924368342435201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1.32674001359174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1.3084519567029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1.2184088142387399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1.2687467361342899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1.3755241594905701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1.3087527648117701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1.2254637219712901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1.33058244305829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1.2304527192205501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1.33701865141941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1.2017861474924501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1.2676930255094301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1.237698270963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1.29332883061016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1.18709199751788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1.3093794723793799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2195</v>
      </c>
    </row>
    <row r="9" spans="1:4" x14ac:dyDescent="0.25">
      <c r="A9" t="s">
        <v>2196</v>
      </c>
    </row>
    <row r="10" spans="1:4" x14ac:dyDescent="0.25">
      <c r="A10" t="s">
        <v>2197</v>
      </c>
    </row>
    <row r="11" spans="1:4" x14ac:dyDescent="0.25">
      <c r="A11" t="s">
        <v>2198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2199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304539.621532914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2200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468023.25581395399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215752.944748854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359867.66725522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256032.439827075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253515.486189911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191979.971476796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262353.88208842598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388442.96396302001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341926.48053461098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379202.00412921002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556492.70654787996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172263.57353393099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394836.52662384999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235272.822731586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326078.14261456201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194115.55299986899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219573.12159811999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327932.89895900502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280035.40150426503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179447.73059101301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240591.44611866001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295571.45237474598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235926.89686089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552819.68812515901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448659.35194065701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509394.83513519203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379743.54559373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192514.80869757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292294.01269641903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215395.068311282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267025.45792433899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507201.70080083498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208917.496485707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1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2201</v>
      </c>
    </row>
    <row r="9" spans="1:13" x14ac:dyDescent="0.25">
      <c r="A9" t="s">
        <v>2202</v>
      </c>
    </row>
    <row r="10" spans="1:13" x14ac:dyDescent="0.25">
      <c r="A10" t="s">
        <v>4</v>
      </c>
    </row>
    <row r="11" spans="1:13" x14ac:dyDescent="0.25">
      <c r="A11" t="s">
        <v>2203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2204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1889</v>
      </c>
      <c r="E16" s="5" t="s">
        <v>1890</v>
      </c>
      <c r="F16" s="5" t="s">
        <v>101</v>
      </c>
      <c r="G16" s="5" t="s">
        <v>1891</v>
      </c>
      <c r="H16" s="5" t="s">
        <v>1892</v>
      </c>
      <c r="I16" s="5" t="s">
        <v>1893</v>
      </c>
      <c r="J16" s="5" t="s">
        <v>1894</v>
      </c>
      <c r="K16" s="5" t="s">
        <v>104</v>
      </c>
      <c r="L16" s="5" t="s">
        <v>1895</v>
      </c>
      <c r="M16" s="5" t="s">
        <v>1896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66761.676917000004</v>
      </c>
      <c r="E17" s="6">
        <v>175210.58454770001</v>
      </c>
      <c r="F17" s="6">
        <v>26128.259266000001</v>
      </c>
      <c r="G17" s="6">
        <v>5574.0715018999999</v>
      </c>
      <c r="H17" s="6">
        <v>2869.4580710999999</v>
      </c>
      <c r="I17" s="6">
        <v>24.141425875437399</v>
      </c>
      <c r="J17" s="6">
        <v>63.357206331245997</v>
      </c>
      <c r="K17" s="6">
        <v>9.4481364677005395</v>
      </c>
      <c r="L17" s="6">
        <v>2.0156179443305899</v>
      </c>
      <c r="M17" s="6">
        <v>1.03761338128547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2205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1889</v>
      </c>
      <c r="E27" s="5" t="s">
        <v>1890</v>
      </c>
      <c r="F27" s="5" t="s">
        <v>101</v>
      </c>
      <c r="G27" s="5" t="s">
        <v>1891</v>
      </c>
      <c r="H27" s="5" t="s">
        <v>1892</v>
      </c>
      <c r="I27" s="5" t="s">
        <v>1893</v>
      </c>
      <c r="J27" s="5" t="s">
        <v>1894</v>
      </c>
      <c r="K27" s="5" t="s">
        <v>104</v>
      </c>
      <c r="L27" s="5" t="s">
        <v>1895</v>
      </c>
      <c r="M27" s="5" t="s">
        <v>1896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83.013090399999996</v>
      </c>
      <c r="F28" s="6">
        <v>23.460221199999999</v>
      </c>
      <c r="G28" s="6">
        <v>3.6092648000000001</v>
      </c>
      <c r="H28" s="6">
        <v>0</v>
      </c>
      <c r="I28" s="6">
        <v>12.8571428571429</v>
      </c>
      <c r="J28" s="6">
        <v>65.714285714285694</v>
      </c>
      <c r="K28" s="6">
        <v>18.571428571428601</v>
      </c>
      <c r="L28" s="6">
        <v>2.8571428571428599</v>
      </c>
      <c r="M28" s="6">
        <v>0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61.197316999999998</v>
      </c>
      <c r="E29" s="6">
        <v>531.98663309999995</v>
      </c>
      <c r="F29" s="6">
        <v>25.5758245</v>
      </c>
      <c r="G29" s="6">
        <v>3.2435773999999999</v>
      </c>
      <c r="H29" s="6">
        <v>6.7023986999999998</v>
      </c>
      <c r="I29" s="6">
        <v>9.7338567257994697</v>
      </c>
      <c r="J29" s="6">
        <v>84.616155094443897</v>
      </c>
      <c r="K29" s="6">
        <v>4.0680118595263197</v>
      </c>
      <c r="L29" s="6">
        <v>0.51591342951589103</v>
      </c>
      <c r="M29" s="6">
        <v>1.0660628907143901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4979.2537668000004</v>
      </c>
      <c r="E30" s="6">
        <v>12722.582715299999</v>
      </c>
      <c r="F30" s="6">
        <v>2779.6650841000001</v>
      </c>
      <c r="G30" s="6">
        <v>490.84774709999999</v>
      </c>
      <c r="H30" s="6">
        <v>264.1046035</v>
      </c>
      <c r="I30" s="6">
        <v>23.446728847987899</v>
      </c>
      <c r="J30" s="6">
        <v>59.909167345661501</v>
      </c>
      <c r="K30" s="6">
        <v>13.0891206930787</v>
      </c>
      <c r="L30" s="6">
        <v>2.31134514746689</v>
      </c>
      <c r="M30" s="6">
        <v>1.2436379658049601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836.54895599999998</v>
      </c>
      <c r="E31" s="6">
        <v>5798.9327624999996</v>
      </c>
      <c r="F31" s="6">
        <v>764.82964770000001</v>
      </c>
      <c r="G31" s="6">
        <v>275.25523770000001</v>
      </c>
      <c r="H31" s="6">
        <v>116.0059382</v>
      </c>
      <c r="I31" s="6">
        <v>10.7365868889739</v>
      </c>
      <c r="J31" s="6">
        <v>74.4257045823135</v>
      </c>
      <c r="K31" s="6">
        <v>9.8161140587142892</v>
      </c>
      <c r="L31" s="6">
        <v>3.5327302186140299</v>
      </c>
      <c r="M31" s="6">
        <v>1.48886425138428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1882.8459954</v>
      </c>
      <c r="E32" s="6">
        <v>7574.4012580999997</v>
      </c>
      <c r="F32" s="6">
        <v>1272.7442020999999</v>
      </c>
      <c r="G32" s="6">
        <v>189.57544239999999</v>
      </c>
      <c r="H32" s="6">
        <v>29.177511299999999</v>
      </c>
      <c r="I32" s="6">
        <v>17.196912495287499</v>
      </c>
      <c r="J32" s="6">
        <v>69.1805468731758</v>
      </c>
      <c r="K32" s="6">
        <v>11.6245676629269</v>
      </c>
      <c r="L32" s="6">
        <v>1.73148112069337</v>
      </c>
      <c r="M32" s="6">
        <v>0.26649184791651798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336.3205944</v>
      </c>
      <c r="E33" s="6">
        <v>676.75414909999995</v>
      </c>
      <c r="F33" s="6">
        <v>72.470764599999995</v>
      </c>
      <c r="G33" s="6">
        <v>92.204553200000007</v>
      </c>
      <c r="H33" s="6">
        <v>12.5149033</v>
      </c>
      <c r="I33" s="6">
        <v>28.255943374173299</v>
      </c>
      <c r="J33" s="6">
        <v>56.857436724387597</v>
      </c>
      <c r="K33" s="6">
        <v>6.0886245294428596</v>
      </c>
      <c r="L33" s="6">
        <v>7.7465569383524802</v>
      </c>
      <c r="M33" s="6">
        <v>1.0514384336436999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110.3701325</v>
      </c>
      <c r="E34" s="6">
        <v>196.7825832</v>
      </c>
      <c r="F34" s="6">
        <v>37.975102399999997</v>
      </c>
      <c r="G34" s="6">
        <v>44.386051600000002</v>
      </c>
      <c r="H34" s="6">
        <v>19.6759266</v>
      </c>
      <c r="I34" s="6">
        <v>26.972845730268801</v>
      </c>
      <c r="J34" s="6">
        <v>48.090784515977397</v>
      </c>
      <c r="K34" s="6">
        <v>9.2805594722499691</v>
      </c>
      <c r="L34" s="6">
        <v>10.8473016681623</v>
      </c>
      <c r="M34" s="6">
        <v>4.8085086133414903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4261.4419383000004</v>
      </c>
      <c r="E35" s="6">
        <v>5423.3948704000004</v>
      </c>
      <c r="F35" s="6">
        <v>735.51248969999995</v>
      </c>
      <c r="G35" s="6">
        <v>133.59418840000001</v>
      </c>
      <c r="H35" s="6">
        <v>53.850503600000003</v>
      </c>
      <c r="I35" s="6">
        <v>40.172744136590403</v>
      </c>
      <c r="J35" s="6">
        <v>51.1265101425249</v>
      </c>
      <c r="K35" s="6">
        <v>6.9336988479002803</v>
      </c>
      <c r="L35" s="6">
        <v>1.2593965203406301</v>
      </c>
      <c r="M35" s="6">
        <v>0.50765035264386205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1676.0510846</v>
      </c>
      <c r="E36" s="6">
        <v>5285.6111780000001</v>
      </c>
      <c r="F36" s="6">
        <v>1068.0216038000001</v>
      </c>
      <c r="G36" s="6">
        <v>114.9495254</v>
      </c>
      <c r="H36" s="6">
        <v>0</v>
      </c>
      <c r="I36" s="6">
        <v>20.578594566177099</v>
      </c>
      <c r="J36" s="6">
        <v>64.896858136322507</v>
      </c>
      <c r="K36" s="6">
        <v>13.113194325913801</v>
      </c>
      <c r="L36" s="6">
        <v>1.41135297158655</v>
      </c>
      <c r="M36" s="6">
        <v>0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1793.9070999999999</v>
      </c>
      <c r="E37" s="6">
        <v>8120.0368515999999</v>
      </c>
      <c r="F37" s="6">
        <v>508.90456419999998</v>
      </c>
      <c r="G37" s="6">
        <v>355.01852009999999</v>
      </c>
      <c r="H37" s="6">
        <v>348.95317549999999</v>
      </c>
      <c r="I37" s="6">
        <v>16.122369786851099</v>
      </c>
      <c r="J37" s="6">
        <v>72.977155173951701</v>
      </c>
      <c r="K37" s="6">
        <v>4.5736747294487703</v>
      </c>
      <c r="L37" s="6">
        <v>3.1906556712066299</v>
      </c>
      <c r="M37" s="6">
        <v>3.1361446385417402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2320.1145508999998</v>
      </c>
      <c r="E38" s="6">
        <v>5876.4419349999998</v>
      </c>
      <c r="F38" s="6">
        <v>1012.5414456</v>
      </c>
      <c r="G38" s="6">
        <v>333.22181649999999</v>
      </c>
      <c r="H38" s="6">
        <v>116.4476648</v>
      </c>
      <c r="I38" s="6">
        <v>24.020813958366301</v>
      </c>
      <c r="J38" s="6">
        <v>60.840495312190797</v>
      </c>
      <c r="K38" s="6">
        <v>10.4831331196376</v>
      </c>
      <c r="L38" s="6">
        <v>3.4499414082422901</v>
      </c>
      <c r="M38" s="6">
        <v>1.2056162015629599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2069.7024027000002</v>
      </c>
      <c r="E39" s="6">
        <v>5351.4124417000003</v>
      </c>
      <c r="F39" s="6">
        <v>531.25147890000005</v>
      </c>
      <c r="G39" s="6">
        <v>153.40368040000001</v>
      </c>
      <c r="H39" s="6">
        <v>90.850396700000005</v>
      </c>
      <c r="I39" s="6">
        <v>25.250680177881598</v>
      </c>
      <c r="J39" s="6">
        <v>65.288035559617299</v>
      </c>
      <c r="K39" s="6">
        <v>6.4813478354331799</v>
      </c>
      <c r="L39" s="6">
        <v>1.8715479417896901</v>
      </c>
      <c r="M39" s="6">
        <v>1.10838848527823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1521.2544158000001</v>
      </c>
      <c r="E40" s="6">
        <v>4503.2314034999999</v>
      </c>
      <c r="F40" s="6">
        <v>534.99210789999995</v>
      </c>
      <c r="G40" s="6">
        <v>125.04054619999999</v>
      </c>
      <c r="H40" s="6">
        <v>67.822721799999997</v>
      </c>
      <c r="I40" s="6">
        <v>22.5292883138282</v>
      </c>
      <c r="J40" s="6">
        <v>66.691407814243604</v>
      </c>
      <c r="K40" s="6">
        <v>7.9230609418894096</v>
      </c>
      <c r="L40" s="6">
        <v>1.85181024751662</v>
      </c>
      <c r="M40" s="6">
        <v>1.0044326825222201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1573.5886227000001</v>
      </c>
      <c r="E41" s="6">
        <v>7228.7936548999996</v>
      </c>
      <c r="F41" s="6">
        <v>1522.3631644</v>
      </c>
      <c r="G41" s="6">
        <v>140.18448860000001</v>
      </c>
      <c r="H41" s="6">
        <v>64.242630500000004</v>
      </c>
      <c r="I41" s="6">
        <v>14.9450359329623</v>
      </c>
      <c r="J41" s="6">
        <v>68.654907239404196</v>
      </c>
      <c r="K41" s="6">
        <v>14.4585261146196</v>
      </c>
      <c r="L41" s="6">
        <v>1.33139131101252</v>
      </c>
      <c r="M41" s="6">
        <v>0.61013940200148498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2554.5933151999998</v>
      </c>
      <c r="E42" s="6">
        <v>6082.9705798000005</v>
      </c>
      <c r="F42" s="6">
        <v>1511.9511861000001</v>
      </c>
      <c r="G42" s="6">
        <v>313.23398209999999</v>
      </c>
      <c r="H42" s="6">
        <v>146.90754670000001</v>
      </c>
      <c r="I42" s="6">
        <v>24.078001853672401</v>
      </c>
      <c r="J42" s="6">
        <v>57.334283318122701</v>
      </c>
      <c r="K42" s="6">
        <v>14.2507080265838</v>
      </c>
      <c r="L42" s="6">
        <v>2.9523479752183301</v>
      </c>
      <c r="M42" s="6">
        <v>1.38465882640272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2118.4792748999998</v>
      </c>
      <c r="E43" s="6">
        <v>7032.7242681999996</v>
      </c>
      <c r="F43" s="6">
        <v>908.47814010000002</v>
      </c>
      <c r="G43" s="6">
        <v>273.36070080000002</v>
      </c>
      <c r="H43" s="6">
        <v>44.899564599999998</v>
      </c>
      <c r="I43" s="6">
        <v>20.413288929466301</v>
      </c>
      <c r="J43" s="6">
        <v>67.766078313328094</v>
      </c>
      <c r="K43" s="6">
        <v>8.7539335313255897</v>
      </c>
      <c r="L43" s="6">
        <v>2.6340550193275698</v>
      </c>
      <c r="M43" s="6">
        <v>0.43264420655250502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3059.350602</v>
      </c>
      <c r="E44" s="6">
        <v>8695.6245906999993</v>
      </c>
      <c r="F44" s="6">
        <v>563.16200160000005</v>
      </c>
      <c r="G44" s="6">
        <v>255.39323490000001</v>
      </c>
      <c r="H44" s="6">
        <v>261.91430989999998</v>
      </c>
      <c r="I44" s="6">
        <v>23.835174115007099</v>
      </c>
      <c r="J44" s="6">
        <v>67.746967615472897</v>
      </c>
      <c r="K44" s="6">
        <v>4.3875534743604696</v>
      </c>
      <c r="L44" s="6">
        <v>1.98974979123246</v>
      </c>
      <c r="M44" s="6">
        <v>2.0405550039270799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2854.4821766</v>
      </c>
      <c r="E45" s="6">
        <v>7289.6376588000003</v>
      </c>
      <c r="F45" s="6">
        <v>900.54317449999996</v>
      </c>
      <c r="G45" s="6">
        <v>252.80541270000001</v>
      </c>
      <c r="H45" s="6">
        <v>43.077371800000002</v>
      </c>
      <c r="I45" s="6">
        <v>25.170589038223799</v>
      </c>
      <c r="J45" s="6">
        <v>64.279425267165294</v>
      </c>
      <c r="K45" s="6">
        <v>7.9409156386872599</v>
      </c>
      <c r="L45" s="6">
        <v>2.2292173347144901</v>
      </c>
      <c r="M45" s="6">
        <v>0.37985272120916602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1597.6327819999999</v>
      </c>
      <c r="E46" s="6">
        <v>5014.7624335</v>
      </c>
      <c r="F46" s="6">
        <v>789.53056770000001</v>
      </c>
      <c r="G46" s="6">
        <v>151.65248270000001</v>
      </c>
      <c r="H46" s="6">
        <v>181.7504122</v>
      </c>
      <c r="I46" s="6">
        <v>20.653715549581801</v>
      </c>
      <c r="J46" s="6">
        <v>64.829338767435004</v>
      </c>
      <c r="K46" s="6">
        <v>10.206813447181499</v>
      </c>
      <c r="L46" s="6">
        <v>1.9605176329398</v>
      </c>
      <c r="M46" s="6">
        <v>2.3496146028618701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2537.0324808999999</v>
      </c>
      <c r="E47" s="6">
        <v>11570.153203100001</v>
      </c>
      <c r="F47" s="6">
        <v>1446.7475789</v>
      </c>
      <c r="G47" s="6">
        <v>523.34130319999997</v>
      </c>
      <c r="H47" s="6">
        <v>24.536718199999999</v>
      </c>
      <c r="I47" s="6">
        <v>15.7561931145828</v>
      </c>
      <c r="J47" s="6">
        <v>71.856221631298297</v>
      </c>
      <c r="K47" s="6">
        <v>8.9849989753056203</v>
      </c>
      <c r="L47" s="6">
        <v>3.2502014460341</v>
      </c>
      <c r="M47" s="6">
        <v>0.15238483277918199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2899.2429108000001</v>
      </c>
      <c r="E48" s="6">
        <v>9350.1609401000005</v>
      </c>
      <c r="F48" s="6">
        <v>1650.9272218999999</v>
      </c>
      <c r="G48" s="6">
        <v>231.782858</v>
      </c>
      <c r="H48" s="6">
        <v>255.20288360000001</v>
      </c>
      <c r="I48" s="6">
        <v>20.151380192713901</v>
      </c>
      <c r="J48" s="6">
        <v>64.988913921333804</v>
      </c>
      <c r="K48" s="6">
        <v>11.4748791814164</v>
      </c>
      <c r="L48" s="6">
        <v>1.61102213143741</v>
      </c>
      <c r="M48" s="6">
        <v>1.7738045730985199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2120.7428092</v>
      </c>
      <c r="E49" s="6">
        <v>6206.9477634000004</v>
      </c>
      <c r="F49" s="6">
        <v>1052.8527214999999</v>
      </c>
      <c r="G49" s="6">
        <v>72.574737200000001</v>
      </c>
      <c r="H49" s="6">
        <v>77.638880200000003</v>
      </c>
      <c r="I49" s="6">
        <v>22.251567518641401</v>
      </c>
      <c r="J49" s="6">
        <v>65.125444086298899</v>
      </c>
      <c r="K49" s="6">
        <v>11.0468951341064</v>
      </c>
      <c r="L49" s="6">
        <v>0.76147925997808097</v>
      </c>
      <c r="M49" s="6">
        <v>0.81461400097529901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1584.0589742</v>
      </c>
      <c r="E50" s="6">
        <v>4277.9693460999997</v>
      </c>
      <c r="F50" s="6">
        <v>797.97039700000005</v>
      </c>
      <c r="G50" s="6">
        <v>163.08983019999999</v>
      </c>
      <c r="H50" s="6">
        <v>145.76882520000001</v>
      </c>
      <c r="I50" s="6">
        <v>22.730540883293699</v>
      </c>
      <c r="J50" s="6">
        <v>61.3869550962348</v>
      </c>
      <c r="K50" s="6">
        <v>11.4505198531684</v>
      </c>
      <c r="L50" s="6">
        <v>2.3402664379227001</v>
      </c>
      <c r="M50" s="6">
        <v>2.0917177293804099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1371.1058880999999</v>
      </c>
      <c r="E51" s="6">
        <v>1761.4501542</v>
      </c>
      <c r="F51" s="6">
        <v>128.1367084</v>
      </c>
      <c r="G51" s="6">
        <v>26.304435900000001</v>
      </c>
      <c r="H51" s="6">
        <v>0</v>
      </c>
      <c r="I51" s="6">
        <v>41.713022867483602</v>
      </c>
      <c r="J51" s="6">
        <v>53.588429019071</v>
      </c>
      <c r="K51" s="6">
        <v>3.89829078413486</v>
      </c>
      <c r="L51" s="6">
        <v>0.800257329310609</v>
      </c>
      <c r="M51" s="6">
        <v>0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3054.5653873000001</v>
      </c>
      <c r="E52" s="6">
        <v>3463.7945745000002</v>
      </c>
      <c r="F52" s="6">
        <v>421.3575204</v>
      </c>
      <c r="G52" s="6">
        <v>0</v>
      </c>
      <c r="H52" s="6">
        <v>0</v>
      </c>
      <c r="I52" s="6">
        <v>44.015702298181402</v>
      </c>
      <c r="J52" s="6">
        <v>49.9126165205492</v>
      </c>
      <c r="K52" s="6">
        <v>6.0716811812694003</v>
      </c>
      <c r="L52" s="6">
        <v>0</v>
      </c>
      <c r="M52" s="6">
        <v>0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2769.5034636999999</v>
      </c>
      <c r="E53" s="6">
        <v>3986.6185451000001</v>
      </c>
      <c r="F53" s="6">
        <v>421.54858719999999</v>
      </c>
      <c r="G53" s="6">
        <v>142.0835319</v>
      </c>
      <c r="H53" s="6">
        <v>99.1404596</v>
      </c>
      <c r="I53" s="6">
        <v>37.330405912038401</v>
      </c>
      <c r="J53" s="6">
        <v>53.736018190863703</v>
      </c>
      <c r="K53" s="6">
        <v>5.6820943097137597</v>
      </c>
      <c r="L53" s="6">
        <v>1.9151577128403301</v>
      </c>
      <c r="M53" s="6">
        <v>1.3363238745438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3839.1400162</v>
      </c>
      <c r="E54" s="6">
        <v>4880.1392304999999</v>
      </c>
      <c r="F54" s="6">
        <v>477.6982481</v>
      </c>
      <c r="G54" s="6">
        <v>93.312810099999993</v>
      </c>
      <c r="H54" s="6">
        <v>256.40537010000003</v>
      </c>
      <c r="I54" s="6">
        <v>40.214333282389902</v>
      </c>
      <c r="J54" s="6">
        <v>51.118621527652301</v>
      </c>
      <c r="K54" s="6">
        <v>5.0038072267344997</v>
      </c>
      <c r="L54" s="6">
        <v>0.97743568326325603</v>
      </c>
      <c r="M54" s="6">
        <v>2.6858022799600798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2970.2838032</v>
      </c>
      <c r="E55" s="6">
        <v>7418.9288149000004</v>
      </c>
      <c r="F55" s="6">
        <v>848.22886129999995</v>
      </c>
      <c r="G55" s="6">
        <v>0</v>
      </c>
      <c r="H55" s="6">
        <v>0</v>
      </c>
      <c r="I55" s="6">
        <v>26.4320291112973</v>
      </c>
      <c r="J55" s="6">
        <v>66.019732592156899</v>
      </c>
      <c r="K55" s="6">
        <v>7.5482382965458603</v>
      </c>
      <c r="L55" s="6">
        <v>0</v>
      </c>
      <c r="M55" s="6">
        <v>0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2300.4948601000001</v>
      </c>
      <c r="E56" s="6">
        <v>6025.7412833999997</v>
      </c>
      <c r="F56" s="6">
        <v>1497.7690286</v>
      </c>
      <c r="G56" s="6">
        <v>215.2799626</v>
      </c>
      <c r="H56" s="6">
        <v>6.5626433000000004</v>
      </c>
      <c r="I56" s="6">
        <v>22.8999573847614</v>
      </c>
      <c r="J56" s="6">
        <v>59.982406826789997</v>
      </c>
      <c r="K56" s="6">
        <v>14.9093343010836</v>
      </c>
      <c r="L56" s="6">
        <v>2.1429745637939499</v>
      </c>
      <c r="M56" s="6">
        <v>6.5326923571069104E-2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1450.7841748000001</v>
      </c>
      <c r="E57" s="6">
        <v>2215.7009251999998</v>
      </c>
      <c r="F57" s="6">
        <v>293.89249269999999</v>
      </c>
      <c r="G57" s="6">
        <v>75.818122200000005</v>
      </c>
      <c r="H57" s="6">
        <v>0</v>
      </c>
      <c r="I57" s="6">
        <v>35.944346540091999</v>
      </c>
      <c r="J57" s="6">
        <v>54.895775173154497</v>
      </c>
      <c r="K57" s="6">
        <v>7.2814232376063401</v>
      </c>
      <c r="L57" s="6">
        <v>1.8784550491471499</v>
      </c>
      <c r="M57" s="6">
        <v>0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1570.0109574000001</v>
      </c>
      <c r="E58" s="6">
        <v>6037.7351618000002</v>
      </c>
      <c r="F58" s="6">
        <v>705.26900999999998</v>
      </c>
      <c r="G58" s="6">
        <v>242.71145010000001</v>
      </c>
      <c r="H58" s="6">
        <v>108.05157</v>
      </c>
      <c r="I58" s="6">
        <v>18.1215507870184</v>
      </c>
      <c r="J58" s="6">
        <v>69.689401756990094</v>
      </c>
      <c r="K58" s="6">
        <v>8.1404324746817593</v>
      </c>
      <c r="L58" s="6">
        <v>2.80145042864019</v>
      </c>
      <c r="M58" s="6">
        <v>1.2471645526695501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1686.7640108999999</v>
      </c>
      <c r="E59" s="6">
        <v>2284.0120530999998</v>
      </c>
      <c r="F59" s="6">
        <v>256.46575419999999</v>
      </c>
      <c r="G59" s="6">
        <v>60.738025499999999</v>
      </c>
      <c r="H59" s="6">
        <v>27.253141200000002</v>
      </c>
      <c r="I59" s="6">
        <v>39.088596532385999</v>
      </c>
      <c r="J59" s="6">
        <v>52.929055304598599</v>
      </c>
      <c r="K59" s="6">
        <v>5.94326552233525</v>
      </c>
      <c r="L59" s="6">
        <v>1.40752598324439</v>
      </c>
      <c r="M59" s="6">
        <v>0.63155665743576395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984.57046079999998</v>
      </c>
      <c r="E60" s="6">
        <v>2242.1374944999998</v>
      </c>
      <c r="F60" s="6">
        <v>565.4223647</v>
      </c>
      <c r="G60" s="6">
        <v>26.053982000000001</v>
      </c>
      <c r="H60" s="6">
        <v>0</v>
      </c>
      <c r="I60" s="6">
        <v>25.786352436792399</v>
      </c>
      <c r="J60" s="6">
        <v>58.722610465019898</v>
      </c>
      <c r="K60" s="6">
        <v>14.8086713468448</v>
      </c>
      <c r="L60" s="6">
        <v>0.68236575134292698</v>
      </c>
      <c r="M60" s="6">
        <v>0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2206</v>
      </c>
    </row>
    <row r="9" spans="1:7" x14ac:dyDescent="0.25">
      <c r="A9" t="s">
        <v>2207</v>
      </c>
    </row>
    <row r="10" spans="1:7" x14ac:dyDescent="0.25">
      <c r="A10" t="s">
        <v>4</v>
      </c>
    </row>
    <row r="11" spans="1:7" x14ac:dyDescent="0.25">
      <c r="A11" t="s">
        <v>2208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240654.09879640001</v>
      </c>
      <c r="E17" s="6">
        <v>7616800.9011340998</v>
      </c>
      <c r="F17" s="6">
        <v>3.0627486736930498</v>
      </c>
      <c r="G17" s="6">
        <v>96.937251326306907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2210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99.254782000000006</v>
      </c>
      <c r="E28" s="6">
        <v>3484.7451643999998</v>
      </c>
      <c r="F28" s="6">
        <v>2.7693856998993001</v>
      </c>
      <c r="G28" s="6">
        <v>97.230614300100697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522.80432559999997</v>
      </c>
      <c r="E29" s="6">
        <v>25575.067945399998</v>
      </c>
      <c r="F29" s="6">
        <v>2.0032450161883202</v>
      </c>
      <c r="G29" s="6">
        <v>97.996754983811698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18431.4861624</v>
      </c>
      <c r="E30" s="6">
        <v>405322.0561704</v>
      </c>
      <c r="F30" s="6">
        <v>4.3495768934303296</v>
      </c>
      <c r="G30" s="6">
        <v>95.650423106569704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6197.5975351999996</v>
      </c>
      <c r="E31" s="6">
        <v>219813.00818189999</v>
      </c>
      <c r="F31" s="6">
        <v>2.74217110986269</v>
      </c>
      <c r="G31" s="6">
        <v>97.257828890137304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10128.1312748</v>
      </c>
      <c r="E32" s="6">
        <v>261739.9106423</v>
      </c>
      <c r="F32" s="6">
        <v>3.72538500788127</v>
      </c>
      <c r="G32" s="6">
        <v>96.2746149921187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1148.9488469</v>
      </c>
      <c r="E33" s="6">
        <v>35298.201985400003</v>
      </c>
      <c r="F33" s="6">
        <v>3.1523694463430698</v>
      </c>
      <c r="G33" s="6">
        <v>96.847630553656899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241.96442769999999</v>
      </c>
      <c r="E34" s="6">
        <v>12350.382671199999</v>
      </c>
      <c r="F34" s="6">
        <v>1.9215196801646</v>
      </c>
      <c r="G34" s="6">
        <v>98.078480319835407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9524.2334547999999</v>
      </c>
      <c r="E35" s="6">
        <v>261194.1364358</v>
      </c>
      <c r="F35" s="6">
        <v>3.51813342354597</v>
      </c>
      <c r="G35" s="6">
        <v>96.481866576453996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7468.0384535000003</v>
      </c>
      <c r="E36" s="6">
        <v>173909.96154260001</v>
      </c>
      <c r="F36" s="6">
        <v>4.1173893491275599</v>
      </c>
      <c r="G36" s="6">
        <v>95.882610650872493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9264.7286153999994</v>
      </c>
      <c r="E37" s="6">
        <v>287837.2713807</v>
      </c>
      <c r="F37" s="6">
        <v>3.1183662902039102</v>
      </c>
      <c r="G37" s="6">
        <v>96.881633709796105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10280.4657302</v>
      </c>
      <c r="E38" s="6">
        <v>386249.57375109999</v>
      </c>
      <c r="F38" s="6">
        <v>2.59260704274709</v>
      </c>
      <c r="G38" s="6">
        <v>97.407392957252895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6624.3310370999998</v>
      </c>
      <c r="E39" s="6">
        <v>239221.75888790001</v>
      </c>
      <c r="F39" s="6">
        <v>2.69450331267049</v>
      </c>
      <c r="G39" s="6">
        <v>97.305496687329494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6280.9964970000001</v>
      </c>
      <c r="E40" s="6">
        <v>261626.9059405</v>
      </c>
      <c r="F40" s="6">
        <v>2.3444610778008999</v>
      </c>
      <c r="G40" s="6">
        <v>97.655538922199099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8851.7946826999996</v>
      </c>
      <c r="E41" s="6">
        <v>261563.3028725</v>
      </c>
      <c r="F41" s="6">
        <v>3.2734099400249201</v>
      </c>
      <c r="G41" s="6">
        <v>96.726590059975095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10467.1926023</v>
      </c>
      <c r="E42" s="6">
        <v>251023.1568807</v>
      </c>
      <c r="F42" s="6">
        <v>4.0028982419408496</v>
      </c>
      <c r="G42" s="6">
        <v>95.997101758059102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10747.3892349</v>
      </c>
      <c r="E43" s="6">
        <v>277913.80705519998</v>
      </c>
      <c r="F43" s="6">
        <v>3.7231846098562702</v>
      </c>
      <c r="G43" s="6">
        <v>96.276815390143696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11496.252191699999</v>
      </c>
      <c r="E44" s="6">
        <v>341081.30136390001</v>
      </c>
      <c r="F44" s="6">
        <v>3.26063076783108</v>
      </c>
      <c r="G44" s="6">
        <v>96.739369232168897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11176.424870700001</v>
      </c>
      <c r="E45" s="6">
        <v>306375.2055941</v>
      </c>
      <c r="F45" s="6">
        <v>3.5195614818104</v>
      </c>
      <c r="G45" s="6">
        <v>96.480438518189601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7277.7583803999996</v>
      </c>
      <c r="E46" s="6">
        <v>156827.6812467</v>
      </c>
      <c r="F46" s="6">
        <v>4.4348063031532599</v>
      </c>
      <c r="G46" s="6">
        <v>95.565193696846706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15020.8462351</v>
      </c>
      <c r="E47" s="6">
        <v>422065.4686808</v>
      </c>
      <c r="F47" s="6">
        <v>3.4365858006765002</v>
      </c>
      <c r="G47" s="6">
        <v>96.563414199323503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11206.719586900001</v>
      </c>
      <c r="E48" s="6">
        <v>310777.47727869998</v>
      </c>
      <c r="F48" s="6">
        <v>3.4805185148815898</v>
      </c>
      <c r="G48" s="6">
        <v>96.519481485118405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7128.1988725000001</v>
      </c>
      <c r="E49" s="6">
        <v>215754.1548972</v>
      </c>
      <c r="F49" s="6">
        <v>3.1981889781482802</v>
      </c>
      <c r="G49" s="6">
        <v>96.801811021851705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5201.2045432000004</v>
      </c>
      <c r="E50" s="6">
        <v>209045.81844929999</v>
      </c>
      <c r="F50" s="6">
        <v>2.4276671248692598</v>
      </c>
      <c r="G50" s="6">
        <v>97.572332875130698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2723.232657</v>
      </c>
      <c r="E51" s="6">
        <v>142753.52945209999</v>
      </c>
      <c r="F51" s="6">
        <v>1.8719365330372999</v>
      </c>
      <c r="G51" s="6">
        <v>98.128063466962701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5041.4394853000003</v>
      </c>
      <c r="E52" s="6">
        <v>266002.28696649999</v>
      </c>
      <c r="F52" s="6">
        <v>1.8600096564849</v>
      </c>
      <c r="G52" s="6">
        <v>98.139990343515095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6532.7757408999996</v>
      </c>
      <c r="E53" s="6">
        <v>281098.68417570001</v>
      </c>
      <c r="F53" s="6">
        <v>2.2712312981320602</v>
      </c>
      <c r="G53" s="6">
        <v>97.728768701867907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6957.6541113000003</v>
      </c>
      <c r="E54" s="6">
        <v>208760.93747110001</v>
      </c>
      <c r="F54" s="6">
        <v>3.2253381872476798</v>
      </c>
      <c r="G54" s="6">
        <v>96.774661812752299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10582.730649499999</v>
      </c>
      <c r="E55" s="6">
        <v>278401.26934649999</v>
      </c>
      <c r="F55" s="6">
        <v>3.6620472585494301</v>
      </c>
      <c r="G55" s="6">
        <v>96.337952741450593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6866.7900052000005</v>
      </c>
      <c r="E56" s="6">
        <v>370285.41444249998</v>
      </c>
      <c r="F56" s="6">
        <v>1.8206946490623599</v>
      </c>
      <c r="G56" s="6">
        <v>98.179305350937597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3063.2171084000001</v>
      </c>
      <c r="E57" s="6">
        <v>187305.44903079999</v>
      </c>
      <c r="F57" s="6">
        <v>1.6090973218040701</v>
      </c>
      <c r="G57" s="6">
        <v>98.3909026781959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7209.3110938999998</v>
      </c>
      <c r="E58" s="6">
        <v>246780.68890070001</v>
      </c>
      <c r="F58" s="6">
        <v>2.8384232032966898</v>
      </c>
      <c r="G58" s="6">
        <v>97.161576796703301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3636.8391510000001</v>
      </c>
      <c r="E59" s="6">
        <v>164763.16084709999</v>
      </c>
      <c r="F59" s="6">
        <v>2.15964320133078</v>
      </c>
      <c r="G59" s="6">
        <v>97.840356798669205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3253.3464509</v>
      </c>
      <c r="E60" s="6">
        <v>144599.12548240001</v>
      </c>
      <c r="F60" s="6">
        <v>2.2004004453626398</v>
      </c>
      <c r="G60" s="6">
        <v>97.799599554637396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2211</v>
      </c>
    </row>
    <row r="9" spans="1:7" x14ac:dyDescent="0.25">
      <c r="A9" t="s">
        <v>2212</v>
      </c>
    </row>
    <row r="10" spans="1:7" x14ac:dyDescent="0.25">
      <c r="A10" t="s">
        <v>4</v>
      </c>
    </row>
    <row r="11" spans="1:7" x14ac:dyDescent="0.25">
      <c r="A11" t="s">
        <v>2213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218084.62638949999</v>
      </c>
      <c r="E17" s="6">
        <v>22569.4724069</v>
      </c>
      <c r="F17" s="6">
        <v>90.621613128644697</v>
      </c>
      <c r="G17" s="6">
        <v>9.3783868713552998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2215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84.817722799999999</v>
      </c>
      <c r="E28" s="6">
        <v>14.4370592</v>
      </c>
      <c r="F28" s="6">
        <v>85.454545454545396</v>
      </c>
      <c r="G28" s="6">
        <v>14.545454545454501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485.22023410000003</v>
      </c>
      <c r="E29" s="6">
        <v>37.5840915</v>
      </c>
      <c r="F29" s="6">
        <v>92.811059576282901</v>
      </c>
      <c r="G29" s="6">
        <v>7.1889404237171002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16642.717073600001</v>
      </c>
      <c r="E30" s="6">
        <v>1788.7690888</v>
      </c>
      <c r="F30" s="6">
        <v>90.295036043002</v>
      </c>
      <c r="G30" s="6">
        <v>9.7049639569980304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5709.3346166000001</v>
      </c>
      <c r="E31" s="6">
        <v>488.26291859999998</v>
      </c>
      <c r="F31" s="6">
        <v>92.121738854018005</v>
      </c>
      <c r="G31" s="6">
        <v>7.878261145982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8616.4269476999998</v>
      </c>
      <c r="E32" s="6">
        <v>1511.7043271</v>
      </c>
      <c r="F32" s="6">
        <v>85.074202870362697</v>
      </c>
      <c r="G32" s="6">
        <v>14.925797129637299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1131.8236019000001</v>
      </c>
      <c r="E33" s="6">
        <v>17.125245</v>
      </c>
      <c r="F33" s="6">
        <v>98.509485862124706</v>
      </c>
      <c r="G33" s="6">
        <v>1.4905141378753199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236.4878051</v>
      </c>
      <c r="E34" s="6">
        <v>5.4766225999999998</v>
      </c>
      <c r="F34" s="6">
        <v>97.736600106032895</v>
      </c>
      <c r="G34" s="6">
        <v>2.26339989396714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8999.8367448999998</v>
      </c>
      <c r="E35" s="6">
        <v>524.39670990000002</v>
      </c>
      <c r="F35" s="6">
        <v>94.494079629729001</v>
      </c>
      <c r="G35" s="6">
        <v>5.50592037027101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7220.3831142999998</v>
      </c>
      <c r="E36" s="6">
        <v>247.65533919999999</v>
      </c>
      <c r="F36" s="6">
        <v>96.683796679114195</v>
      </c>
      <c r="G36" s="6">
        <v>3.3162033208858599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8376.4230160999996</v>
      </c>
      <c r="E37" s="6">
        <v>888.30559930000004</v>
      </c>
      <c r="F37" s="6">
        <v>90.411963089523795</v>
      </c>
      <c r="G37" s="6">
        <v>9.5880369104761698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9415.8146121999998</v>
      </c>
      <c r="E38" s="6">
        <v>864.651118</v>
      </c>
      <c r="F38" s="6">
        <v>91.589377945592602</v>
      </c>
      <c r="G38" s="6">
        <v>8.4106220544074404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5995.0045032999997</v>
      </c>
      <c r="E39" s="6">
        <v>629.32653379999999</v>
      </c>
      <c r="F39" s="6">
        <v>90.499772274733601</v>
      </c>
      <c r="G39" s="6">
        <v>9.5002277252663792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5746.1000720000002</v>
      </c>
      <c r="E40" s="6">
        <v>534.89642500000002</v>
      </c>
      <c r="F40" s="6">
        <v>91.483892320979905</v>
      </c>
      <c r="G40" s="6">
        <v>8.5161076790200898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8349.3269584000009</v>
      </c>
      <c r="E41" s="6">
        <v>502.46772429999999</v>
      </c>
      <c r="F41" s="6">
        <v>94.323549717188698</v>
      </c>
      <c r="G41" s="6">
        <v>5.6764502828112997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9542.5458636000003</v>
      </c>
      <c r="E42" s="6">
        <v>924.64673870000001</v>
      </c>
      <c r="F42" s="6">
        <v>91.166239374473506</v>
      </c>
      <c r="G42" s="6">
        <v>8.8337606255264998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9779.1807774999997</v>
      </c>
      <c r="E43" s="6">
        <v>968.20845740000004</v>
      </c>
      <c r="F43" s="6">
        <v>90.991221809889097</v>
      </c>
      <c r="G43" s="6">
        <v>9.0087781901109203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10395.081575300001</v>
      </c>
      <c r="E44" s="6">
        <v>1101.1706164</v>
      </c>
      <c r="F44" s="6">
        <v>90.421481731280906</v>
      </c>
      <c r="G44" s="6">
        <v>9.5785182687190602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10483.075649300001</v>
      </c>
      <c r="E45" s="6">
        <v>693.34922140000003</v>
      </c>
      <c r="F45" s="6">
        <v>93.796323695445096</v>
      </c>
      <c r="G45" s="6">
        <v>6.2036763045549304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6521.8254852999999</v>
      </c>
      <c r="E46" s="6">
        <v>755.9328951</v>
      </c>
      <c r="F46" s="6">
        <v>89.613108108455094</v>
      </c>
      <c r="G46" s="6">
        <v>10.3868918915449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13267.142082799999</v>
      </c>
      <c r="E47" s="6">
        <v>1753.7041523</v>
      </c>
      <c r="F47" s="6">
        <v>88.3248644926407</v>
      </c>
      <c r="G47" s="6">
        <v>11.6751355073593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10020.5741356</v>
      </c>
      <c r="E48" s="6">
        <v>1186.1454513000001</v>
      </c>
      <c r="F48" s="6">
        <v>89.415765763546602</v>
      </c>
      <c r="G48" s="6">
        <v>10.584234236453399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6331.7355674999999</v>
      </c>
      <c r="E49" s="6">
        <v>796.46330499999999</v>
      </c>
      <c r="F49" s="6">
        <v>88.826584116884106</v>
      </c>
      <c r="G49" s="6">
        <v>11.173415883115901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4778.3184770999997</v>
      </c>
      <c r="E50" s="6">
        <v>422.88606609999999</v>
      </c>
      <c r="F50" s="6">
        <v>91.869459034198599</v>
      </c>
      <c r="G50" s="6">
        <v>8.1305409658014103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2371.4578972999998</v>
      </c>
      <c r="E51" s="6">
        <v>351.7747597</v>
      </c>
      <c r="F51" s="6">
        <v>87.082456623903497</v>
      </c>
      <c r="G51" s="6">
        <v>12.9175433760965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4154.5542435999996</v>
      </c>
      <c r="E52" s="6">
        <v>886.88524170000005</v>
      </c>
      <c r="F52" s="6">
        <v>82.408095063205494</v>
      </c>
      <c r="G52" s="6">
        <v>17.591904936794499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6025.2038175999996</v>
      </c>
      <c r="E53" s="6">
        <v>507.57192329999998</v>
      </c>
      <c r="F53" s="6">
        <v>92.230378885927095</v>
      </c>
      <c r="G53" s="6">
        <v>7.7696211140729199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6331.1136439000002</v>
      </c>
      <c r="E54" s="6">
        <v>626.54046740000001</v>
      </c>
      <c r="F54" s="6">
        <v>90.994946610202604</v>
      </c>
      <c r="G54" s="6">
        <v>9.0050533897974194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9601.2436445000003</v>
      </c>
      <c r="E55" s="6">
        <v>981.48700499999995</v>
      </c>
      <c r="F55" s="6">
        <v>90.725578893511994</v>
      </c>
      <c r="G55" s="6">
        <v>9.2744211064879707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6146.4591991999996</v>
      </c>
      <c r="E56" s="6">
        <v>720.33080600000005</v>
      </c>
      <c r="F56" s="6">
        <v>89.509933965440695</v>
      </c>
      <c r="G56" s="6">
        <v>10.4900660345593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2538.3254965000001</v>
      </c>
      <c r="E57" s="6">
        <v>524.89161190000004</v>
      </c>
      <c r="F57" s="6">
        <v>82.864694426632894</v>
      </c>
      <c r="G57" s="6">
        <v>17.135305573367098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6350.0503079</v>
      </c>
      <c r="E58" s="6">
        <v>859.26078600000005</v>
      </c>
      <c r="F58" s="6">
        <v>88.081235851688504</v>
      </c>
      <c r="G58" s="6">
        <v>11.918764148311499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3322.9576505999999</v>
      </c>
      <c r="E59" s="6">
        <v>313.88150039999999</v>
      </c>
      <c r="F59" s="6">
        <v>91.3693873342269</v>
      </c>
      <c r="G59" s="6">
        <v>8.6306126657730804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3114.0638514000002</v>
      </c>
      <c r="E60" s="6">
        <v>139.2825995</v>
      </c>
      <c r="F60" s="6">
        <v>95.718789818358601</v>
      </c>
      <c r="G60" s="6">
        <v>4.2812101816414003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1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2216</v>
      </c>
    </row>
    <row r="9" spans="1:13" x14ac:dyDescent="0.25">
      <c r="A9" t="s">
        <v>2217</v>
      </c>
    </row>
    <row r="10" spans="1:13" x14ac:dyDescent="0.25">
      <c r="A10" t="s">
        <v>4</v>
      </c>
    </row>
    <row r="11" spans="1:13" x14ac:dyDescent="0.25">
      <c r="A11" t="s">
        <v>2218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2219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2220</v>
      </c>
      <c r="E16" s="5" t="s">
        <v>2221</v>
      </c>
      <c r="F16" s="5" t="s">
        <v>2222</v>
      </c>
      <c r="G16" s="5" t="s">
        <v>2223</v>
      </c>
      <c r="H16" s="5" t="s">
        <v>2224</v>
      </c>
      <c r="I16" s="5" t="s">
        <v>2225</v>
      </c>
      <c r="J16" s="5" t="s">
        <v>2226</v>
      </c>
      <c r="K16" s="5" t="s">
        <v>2227</v>
      </c>
      <c r="L16" s="5" t="s">
        <v>2228</v>
      </c>
      <c r="M16" s="5" t="s">
        <v>2229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55714.350681900003</v>
      </c>
      <c r="E17" s="6">
        <v>43449.4831749</v>
      </c>
      <c r="F17" s="6">
        <v>32997.768004999998</v>
      </c>
      <c r="G17" s="6">
        <v>37095.659898500002</v>
      </c>
      <c r="H17" s="6">
        <v>48827.364629199998</v>
      </c>
      <c r="I17" s="6">
        <v>25.5471243453878</v>
      </c>
      <c r="J17" s="6">
        <v>19.923221500858599</v>
      </c>
      <c r="K17" s="6">
        <v>15.1307171675943</v>
      </c>
      <c r="L17" s="6">
        <v>17.009754659297698</v>
      </c>
      <c r="M17" s="6">
        <v>22.389182326861601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2230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2220</v>
      </c>
      <c r="E27" s="5" t="s">
        <v>2221</v>
      </c>
      <c r="F27" s="5" t="s">
        <v>2222</v>
      </c>
      <c r="G27" s="5" t="s">
        <v>2223</v>
      </c>
      <c r="H27" s="5" t="s">
        <v>2224</v>
      </c>
      <c r="I27" s="5" t="s">
        <v>2225</v>
      </c>
      <c r="J27" s="5" t="s">
        <v>2226</v>
      </c>
      <c r="K27" s="5" t="s">
        <v>2227</v>
      </c>
      <c r="L27" s="5" t="s">
        <v>2228</v>
      </c>
      <c r="M27" s="5" t="s">
        <v>2229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18.046323999999998</v>
      </c>
      <c r="F28" s="6">
        <v>7.2185296000000001</v>
      </c>
      <c r="G28" s="6">
        <v>10.8277944</v>
      </c>
      <c r="H28" s="6">
        <v>18.046323999999998</v>
      </c>
      <c r="I28" s="6">
        <v>36.170212765957402</v>
      </c>
      <c r="J28" s="6">
        <v>21.2765957446809</v>
      </c>
      <c r="K28" s="6">
        <v>8.5106382978723403</v>
      </c>
      <c r="L28" s="6">
        <v>12.7659574468085</v>
      </c>
      <c r="M28" s="6">
        <v>21.2765957446809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186.25457929999999</v>
      </c>
      <c r="E29" s="6">
        <v>88.2332088</v>
      </c>
      <c r="F29" s="6">
        <v>107.0736047</v>
      </c>
      <c r="G29" s="6">
        <v>45.224655499999997</v>
      </c>
      <c r="H29" s="6">
        <v>58.434185800000002</v>
      </c>
      <c r="I29" s="6">
        <v>38.385575499642997</v>
      </c>
      <c r="J29" s="6">
        <v>18.184156924877101</v>
      </c>
      <c r="K29" s="6">
        <v>22.067011467195499</v>
      </c>
      <c r="L29" s="6">
        <v>9.3204389103607692</v>
      </c>
      <c r="M29" s="6">
        <v>12.042817197923601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5064.3716974999998</v>
      </c>
      <c r="E30" s="6">
        <v>2762.4389259999998</v>
      </c>
      <c r="F30" s="6">
        <v>2536.8535062000001</v>
      </c>
      <c r="G30" s="6">
        <v>2763.1816954999999</v>
      </c>
      <c r="H30" s="6">
        <v>3515.8712483999998</v>
      </c>
      <c r="I30" s="6">
        <v>30.429957290648801</v>
      </c>
      <c r="J30" s="6">
        <v>16.598485173926299</v>
      </c>
      <c r="K30" s="6">
        <v>15.2430248917958</v>
      </c>
      <c r="L30" s="6">
        <v>16.602948204191801</v>
      </c>
      <c r="M30" s="6">
        <v>21.125584439437201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1656.9992523000001</v>
      </c>
      <c r="E31" s="6">
        <v>757.88298789999999</v>
      </c>
      <c r="F31" s="6">
        <v>931.73703690000002</v>
      </c>
      <c r="G31" s="6">
        <v>972.16217459999996</v>
      </c>
      <c r="H31" s="6">
        <v>1390.5531649</v>
      </c>
      <c r="I31" s="6">
        <v>29.022633346489101</v>
      </c>
      <c r="J31" s="6">
        <v>13.2744538338398</v>
      </c>
      <c r="K31" s="6">
        <v>16.319538080513901</v>
      </c>
      <c r="L31" s="6">
        <v>17.027591477532599</v>
      </c>
      <c r="M31" s="6">
        <v>24.355783261624602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2112.0339192000001</v>
      </c>
      <c r="E32" s="6">
        <v>1589.3928883999999</v>
      </c>
      <c r="F32" s="6">
        <v>1048.7616769000001</v>
      </c>
      <c r="G32" s="6">
        <v>1786.9761678</v>
      </c>
      <c r="H32" s="6">
        <v>2079.2622953999999</v>
      </c>
      <c r="I32" s="6">
        <v>24.511713869561301</v>
      </c>
      <c r="J32" s="6">
        <v>18.446078612948298</v>
      </c>
      <c r="K32" s="6">
        <v>12.171654019302601</v>
      </c>
      <c r="L32" s="6">
        <v>20.739178532431001</v>
      </c>
      <c r="M32" s="6">
        <v>24.131374965756802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328.0003011</v>
      </c>
      <c r="E33" s="6">
        <v>409.53516100000002</v>
      </c>
      <c r="F33" s="6">
        <v>92.565711199999996</v>
      </c>
      <c r="G33" s="6">
        <v>90.286026000000007</v>
      </c>
      <c r="H33" s="6">
        <v>211.43640260000001</v>
      </c>
      <c r="I33" s="6">
        <v>28.979807502634099</v>
      </c>
      <c r="J33" s="6">
        <v>36.183656208662804</v>
      </c>
      <c r="K33" s="6">
        <v>8.1784574066673699</v>
      </c>
      <c r="L33" s="6">
        <v>7.9770404017407097</v>
      </c>
      <c r="M33" s="6">
        <v>18.681038480295001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68.501164799999998</v>
      </c>
      <c r="E34" s="6">
        <v>47.205119799999999</v>
      </c>
      <c r="F34" s="6">
        <v>24.7943158</v>
      </c>
      <c r="G34" s="6">
        <v>49.006005999999999</v>
      </c>
      <c r="H34" s="6">
        <v>46.9811987</v>
      </c>
      <c r="I34" s="6">
        <v>28.966045319349099</v>
      </c>
      <c r="J34" s="6">
        <v>19.960910787784201</v>
      </c>
      <c r="K34" s="6">
        <v>10.4843950788564</v>
      </c>
      <c r="L34" s="6">
        <v>20.722424134841798</v>
      </c>
      <c r="M34" s="6">
        <v>19.8662246791685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2981.7814345000002</v>
      </c>
      <c r="E35" s="6">
        <v>2206.3331280000002</v>
      </c>
      <c r="F35" s="6">
        <v>1030.8543543999999</v>
      </c>
      <c r="G35" s="6">
        <v>1081.9748849</v>
      </c>
      <c r="H35" s="6">
        <v>1698.8929430999999</v>
      </c>
      <c r="I35" s="6">
        <v>33.131505815254997</v>
      </c>
      <c r="J35" s="6">
        <v>24.515257226752201</v>
      </c>
      <c r="K35" s="6">
        <v>11.454145043065999</v>
      </c>
      <c r="L35" s="6">
        <v>12.0221612410151</v>
      </c>
      <c r="M35" s="6">
        <v>18.876930673911701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2094.0953960000002</v>
      </c>
      <c r="E36" s="6">
        <v>1451.2110130000001</v>
      </c>
      <c r="F36" s="6">
        <v>1284.1258201999999</v>
      </c>
      <c r="G36" s="6">
        <v>1188.7486214999999</v>
      </c>
      <c r="H36" s="6">
        <v>1202.2022635999999</v>
      </c>
      <c r="I36" s="6">
        <v>29.0025523971524</v>
      </c>
      <c r="J36" s="6">
        <v>20.098809024771398</v>
      </c>
      <c r="K36" s="6">
        <v>17.784732470175801</v>
      </c>
      <c r="L36" s="6">
        <v>16.463788730901001</v>
      </c>
      <c r="M36" s="6">
        <v>16.6501173769995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938.0634321</v>
      </c>
      <c r="E37" s="6">
        <v>1393.9209241999999</v>
      </c>
      <c r="F37" s="6">
        <v>1529.498642</v>
      </c>
      <c r="G37" s="6">
        <v>2470.0989485</v>
      </c>
      <c r="H37" s="6">
        <v>2044.8410693000001</v>
      </c>
      <c r="I37" s="6">
        <v>11.198854574285299</v>
      </c>
      <c r="J37" s="6">
        <v>16.641004418243899</v>
      </c>
      <c r="K37" s="6">
        <v>18.259567825791599</v>
      </c>
      <c r="L37" s="6">
        <v>29.488708291741201</v>
      </c>
      <c r="M37" s="6">
        <v>24.411864889937998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2692.4444841</v>
      </c>
      <c r="E38" s="6">
        <v>2475.9936140999998</v>
      </c>
      <c r="F38" s="6">
        <v>979.8275625</v>
      </c>
      <c r="G38" s="6">
        <v>1508.3591772</v>
      </c>
      <c r="H38" s="6">
        <v>1759.1897743</v>
      </c>
      <c r="I38" s="6">
        <v>28.594918177460901</v>
      </c>
      <c r="J38" s="6">
        <v>26.296116863769502</v>
      </c>
      <c r="K38" s="6">
        <v>10.4061900414909</v>
      </c>
      <c r="L38" s="6">
        <v>16.019423059218202</v>
      </c>
      <c r="M38" s="6">
        <v>18.683351858060501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1374.9866440000001</v>
      </c>
      <c r="E39" s="6">
        <v>1261.8774080000001</v>
      </c>
      <c r="F39" s="6">
        <v>952.90693209999995</v>
      </c>
      <c r="G39" s="6">
        <v>1119.2861129</v>
      </c>
      <c r="H39" s="6">
        <v>1285.9474063</v>
      </c>
      <c r="I39" s="6">
        <v>22.935539802232501</v>
      </c>
      <c r="J39" s="6">
        <v>21.0488150143238</v>
      </c>
      <c r="K39" s="6">
        <v>15.8950161184277</v>
      </c>
      <c r="L39" s="6">
        <v>18.670313129604502</v>
      </c>
      <c r="M39" s="6">
        <v>21.450315935411499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845.30467869999995</v>
      </c>
      <c r="E40" s="6">
        <v>1563.9314786</v>
      </c>
      <c r="F40" s="6">
        <v>1229.5143337</v>
      </c>
      <c r="G40" s="6">
        <v>1029.8163515000001</v>
      </c>
      <c r="H40" s="6">
        <v>1077.5332295000001</v>
      </c>
      <c r="I40" s="6">
        <v>14.7109285969289</v>
      </c>
      <c r="J40" s="6">
        <v>27.217268390796701</v>
      </c>
      <c r="K40" s="6">
        <v>21.397370708722299</v>
      </c>
      <c r="L40" s="6">
        <v>17.922005161695001</v>
      </c>
      <c r="M40" s="6">
        <v>18.752427141857101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1396.6640967999999</v>
      </c>
      <c r="E41" s="6">
        <v>1348.6353647000001</v>
      </c>
      <c r="F41" s="6">
        <v>1310.8652663</v>
      </c>
      <c r="G41" s="6">
        <v>1884.9092389</v>
      </c>
      <c r="H41" s="6">
        <v>2408.2529917000002</v>
      </c>
      <c r="I41" s="6">
        <v>16.727864458522099</v>
      </c>
      <c r="J41" s="6">
        <v>16.152623695532501</v>
      </c>
      <c r="K41" s="6">
        <v>15.7002507247746</v>
      </c>
      <c r="L41" s="6">
        <v>22.575583017546698</v>
      </c>
      <c r="M41" s="6">
        <v>28.843678103624001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1989.3896035</v>
      </c>
      <c r="E42" s="6">
        <v>1711.1945634000001</v>
      </c>
      <c r="F42" s="6">
        <v>1046.7060755</v>
      </c>
      <c r="G42" s="6">
        <v>1579.6438270000001</v>
      </c>
      <c r="H42" s="6">
        <v>3215.6117942000001</v>
      </c>
      <c r="I42" s="6">
        <v>20.847577071528899</v>
      </c>
      <c r="J42" s="6">
        <v>17.932264490625499</v>
      </c>
      <c r="K42" s="6">
        <v>10.968834632408299</v>
      </c>
      <c r="L42" s="6">
        <v>16.553693842075699</v>
      </c>
      <c r="M42" s="6">
        <v>33.697629963361599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2049.7299134</v>
      </c>
      <c r="E43" s="6">
        <v>1588.8324497999999</v>
      </c>
      <c r="F43" s="6">
        <v>1369.1858227</v>
      </c>
      <c r="G43" s="6">
        <v>1727.0099519</v>
      </c>
      <c r="H43" s="6">
        <v>3044.4226397000002</v>
      </c>
      <c r="I43" s="6">
        <v>20.960139300380199</v>
      </c>
      <c r="J43" s="6">
        <v>16.247091509501399</v>
      </c>
      <c r="K43" s="6">
        <v>14.001027835074201</v>
      </c>
      <c r="L43" s="6">
        <v>17.660067762255899</v>
      </c>
      <c r="M43" s="6">
        <v>31.131673592788299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1863.7211987000001</v>
      </c>
      <c r="E44" s="6">
        <v>2458.7602937000001</v>
      </c>
      <c r="F44" s="6">
        <v>2287.8748248000002</v>
      </c>
      <c r="G44" s="6">
        <v>1601.4678484999999</v>
      </c>
      <c r="H44" s="6">
        <v>2183.2574095999998</v>
      </c>
      <c r="I44" s="6">
        <v>17.928875162735</v>
      </c>
      <c r="J44" s="6">
        <v>23.653112059671699</v>
      </c>
      <c r="K44" s="6">
        <v>22.009205105578701</v>
      </c>
      <c r="L44" s="6">
        <v>15.406015209205099</v>
      </c>
      <c r="M44" s="6">
        <v>21.002792462809399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1758.05646</v>
      </c>
      <c r="E45" s="6">
        <v>1414.6255748999999</v>
      </c>
      <c r="F45" s="6">
        <v>1791.1797124</v>
      </c>
      <c r="G45" s="6">
        <v>2263.5853830000001</v>
      </c>
      <c r="H45" s="6">
        <v>3255.6285189999999</v>
      </c>
      <c r="I45" s="6">
        <v>16.770426149861802</v>
      </c>
      <c r="J45" s="6">
        <v>13.4943753362541</v>
      </c>
      <c r="K45" s="6">
        <v>17.086394988665401</v>
      </c>
      <c r="L45" s="6">
        <v>21.592760166250901</v>
      </c>
      <c r="M45" s="6">
        <v>31.056043358967798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958.11012630000005</v>
      </c>
      <c r="E46" s="6">
        <v>1589.3600196</v>
      </c>
      <c r="F46" s="6">
        <v>1185.556681</v>
      </c>
      <c r="G46" s="6">
        <v>1273.2406277</v>
      </c>
      <c r="H46" s="6">
        <v>1515.5580307</v>
      </c>
      <c r="I46" s="6">
        <v>14.6908274141887</v>
      </c>
      <c r="J46" s="6">
        <v>24.369864283893701</v>
      </c>
      <c r="K46" s="6">
        <v>18.178295075086101</v>
      </c>
      <c r="L46" s="6">
        <v>19.522764455593698</v>
      </c>
      <c r="M46" s="6">
        <v>23.238248771237799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3176.4183908</v>
      </c>
      <c r="E47" s="6">
        <v>1863.0418353</v>
      </c>
      <c r="F47" s="6">
        <v>1776.6128283999999</v>
      </c>
      <c r="G47" s="6">
        <v>2442.6305855999999</v>
      </c>
      <c r="H47" s="6">
        <v>4008.4384427</v>
      </c>
      <c r="I47" s="6">
        <v>23.941994221332902</v>
      </c>
      <c r="J47" s="6">
        <v>14.0425256899548</v>
      </c>
      <c r="K47" s="6">
        <v>13.391074108592401</v>
      </c>
      <c r="L47" s="6">
        <v>18.411128563752399</v>
      </c>
      <c r="M47" s="6">
        <v>30.2132774163675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2698.4791887000001</v>
      </c>
      <c r="E48" s="6">
        <v>2511.8481440999999</v>
      </c>
      <c r="F48" s="6">
        <v>1578.4065476999999</v>
      </c>
      <c r="G48" s="6">
        <v>1583.0111810999999</v>
      </c>
      <c r="H48" s="6">
        <v>1648.829074</v>
      </c>
      <c r="I48" s="6">
        <v>26.929387001021599</v>
      </c>
      <c r="J48" s="6">
        <v>25.066908443660701</v>
      </c>
      <c r="K48" s="6">
        <v>15.751657802644401</v>
      </c>
      <c r="L48" s="6">
        <v>15.797609594804101</v>
      </c>
      <c r="M48" s="6">
        <v>16.454437157869201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1912.5353964999999</v>
      </c>
      <c r="E49" s="6">
        <v>677.1541684</v>
      </c>
      <c r="F49" s="6">
        <v>1106.6118048999999</v>
      </c>
      <c r="G49" s="6">
        <v>996.83493950000002</v>
      </c>
      <c r="H49" s="6">
        <v>1638.5992581999999</v>
      </c>
      <c r="I49" s="6">
        <v>30.205547532919802</v>
      </c>
      <c r="J49" s="6">
        <v>10.6946059446283</v>
      </c>
      <c r="K49" s="6">
        <v>17.477227106262902</v>
      </c>
      <c r="L49" s="6">
        <v>15.743470788903901</v>
      </c>
      <c r="M49" s="6">
        <v>25.879148627285101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1485.7886199</v>
      </c>
      <c r="E50" s="6">
        <v>1156.3965854999999</v>
      </c>
      <c r="F50" s="6">
        <v>589.45005509999999</v>
      </c>
      <c r="G50" s="6">
        <v>629.14212780000003</v>
      </c>
      <c r="H50" s="6">
        <v>917.54108880000001</v>
      </c>
      <c r="I50" s="6">
        <v>31.094382407129501</v>
      </c>
      <c r="J50" s="6">
        <v>24.200910655955798</v>
      </c>
      <c r="K50" s="6">
        <v>12.3359306819947</v>
      </c>
      <c r="L50" s="6">
        <v>13.166600987672799</v>
      </c>
      <c r="M50" s="6">
        <v>19.202175267247199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700.44298690000005</v>
      </c>
      <c r="E51" s="6">
        <v>504.78103920000001</v>
      </c>
      <c r="F51" s="6">
        <v>209.74999579999999</v>
      </c>
      <c r="G51" s="6">
        <v>412.07952369999998</v>
      </c>
      <c r="H51" s="6">
        <v>544.40435170000001</v>
      </c>
      <c r="I51" s="6">
        <v>29.536387202888299</v>
      </c>
      <c r="J51" s="6">
        <v>21.2856842103212</v>
      </c>
      <c r="K51" s="6">
        <v>8.8447699636079893</v>
      </c>
      <c r="L51" s="6">
        <v>17.376632499745</v>
      </c>
      <c r="M51" s="6">
        <v>22.956526123437701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1605.8954079</v>
      </c>
      <c r="E52" s="6">
        <v>1161.3563512999999</v>
      </c>
      <c r="F52" s="6">
        <v>555.08734679999998</v>
      </c>
      <c r="G52" s="6">
        <v>323.51696379999998</v>
      </c>
      <c r="H52" s="6">
        <v>508.69817380000001</v>
      </c>
      <c r="I52" s="6">
        <v>38.653855834806997</v>
      </c>
      <c r="J52" s="6">
        <v>27.9538136513452</v>
      </c>
      <c r="K52" s="6">
        <v>13.360936318381199</v>
      </c>
      <c r="L52" s="6">
        <v>7.7870439241074001</v>
      </c>
      <c r="M52" s="6">
        <v>12.244350271359201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2502.2017944999998</v>
      </c>
      <c r="E53" s="6">
        <v>1487.1965212</v>
      </c>
      <c r="F53" s="6">
        <v>707.51648060000002</v>
      </c>
      <c r="G53" s="6">
        <v>733.73546610000005</v>
      </c>
      <c r="H53" s="6">
        <v>594.55355520000001</v>
      </c>
      <c r="I53" s="6">
        <v>41.528915373632898</v>
      </c>
      <c r="J53" s="6">
        <v>24.682924698012801</v>
      </c>
      <c r="K53" s="6">
        <v>11.742614889363599</v>
      </c>
      <c r="L53" s="6">
        <v>12.1777700524705</v>
      </c>
      <c r="M53" s="6">
        <v>9.8677749865203204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2030.4121087000001</v>
      </c>
      <c r="E54" s="6">
        <v>1622.3769659</v>
      </c>
      <c r="F54" s="6">
        <v>1088.3153996000001</v>
      </c>
      <c r="G54" s="6">
        <v>740.2950803</v>
      </c>
      <c r="H54" s="6">
        <v>849.71408940000003</v>
      </c>
      <c r="I54" s="6">
        <v>32.070378497411603</v>
      </c>
      <c r="J54" s="6">
        <v>25.625459550282301</v>
      </c>
      <c r="K54" s="6">
        <v>17.189952049724901</v>
      </c>
      <c r="L54" s="6">
        <v>11.692967808487699</v>
      </c>
      <c r="M54" s="6">
        <v>13.421242094093399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3614.4199503</v>
      </c>
      <c r="E55" s="6">
        <v>1252.1517882000001</v>
      </c>
      <c r="F55" s="6">
        <v>1008.6170375</v>
      </c>
      <c r="G55" s="6">
        <v>1208.3372214000001</v>
      </c>
      <c r="H55" s="6">
        <v>2517.7176470999998</v>
      </c>
      <c r="I55" s="6">
        <v>37.645331002203001</v>
      </c>
      <c r="J55" s="6">
        <v>13.0415583080978</v>
      </c>
      <c r="K55" s="6">
        <v>10.505066581429601</v>
      </c>
      <c r="L55" s="6">
        <v>12.585215688096699</v>
      </c>
      <c r="M55" s="6">
        <v>26.222828420172998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1320.2358723</v>
      </c>
      <c r="E56" s="6">
        <v>1632.3450283</v>
      </c>
      <c r="F56" s="6">
        <v>1368.9270965999999</v>
      </c>
      <c r="G56" s="6">
        <v>888.6955878</v>
      </c>
      <c r="H56" s="6">
        <v>936.25561419999997</v>
      </c>
      <c r="I56" s="6">
        <v>21.479616629877501</v>
      </c>
      <c r="J56" s="6">
        <v>26.557485788117798</v>
      </c>
      <c r="K56" s="6">
        <v>22.271799945864402</v>
      </c>
      <c r="L56" s="6">
        <v>14.4586591889469</v>
      </c>
      <c r="M56" s="6">
        <v>15.2324384471935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661.42378529999996</v>
      </c>
      <c r="E57" s="6">
        <v>444.80687089999998</v>
      </c>
      <c r="F57" s="6">
        <v>408.08944450000001</v>
      </c>
      <c r="G57" s="6">
        <v>573.21124640000005</v>
      </c>
      <c r="H57" s="6">
        <v>450.79414939999998</v>
      </c>
      <c r="I57" s="6">
        <v>26.057484992055301</v>
      </c>
      <c r="J57" s="6">
        <v>17.523634045882901</v>
      </c>
      <c r="K57" s="6">
        <v>16.077112453178199</v>
      </c>
      <c r="L57" s="6">
        <v>22.582259335549299</v>
      </c>
      <c r="M57" s="6">
        <v>17.759509173334301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1805.1809349</v>
      </c>
      <c r="E58" s="6">
        <v>1383.1911253000001</v>
      </c>
      <c r="F58" s="6">
        <v>632.31032649999997</v>
      </c>
      <c r="G58" s="6">
        <v>1269.7581568000001</v>
      </c>
      <c r="H58" s="6">
        <v>1259.6097643999999</v>
      </c>
      <c r="I58" s="6">
        <v>28.4278209993738</v>
      </c>
      <c r="J58" s="6">
        <v>21.782364835428002</v>
      </c>
      <c r="K58" s="6">
        <v>9.9575640481674998</v>
      </c>
      <c r="L58" s="6">
        <v>19.9960330270189</v>
      </c>
      <c r="M58" s="6">
        <v>19.836217090011701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1099.3256418000001</v>
      </c>
      <c r="E59" s="6">
        <v>899.97924550000005</v>
      </c>
      <c r="F59" s="6">
        <v>662.47827589999997</v>
      </c>
      <c r="G59" s="6">
        <v>442.95030630000002</v>
      </c>
      <c r="H59" s="6">
        <v>218.22418110000001</v>
      </c>
      <c r="I59" s="6">
        <v>33.082746077173297</v>
      </c>
      <c r="J59" s="6">
        <v>27.083680868984199</v>
      </c>
      <c r="K59" s="6">
        <v>19.936404419128898</v>
      </c>
      <c r="L59" s="6">
        <v>13.330001549072399</v>
      </c>
      <c r="M59" s="6">
        <v>6.5671670856412199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712.40347029999998</v>
      </c>
      <c r="E60" s="6">
        <v>715.4470579</v>
      </c>
      <c r="F60" s="6">
        <v>558.49495620000005</v>
      </c>
      <c r="G60" s="6">
        <v>405.65601859999998</v>
      </c>
      <c r="H60" s="6">
        <v>722.06234840000002</v>
      </c>
      <c r="I60" s="6">
        <v>22.876970553436902</v>
      </c>
      <c r="J60" s="6">
        <v>22.9747073933103</v>
      </c>
      <c r="K60" s="6">
        <v>17.9346019494403</v>
      </c>
      <c r="L60" s="6">
        <v>13.026579991853</v>
      </c>
      <c r="M60" s="6">
        <v>23.187140111959501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2231</v>
      </c>
    </row>
    <row r="9" spans="1:7" x14ac:dyDescent="0.25">
      <c r="A9" t="s">
        <v>2232</v>
      </c>
    </row>
    <row r="10" spans="1:7" x14ac:dyDescent="0.25">
      <c r="A10" t="s">
        <v>2233</v>
      </c>
    </row>
    <row r="11" spans="1:7" x14ac:dyDescent="0.25">
      <c r="A11" t="s">
        <v>2234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1483333.9902669</v>
      </c>
      <c r="E17" s="6">
        <v>6374121.0096635995</v>
      </c>
      <c r="F17" s="6">
        <v>18.8780462666349</v>
      </c>
      <c r="G17" s="6">
        <v>81.121953733365103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2236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572.0684708</v>
      </c>
      <c r="E28" s="6">
        <v>3011.9314755999999</v>
      </c>
      <c r="F28" s="6">
        <v>15.9617321248741</v>
      </c>
      <c r="G28" s="6">
        <v>84.038267875125896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4145.5149402999996</v>
      </c>
      <c r="E29" s="6">
        <v>21952.357330700001</v>
      </c>
      <c r="F29" s="6">
        <v>15.8844939436174</v>
      </c>
      <c r="G29" s="6">
        <v>84.1155060563826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80299.026483199996</v>
      </c>
      <c r="E30" s="6">
        <v>343454.51584960002</v>
      </c>
      <c r="F30" s="6">
        <v>18.9494643610876</v>
      </c>
      <c r="G30" s="6">
        <v>81.050535638912507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40985.368817000002</v>
      </c>
      <c r="E31" s="6">
        <v>185025.23690009999</v>
      </c>
      <c r="F31" s="6">
        <v>18.134267941523898</v>
      </c>
      <c r="G31" s="6">
        <v>81.865732058476098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44279.075341199998</v>
      </c>
      <c r="E32" s="6">
        <v>227588.96657590001</v>
      </c>
      <c r="F32" s="6">
        <v>16.286973279007899</v>
      </c>
      <c r="G32" s="6">
        <v>83.713026720992104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4938.2184582999998</v>
      </c>
      <c r="E33" s="6">
        <v>31508.932374</v>
      </c>
      <c r="F33" s="6">
        <v>13.548983515945199</v>
      </c>
      <c r="G33" s="6">
        <v>86.451016484054804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1831.3986698000001</v>
      </c>
      <c r="E34" s="6">
        <v>10760.948429100001</v>
      </c>
      <c r="F34" s="6">
        <v>14.5437435564334</v>
      </c>
      <c r="G34" s="6">
        <v>85.456256443566602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59789.006686399996</v>
      </c>
      <c r="E35" s="6">
        <v>210929.3632042</v>
      </c>
      <c r="F35" s="6">
        <v>22.085315714098499</v>
      </c>
      <c r="G35" s="6">
        <v>77.914684285901501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43278.658226699998</v>
      </c>
      <c r="E36" s="6">
        <v>138099.34176939999</v>
      </c>
      <c r="F36" s="6">
        <v>23.8610295778047</v>
      </c>
      <c r="G36" s="6">
        <v>76.1389704221953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52918.922854600001</v>
      </c>
      <c r="E37" s="6">
        <v>244183.07714149999</v>
      </c>
      <c r="F37" s="6">
        <v>17.811701993017401</v>
      </c>
      <c r="G37" s="6">
        <v>82.188298006982606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71678.763445000004</v>
      </c>
      <c r="E38" s="6">
        <v>324851.2760363</v>
      </c>
      <c r="F38" s="6">
        <v>18.076502738295101</v>
      </c>
      <c r="G38" s="6">
        <v>81.923497261704895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46835.3809836</v>
      </c>
      <c r="E39" s="6">
        <v>199010.70894139999</v>
      </c>
      <c r="F39" s="6">
        <v>19.0506918364608</v>
      </c>
      <c r="G39" s="6">
        <v>80.9493081635392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51196.117143800002</v>
      </c>
      <c r="E40" s="6">
        <v>216711.7852937</v>
      </c>
      <c r="F40" s="6">
        <v>19.1095957521236</v>
      </c>
      <c r="G40" s="6">
        <v>80.890404247876404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53405.065024800002</v>
      </c>
      <c r="E41" s="6">
        <v>217010.0325304</v>
      </c>
      <c r="F41" s="6">
        <v>19.749291185156</v>
      </c>
      <c r="G41" s="6">
        <v>80.250708814844003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48025.570131400003</v>
      </c>
      <c r="E42" s="6">
        <v>213464.77935160001</v>
      </c>
      <c r="F42" s="6">
        <v>18.366096579224699</v>
      </c>
      <c r="G42" s="6">
        <v>81.633903420775297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42508.047912100003</v>
      </c>
      <c r="E43" s="6">
        <v>246153.14837800001</v>
      </c>
      <c r="F43" s="6">
        <v>14.725930765346099</v>
      </c>
      <c r="G43" s="6">
        <v>85.274069234653894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47997.761932200003</v>
      </c>
      <c r="E44" s="6">
        <v>304579.7916234</v>
      </c>
      <c r="F44" s="6">
        <v>13.613391280347299</v>
      </c>
      <c r="G44" s="6">
        <v>86.386608719652699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74739.6530738</v>
      </c>
      <c r="E45" s="6">
        <v>242811.97739099999</v>
      </c>
      <c r="F45" s="6">
        <v>23.5362208546697</v>
      </c>
      <c r="G45" s="6">
        <v>76.463779145330307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40221.054337200003</v>
      </c>
      <c r="E46" s="6">
        <v>123884.3852899</v>
      </c>
      <c r="F46" s="6">
        <v>24.509275517371702</v>
      </c>
      <c r="G46" s="6">
        <v>75.490724482628295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87062.114849999998</v>
      </c>
      <c r="E47" s="6">
        <v>350024.20006589999</v>
      </c>
      <c r="F47" s="6">
        <v>19.918746453261001</v>
      </c>
      <c r="G47" s="6">
        <v>80.081253546739006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63825.855166399997</v>
      </c>
      <c r="E48" s="6">
        <v>258158.34169920001</v>
      </c>
      <c r="F48" s="6">
        <v>19.822667009040099</v>
      </c>
      <c r="G48" s="6">
        <v>80.177332990959897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46366.237610099997</v>
      </c>
      <c r="E49" s="6">
        <v>176516.1161596</v>
      </c>
      <c r="F49" s="6">
        <v>20.803009671196001</v>
      </c>
      <c r="G49" s="6">
        <v>79.196990328804006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33605.4626202</v>
      </c>
      <c r="E50" s="6">
        <v>180641.56037230001</v>
      </c>
      <c r="F50" s="6">
        <v>15.6853813653114</v>
      </c>
      <c r="G50" s="6">
        <v>84.3146186346886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18951.773015999999</v>
      </c>
      <c r="E51" s="6">
        <v>126524.9890931</v>
      </c>
      <c r="F51" s="6">
        <v>13.0273541569389</v>
      </c>
      <c r="G51" s="6">
        <v>86.972645843061102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45077.8521177</v>
      </c>
      <c r="E52" s="6">
        <v>225965.87433409999</v>
      </c>
      <c r="F52" s="6">
        <v>16.631210287656799</v>
      </c>
      <c r="G52" s="6">
        <v>83.3687897123433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35840.826442199999</v>
      </c>
      <c r="E53" s="6">
        <v>251790.63347440001</v>
      </c>
      <c r="F53" s="6">
        <v>12.4606767467621</v>
      </c>
      <c r="G53" s="6">
        <v>87.539323253237896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50724.383921000001</v>
      </c>
      <c r="E54" s="6">
        <v>164994.2076614</v>
      </c>
      <c r="F54" s="6">
        <v>23.514145697370001</v>
      </c>
      <c r="G54" s="6">
        <v>76.485854302630003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68686.735730900007</v>
      </c>
      <c r="E55" s="6">
        <v>220297.26426510001</v>
      </c>
      <c r="F55" s="6">
        <v>23.768352480362498</v>
      </c>
      <c r="G55" s="6">
        <v>76.231647519637505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83035.772939899995</v>
      </c>
      <c r="E56" s="6">
        <v>294116.43150780001</v>
      </c>
      <c r="F56" s="6">
        <v>22.0165153380178</v>
      </c>
      <c r="G56" s="6">
        <v>77.983484661982203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29679.567386899998</v>
      </c>
      <c r="E57" s="6">
        <v>160689.09875229999</v>
      </c>
      <c r="F57" s="6">
        <v>15.5905738002061</v>
      </c>
      <c r="G57" s="6">
        <v>84.409426199793899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55215.071872499997</v>
      </c>
      <c r="E58" s="6">
        <v>198774.92812210001</v>
      </c>
      <c r="F58" s="6">
        <v>21.739073142121299</v>
      </c>
      <c r="G58" s="6">
        <v>78.260926857878701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32274.484416499999</v>
      </c>
      <c r="E59" s="6">
        <v>136125.51558159999</v>
      </c>
      <c r="F59" s="6">
        <v>19.165370793862301</v>
      </c>
      <c r="G59" s="6">
        <v>80.834629206137706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23343.179244399998</v>
      </c>
      <c r="E60" s="6">
        <v>124509.29268889999</v>
      </c>
      <c r="F60" s="6">
        <v>15.7881562202969</v>
      </c>
      <c r="G60" s="6">
        <v>84.211843779703102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2237</v>
      </c>
    </row>
    <row r="9" spans="1:4" x14ac:dyDescent="0.25">
      <c r="A9" t="s">
        <v>2232</v>
      </c>
    </row>
    <row r="10" spans="1:4" x14ac:dyDescent="0.25">
      <c r="A10" t="s">
        <v>2238</v>
      </c>
    </row>
    <row r="11" spans="1:4" x14ac:dyDescent="0.25">
      <c r="A11" t="s">
        <v>2239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2240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8706.3737767070197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2241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14044.932432432401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9092.2355571676908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8260.0516779613208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6091.00203580787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5085.1277405716301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4650.2123665824301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13125.895282683899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14044.6655969645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5567.0756119951502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5153.6575507907501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9489.7228020153998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5561.7430025969697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10837.9287394564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7894.8262812598596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5417.9797830010002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6478.1927681560901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6235.9372191167304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5901.1945972392004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4716.2293630952699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7537.1304781209001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5092.9910584968402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5531.9499889566396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8358.2304781630301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27785.552077374101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18547.064736093798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9947.9148678281599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17975.291112683499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5066.6774881707197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6784.6314389441804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23543.724772432499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12601.520214177401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12925.3868153849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9227.3607329736205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2242</v>
      </c>
    </row>
    <row r="9" spans="1:7" x14ac:dyDescent="0.25">
      <c r="A9" t="s">
        <v>2232</v>
      </c>
    </row>
    <row r="10" spans="1:7" x14ac:dyDescent="0.25">
      <c r="A10" t="s">
        <v>2243</v>
      </c>
    </row>
    <row r="11" spans="1:7" x14ac:dyDescent="0.25">
      <c r="A11" t="s">
        <v>2244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781631.76230269996</v>
      </c>
      <c r="E17" s="6">
        <v>7075823.2376277996</v>
      </c>
      <c r="F17" s="6">
        <v>9.9476454183907403</v>
      </c>
      <c r="G17" s="6">
        <v>90.052354581609293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2246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155.1983864</v>
      </c>
      <c r="E28" s="6">
        <v>3428.8015599999999</v>
      </c>
      <c r="F28" s="6">
        <v>4.3303121852970801</v>
      </c>
      <c r="G28" s="6">
        <v>95.669687814702897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956.39070360000005</v>
      </c>
      <c r="E29" s="6">
        <v>25141.481567399998</v>
      </c>
      <c r="F29" s="6">
        <v>3.6646309464191198</v>
      </c>
      <c r="G29" s="6">
        <v>96.335369053580905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42501.975952499997</v>
      </c>
      <c r="E30" s="6">
        <v>381251.56638029998</v>
      </c>
      <c r="F30" s="6">
        <v>10.029880981884601</v>
      </c>
      <c r="G30" s="6">
        <v>89.970119018115398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11103.130132800001</v>
      </c>
      <c r="E31" s="6">
        <v>214907.4755843</v>
      </c>
      <c r="F31" s="6">
        <v>4.9126588982722001</v>
      </c>
      <c r="G31" s="6">
        <v>95.087341101727802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20807.793360399999</v>
      </c>
      <c r="E32" s="6">
        <v>251060.24855670001</v>
      </c>
      <c r="F32" s="6">
        <v>7.6536371151504703</v>
      </c>
      <c r="G32" s="6">
        <v>92.346362884849498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2474.46958</v>
      </c>
      <c r="E33" s="6">
        <v>33972.681252299997</v>
      </c>
      <c r="F33" s="6">
        <v>6.7891989455787298</v>
      </c>
      <c r="G33" s="6">
        <v>93.210801054421296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933.79802900000004</v>
      </c>
      <c r="E34" s="6">
        <v>11658.5490699</v>
      </c>
      <c r="F34" s="6">
        <v>7.4155995039365799</v>
      </c>
      <c r="G34" s="6">
        <v>92.584400496063395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43476.034654900002</v>
      </c>
      <c r="E35" s="6">
        <v>227242.33523570001</v>
      </c>
      <c r="F35" s="6">
        <v>16.059506664608399</v>
      </c>
      <c r="G35" s="6">
        <v>83.940493335391594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25330.934211200001</v>
      </c>
      <c r="E36" s="6">
        <v>156047.06578490001</v>
      </c>
      <c r="F36" s="6">
        <v>13.965825078975801</v>
      </c>
      <c r="G36" s="6">
        <v>86.034174921024203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20124.159612300002</v>
      </c>
      <c r="E37" s="6">
        <v>276977.84038379998</v>
      </c>
      <c r="F37" s="6">
        <v>6.7734850699639102</v>
      </c>
      <c r="G37" s="6">
        <v>93.226514930036103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36471.593562499998</v>
      </c>
      <c r="E38" s="6">
        <v>360058.44591880002</v>
      </c>
      <c r="F38" s="6">
        <v>9.1976874211619393</v>
      </c>
      <c r="G38" s="6">
        <v>90.802312578838098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20622.319571600001</v>
      </c>
      <c r="E39" s="6">
        <v>225223.7703534</v>
      </c>
      <c r="F39" s="6">
        <v>8.3883048853415705</v>
      </c>
      <c r="G39" s="6">
        <v>91.611695114658403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23879.1405519</v>
      </c>
      <c r="E40" s="6">
        <v>244028.76188559999</v>
      </c>
      <c r="F40" s="6">
        <v>8.9131900681693192</v>
      </c>
      <c r="G40" s="6">
        <v>91.0868099318307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19972.216579799999</v>
      </c>
      <c r="E41" s="6">
        <v>250442.88097540001</v>
      </c>
      <c r="F41" s="6">
        <v>7.3857623928423797</v>
      </c>
      <c r="G41" s="6">
        <v>92.614237607157605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22354.1720661</v>
      </c>
      <c r="E42" s="6">
        <v>239136.1774169</v>
      </c>
      <c r="F42" s="6">
        <v>8.5487560478989195</v>
      </c>
      <c r="G42" s="6">
        <v>91.451243952101095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21769.204627800002</v>
      </c>
      <c r="E43" s="6">
        <v>266891.99166230002</v>
      </c>
      <c r="F43" s="6">
        <v>7.5414378196930496</v>
      </c>
      <c r="G43" s="6">
        <v>92.458562180306998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22197.4193653</v>
      </c>
      <c r="E44" s="6">
        <v>330380.13419030001</v>
      </c>
      <c r="F44" s="6">
        <v>6.29575511584562</v>
      </c>
      <c r="G44" s="6">
        <v>93.704244884154406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38861.947518399997</v>
      </c>
      <c r="E45" s="6">
        <v>278689.68294640002</v>
      </c>
      <c r="F45" s="6">
        <v>12.237993381270901</v>
      </c>
      <c r="G45" s="6">
        <v>87.762006618729103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17229.7104191</v>
      </c>
      <c r="E46" s="6">
        <v>146875.729208</v>
      </c>
      <c r="F46" s="6">
        <v>10.499170812528501</v>
      </c>
      <c r="G46" s="6">
        <v>89.500829187471496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35644.538834899999</v>
      </c>
      <c r="E47" s="6">
        <v>401441.77608099999</v>
      </c>
      <c r="F47" s="6">
        <v>8.1550342846488793</v>
      </c>
      <c r="G47" s="6">
        <v>91.844965715351094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29032.403814699999</v>
      </c>
      <c r="E48" s="6">
        <v>292951.79305089999</v>
      </c>
      <c r="F48" s="6">
        <v>9.0167169995670502</v>
      </c>
      <c r="G48" s="6">
        <v>90.983283000432905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28187.391323799999</v>
      </c>
      <c r="E49" s="6">
        <v>194694.96244589999</v>
      </c>
      <c r="F49" s="6">
        <v>12.646757738804901</v>
      </c>
      <c r="G49" s="6">
        <v>87.353242261195106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18291.426954400002</v>
      </c>
      <c r="E50" s="6">
        <v>195955.59603809999</v>
      </c>
      <c r="F50" s="6">
        <v>8.5375407783567301</v>
      </c>
      <c r="G50" s="6">
        <v>91.4624592216433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17462.7550816</v>
      </c>
      <c r="E51" s="6">
        <v>128014.0070275</v>
      </c>
      <c r="F51" s="6">
        <v>12.0038106625606</v>
      </c>
      <c r="G51" s="6">
        <v>87.996189337439404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39623.972277399997</v>
      </c>
      <c r="E52" s="6">
        <v>231419.7541744</v>
      </c>
      <c r="F52" s="6">
        <v>14.619033170814401</v>
      </c>
      <c r="G52" s="6">
        <v>85.380966829185596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25287.960196200002</v>
      </c>
      <c r="E53" s="6">
        <v>262343.49972040002</v>
      </c>
      <c r="F53" s="6">
        <v>8.7917921786206392</v>
      </c>
      <c r="G53" s="6">
        <v>91.208207821379403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40102.111170299999</v>
      </c>
      <c r="E54" s="6">
        <v>175616.48041210001</v>
      </c>
      <c r="F54" s="6">
        <v>18.590011586915899</v>
      </c>
      <c r="G54" s="6">
        <v>81.409988413084093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29844.227202900001</v>
      </c>
      <c r="E55" s="6">
        <v>259139.77279310001</v>
      </c>
      <c r="F55" s="6">
        <v>10.3272939689786</v>
      </c>
      <c r="G55" s="6">
        <v>89.672706031021406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45761.641863999997</v>
      </c>
      <c r="E56" s="6">
        <v>331390.5625837</v>
      </c>
      <c r="F56" s="6">
        <v>12.1334679538764</v>
      </c>
      <c r="G56" s="6">
        <v>87.866532046123595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17637.4741712</v>
      </c>
      <c r="E57" s="6">
        <v>172731.191968</v>
      </c>
      <c r="F57" s="6">
        <v>9.2649040038465404</v>
      </c>
      <c r="G57" s="6">
        <v>90.735095996153504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28192.902400800001</v>
      </c>
      <c r="E58" s="6">
        <v>225797.09759379999</v>
      </c>
      <c r="F58" s="6">
        <v>11.1000048826329</v>
      </c>
      <c r="G58" s="6">
        <v>88.899995117367098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21820.3966674</v>
      </c>
      <c r="E59" s="6">
        <v>146579.60333069999</v>
      </c>
      <c r="F59" s="6">
        <v>12.9574802064407</v>
      </c>
      <c r="G59" s="6">
        <v>87.042519793559293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13520.951457499999</v>
      </c>
      <c r="E60" s="6">
        <v>134331.5204758</v>
      </c>
      <c r="F60" s="6">
        <v>9.1448937448943308</v>
      </c>
      <c r="G60" s="6">
        <v>90.855106255105696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2247</v>
      </c>
    </row>
    <row r="9" spans="1:4" x14ac:dyDescent="0.25">
      <c r="A9" t="s">
        <v>2232</v>
      </c>
    </row>
    <row r="10" spans="1:4" x14ac:dyDescent="0.25">
      <c r="A10" t="s">
        <v>2248</v>
      </c>
    </row>
    <row r="11" spans="1:4" x14ac:dyDescent="0.25">
      <c r="A11" t="s">
        <v>2249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2250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17833.535699016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2251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27214.8648648649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5084.5530938096999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18333.216350497201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8884.8207790302604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10433.417653271699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6268.01388766528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43428.330307427903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28816.407922070201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10104.1323098388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9194.9505255342592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21113.858481457199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7752.6116596240399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19016.085704428599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20882.520898080202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8248.3392650002606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14978.143094066099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5643.2494127661303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8357.3204383715802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8588.4411149750194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7947.5055370275904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12148.0898694268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9399.3017251429592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12523.037911630799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51643.587158033697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34694.902946376104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18653.766965511499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29917.461222393202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32611.4552686364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9783.0150725931198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26026.771302938501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17855.453462807502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27322.763325369699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18264.024172302699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2252</v>
      </c>
    </row>
    <row r="9" spans="1:7" x14ac:dyDescent="0.25">
      <c r="A9" t="s">
        <v>2232</v>
      </c>
    </row>
    <row r="10" spans="1:7" x14ac:dyDescent="0.25">
      <c r="A10" t="s">
        <v>2253</v>
      </c>
    </row>
    <row r="11" spans="1:7" x14ac:dyDescent="0.25">
      <c r="A11" t="s">
        <v>2254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405187.82063999999</v>
      </c>
      <c r="E17" s="6">
        <v>7452267.1792904995</v>
      </c>
      <c r="F17" s="6">
        <v>5.1567310362398997</v>
      </c>
      <c r="G17" s="6">
        <v>94.843268963760096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2256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160.61228360000001</v>
      </c>
      <c r="E28" s="6">
        <v>3423.3876627999998</v>
      </c>
      <c r="F28" s="6">
        <v>4.4813695871097696</v>
      </c>
      <c r="G28" s="6">
        <v>95.518630412890204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645.62929069999996</v>
      </c>
      <c r="E29" s="6">
        <v>25452.242980300001</v>
      </c>
      <c r="F29" s="6">
        <v>2.4738771191604898</v>
      </c>
      <c r="G29" s="6">
        <v>97.526122880839495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22477.839569700001</v>
      </c>
      <c r="E30" s="6">
        <v>401275.70276309998</v>
      </c>
      <c r="F30" s="6">
        <v>5.3044605706320596</v>
      </c>
      <c r="G30" s="6">
        <v>94.695539429367898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9204.1187129999998</v>
      </c>
      <c r="E31" s="6">
        <v>216806.4870041</v>
      </c>
      <c r="F31" s="6">
        <v>4.0724277888626599</v>
      </c>
      <c r="G31" s="6">
        <v>95.927572211137303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11331.9972679</v>
      </c>
      <c r="E32" s="6">
        <v>260536.04464919999</v>
      </c>
      <c r="F32" s="6">
        <v>4.1681976255802198</v>
      </c>
      <c r="G32" s="6">
        <v>95.831802374419794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1585.5226232</v>
      </c>
      <c r="E33" s="6">
        <v>34861.628209100003</v>
      </c>
      <c r="F33" s="6">
        <v>4.3501963445518097</v>
      </c>
      <c r="G33" s="6">
        <v>95.649803655448196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638.18532630000004</v>
      </c>
      <c r="E34" s="6">
        <v>11954.1617726</v>
      </c>
      <c r="F34" s="6">
        <v>5.06804109899217</v>
      </c>
      <c r="G34" s="6">
        <v>94.931958901007803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27307.179521900001</v>
      </c>
      <c r="E35" s="6">
        <v>243411.19036869999</v>
      </c>
      <c r="F35" s="6">
        <v>10.086932605620801</v>
      </c>
      <c r="G35" s="6">
        <v>89.913067394379198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14755.3033719</v>
      </c>
      <c r="E36" s="6">
        <v>166622.69662420001</v>
      </c>
      <c r="F36" s="6">
        <v>8.1351119607765394</v>
      </c>
      <c r="G36" s="6">
        <v>91.864888039223501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12260.6296693</v>
      </c>
      <c r="E37" s="6">
        <v>284841.37032679998</v>
      </c>
      <c r="F37" s="6">
        <v>4.1267408733232802</v>
      </c>
      <c r="G37" s="6">
        <v>95.8732591266767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18924.503236699999</v>
      </c>
      <c r="E38" s="6">
        <v>377605.53624460002</v>
      </c>
      <c r="F38" s="6">
        <v>4.7725270099221504</v>
      </c>
      <c r="G38" s="6">
        <v>95.227472990077899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12627.3268125</v>
      </c>
      <c r="E39" s="6">
        <v>233218.76311249999</v>
      </c>
      <c r="F39" s="6">
        <v>5.1362731928550103</v>
      </c>
      <c r="G39" s="6">
        <v>94.863726807144999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14453.1310189</v>
      </c>
      <c r="E40" s="6">
        <v>253454.77141859999</v>
      </c>
      <c r="F40" s="6">
        <v>5.3948132501510502</v>
      </c>
      <c r="G40" s="6">
        <v>94.605186749848897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9258.8660968000004</v>
      </c>
      <c r="E41" s="6">
        <v>261156.2314584</v>
      </c>
      <c r="F41" s="6">
        <v>3.4239456970075399</v>
      </c>
      <c r="G41" s="6">
        <v>96.576054302992503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13504.192221400001</v>
      </c>
      <c r="E42" s="6">
        <v>247986.15726159999</v>
      </c>
      <c r="F42" s="6">
        <v>5.1643176308798902</v>
      </c>
      <c r="G42" s="6">
        <v>94.835682369120093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10277.4656189</v>
      </c>
      <c r="E43" s="6">
        <v>278383.73067120003</v>
      </c>
      <c r="F43" s="6">
        <v>3.5603904338327799</v>
      </c>
      <c r="G43" s="6">
        <v>96.439609566167206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11978.540703000001</v>
      </c>
      <c r="E44" s="6">
        <v>340599.01285260002</v>
      </c>
      <c r="F44" s="6">
        <v>3.3974201086261302</v>
      </c>
      <c r="G44" s="6">
        <v>96.602579891373907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19756.591632700001</v>
      </c>
      <c r="E45" s="6">
        <v>297795.03883209999</v>
      </c>
      <c r="F45" s="6">
        <v>6.2215368265570898</v>
      </c>
      <c r="G45" s="6">
        <v>93.778463173442901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10376.620694900001</v>
      </c>
      <c r="E46" s="6">
        <v>153728.8189322</v>
      </c>
      <c r="F46" s="6">
        <v>6.3231424372519296</v>
      </c>
      <c r="G46" s="6">
        <v>93.676857562748097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24928.894170700001</v>
      </c>
      <c r="E47" s="6">
        <v>412157.42074520001</v>
      </c>
      <c r="F47" s="6">
        <v>5.7034259184016296</v>
      </c>
      <c r="G47" s="6">
        <v>94.296574081598393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13553.830416999999</v>
      </c>
      <c r="E48" s="6">
        <v>308430.36644860002</v>
      </c>
      <c r="F48" s="6">
        <v>4.2094706973018097</v>
      </c>
      <c r="G48" s="6">
        <v>95.790529302698204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13585.108274</v>
      </c>
      <c r="E49" s="6">
        <v>209297.24549569999</v>
      </c>
      <c r="F49" s="6">
        <v>6.0951923937582002</v>
      </c>
      <c r="G49" s="6">
        <v>93.904807606241803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9911.6347771000001</v>
      </c>
      <c r="E50" s="6">
        <v>204335.38821539999</v>
      </c>
      <c r="F50" s="6">
        <v>4.6262648781108</v>
      </c>
      <c r="G50" s="6">
        <v>95.373735121889197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10041.4237954</v>
      </c>
      <c r="E51" s="6">
        <v>135435.33831369999</v>
      </c>
      <c r="F51" s="6">
        <v>6.9024245864569496</v>
      </c>
      <c r="G51" s="6">
        <v>93.097575413543098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12611.4881449</v>
      </c>
      <c r="E52" s="6">
        <v>258432.23830689999</v>
      </c>
      <c r="F52" s="6">
        <v>4.6529349009458496</v>
      </c>
      <c r="G52" s="6">
        <v>95.347065099054205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8127.4523319</v>
      </c>
      <c r="E53" s="6">
        <v>279504.00758470001</v>
      </c>
      <c r="F53" s="6">
        <v>2.8256479087011499</v>
      </c>
      <c r="G53" s="6">
        <v>97.1743520912988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20029.8503881</v>
      </c>
      <c r="E54" s="6">
        <v>195688.7411943</v>
      </c>
      <c r="F54" s="6">
        <v>9.2851757658769092</v>
      </c>
      <c r="G54" s="6">
        <v>90.7148242341231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11767.359964200001</v>
      </c>
      <c r="E55" s="6">
        <v>277216.64003180002</v>
      </c>
      <c r="F55" s="6">
        <v>4.0719762908544697</v>
      </c>
      <c r="G55" s="6">
        <v>95.928023709145506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14551.1311909</v>
      </c>
      <c r="E56" s="6">
        <v>362601.07325680001</v>
      </c>
      <c r="F56" s="6">
        <v>3.8581588598185701</v>
      </c>
      <c r="G56" s="6">
        <v>96.141841140181398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9965.7938240999993</v>
      </c>
      <c r="E57" s="6">
        <v>180402.87231509999</v>
      </c>
      <c r="F57" s="6">
        <v>5.2349969279150601</v>
      </c>
      <c r="G57" s="6">
        <v>94.765003072084895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14683.523869299999</v>
      </c>
      <c r="E58" s="6">
        <v>239306.47612529999</v>
      </c>
      <c r="F58" s="6">
        <v>5.7811425133320897</v>
      </c>
      <c r="G58" s="6">
        <v>94.218857486667901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12831.588002</v>
      </c>
      <c r="E59" s="6">
        <v>155568.41199610001</v>
      </c>
      <c r="F59" s="6">
        <v>7.6197078397534304</v>
      </c>
      <c r="G59" s="6">
        <v>92.380292160246597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7074.4858170999996</v>
      </c>
      <c r="E60" s="6">
        <v>140777.98611619999</v>
      </c>
      <c r="F60" s="6">
        <v>4.7848275545176397</v>
      </c>
      <c r="G60" s="6">
        <v>95.215172445482395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2257</v>
      </c>
    </row>
    <row r="9" spans="1:4" x14ac:dyDescent="0.25">
      <c r="A9" t="s">
        <v>2232</v>
      </c>
    </row>
    <row r="10" spans="1:4" x14ac:dyDescent="0.25">
      <c r="A10" t="s">
        <v>2258</v>
      </c>
    </row>
    <row r="11" spans="1:4" x14ac:dyDescent="0.25">
      <c r="A11" t="s">
        <v>2259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2260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98941.403425598895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2261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30668.604651162801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9512.56990055799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49754.816512972902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32714.742358644198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42403.046811153203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58516.6579278758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97748.400830370607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189284.461328604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80256.192582591801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41452.4874835191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93663.526581489903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56353.352806139897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107112.573861868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33209.662093855601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66525.478333103005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80340.368851029707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31946.5890704798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112559.866227381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111401.921975173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33595.153519010099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44819.293932446599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83744.418958676397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83781.537123903501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176720.35676973101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143646.26309623499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168171.673422466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302152.78990032902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42285.096744133501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110171.66118094799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113240.980840245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107960.375186433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183121.794292623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91008.839992573703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2262</v>
      </c>
    </row>
    <row r="9" spans="1:7" x14ac:dyDescent="0.25">
      <c r="A9" t="s">
        <v>2232</v>
      </c>
    </row>
    <row r="10" spans="1:7" x14ac:dyDescent="0.25">
      <c r="A10" t="s">
        <v>2263</v>
      </c>
    </row>
    <row r="11" spans="1:7" x14ac:dyDescent="0.25">
      <c r="A11" t="s">
        <v>2264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1836880.9845336999</v>
      </c>
      <c r="E17" s="6">
        <v>6020574.0153967999</v>
      </c>
      <c r="F17" s="6">
        <v>23.3775565313444</v>
      </c>
      <c r="G17" s="6">
        <v>76.622443468655604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2266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1120.6767204</v>
      </c>
      <c r="E28" s="6">
        <v>2463.323226</v>
      </c>
      <c r="F28" s="6">
        <v>31.268882175226601</v>
      </c>
      <c r="G28" s="6">
        <v>68.731117824773406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2514.5130049999998</v>
      </c>
      <c r="E29" s="6">
        <v>23583.359265999999</v>
      </c>
      <c r="F29" s="6">
        <v>9.6349349053797404</v>
      </c>
      <c r="G29" s="6">
        <v>90.365065094620206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67387.340008200001</v>
      </c>
      <c r="E30" s="6">
        <v>356366.20232460002</v>
      </c>
      <c r="F30" s="6">
        <v>15.902484174463</v>
      </c>
      <c r="G30" s="6">
        <v>84.097515825537002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38026.379846099997</v>
      </c>
      <c r="E31" s="6">
        <v>187984.225871</v>
      </c>
      <c r="F31" s="6">
        <v>16.825042225539601</v>
      </c>
      <c r="G31" s="6">
        <v>83.174957774460395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48239.962704199999</v>
      </c>
      <c r="E32" s="6">
        <v>223628.07921289999</v>
      </c>
      <c r="F32" s="6">
        <v>17.743888676297502</v>
      </c>
      <c r="G32" s="6">
        <v>82.256111323702498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6045.4887593000003</v>
      </c>
      <c r="E33" s="6">
        <v>30401.662073</v>
      </c>
      <c r="F33" s="6">
        <v>16.5869995904931</v>
      </c>
      <c r="G33" s="6">
        <v>83.413000409506907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1789.6236965000001</v>
      </c>
      <c r="E34" s="6">
        <v>10802.723402400001</v>
      </c>
      <c r="F34" s="6">
        <v>14.2119946539302</v>
      </c>
      <c r="G34" s="6">
        <v>85.788005346069795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78105.933864499995</v>
      </c>
      <c r="E35" s="6">
        <v>192612.43602610001</v>
      </c>
      <c r="F35" s="6">
        <v>28.851360879597301</v>
      </c>
      <c r="G35" s="6">
        <v>71.148639120402706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59175.579739300003</v>
      </c>
      <c r="E36" s="6">
        <v>122202.4202568</v>
      </c>
      <c r="F36" s="6">
        <v>32.625555326760903</v>
      </c>
      <c r="G36" s="6">
        <v>67.374444673239097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78516.213925300006</v>
      </c>
      <c r="E37" s="6">
        <v>218585.78607080001</v>
      </c>
      <c r="F37" s="6">
        <v>26.4273596025374</v>
      </c>
      <c r="G37" s="6">
        <v>73.572640397462607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94890.404008800004</v>
      </c>
      <c r="E38" s="6">
        <v>301639.6354725</v>
      </c>
      <c r="F38" s="6">
        <v>23.930193065051501</v>
      </c>
      <c r="G38" s="6">
        <v>76.069806934948502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69394.589207700003</v>
      </c>
      <c r="E39" s="6">
        <v>176451.50071729999</v>
      </c>
      <c r="F39" s="6">
        <v>28.226842749002099</v>
      </c>
      <c r="G39" s="6">
        <v>71.773157250997897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57291.620796000003</v>
      </c>
      <c r="E40" s="6">
        <v>210616.28164150001</v>
      </c>
      <c r="F40" s="6">
        <v>21.3848192885484</v>
      </c>
      <c r="G40" s="6">
        <v>78.6151807114516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29934.034245399998</v>
      </c>
      <c r="E41" s="6">
        <v>240481.0633098</v>
      </c>
      <c r="F41" s="6">
        <v>11.069660871760099</v>
      </c>
      <c r="G41" s="6">
        <v>88.930339128239893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32213.852445600001</v>
      </c>
      <c r="E42" s="6">
        <v>229276.4970374</v>
      </c>
      <c r="F42" s="6">
        <v>12.3193274663065</v>
      </c>
      <c r="G42" s="6">
        <v>87.680672533693496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47310.146202600001</v>
      </c>
      <c r="E43" s="6">
        <v>241351.05008750001</v>
      </c>
      <c r="F43" s="6">
        <v>16.389506733372698</v>
      </c>
      <c r="G43" s="6">
        <v>83.610493266627302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61535.4726132</v>
      </c>
      <c r="E44" s="6">
        <v>291042.08094239997</v>
      </c>
      <c r="F44" s="6">
        <v>17.453031820273299</v>
      </c>
      <c r="G44" s="6">
        <v>82.546968179726704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86035.2258841</v>
      </c>
      <c r="E45" s="6">
        <v>231516.40458070001</v>
      </c>
      <c r="F45" s="6">
        <v>27.093303145120199</v>
      </c>
      <c r="G45" s="6">
        <v>72.906696854879897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43860.125290700002</v>
      </c>
      <c r="E46" s="6">
        <v>120245.3143364</v>
      </c>
      <c r="F46" s="6">
        <v>26.7267955226617</v>
      </c>
      <c r="G46" s="6">
        <v>73.273204477338297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86758.887454900003</v>
      </c>
      <c r="E47" s="6">
        <v>350327.42746099998</v>
      </c>
      <c r="F47" s="6">
        <v>19.849371736013602</v>
      </c>
      <c r="G47" s="6">
        <v>80.150628263986405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80698.584440199993</v>
      </c>
      <c r="E48" s="6">
        <v>241285.6124254</v>
      </c>
      <c r="F48" s="6">
        <v>25.062902224945098</v>
      </c>
      <c r="G48" s="6">
        <v>74.937097775054895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63300.004874500002</v>
      </c>
      <c r="E49" s="6">
        <v>159582.3488952</v>
      </c>
      <c r="F49" s="6">
        <v>28.400635493964099</v>
      </c>
      <c r="G49" s="6">
        <v>71.599364506035897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53440.040661500003</v>
      </c>
      <c r="E50" s="6">
        <v>160806.98233100001</v>
      </c>
      <c r="F50" s="6">
        <v>24.943189368549898</v>
      </c>
      <c r="G50" s="6">
        <v>75.056810631450105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41298.610851600002</v>
      </c>
      <c r="E51" s="6">
        <v>104178.15125749999</v>
      </c>
      <c r="F51" s="6">
        <v>28.3884589214518</v>
      </c>
      <c r="G51" s="6">
        <v>71.6115410785482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71577.202964199998</v>
      </c>
      <c r="E52" s="6">
        <v>199466.5234876</v>
      </c>
      <c r="F52" s="6">
        <v>26.407991028314299</v>
      </c>
      <c r="G52" s="6">
        <v>73.592008971685701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64079.277888899996</v>
      </c>
      <c r="E53" s="6">
        <v>223552.18202770001</v>
      </c>
      <c r="F53" s="6">
        <v>22.278257707790399</v>
      </c>
      <c r="G53" s="6">
        <v>77.721742292209598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72272.944582800003</v>
      </c>
      <c r="E54" s="6">
        <v>143445.64699959999</v>
      </c>
      <c r="F54" s="6">
        <v>33.503345285468001</v>
      </c>
      <c r="G54" s="6">
        <v>66.496654714531999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79164.046792599998</v>
      </c>
      <c r="E55" s="6">
        <v>209819.95320339999</v>
      </c>
      <c r="F55" s="6">
        <v>27.393920353270701</v>
      </c>
      <c r="G55" s="6">
        <v>72.606079646729299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103307.9962728</v>
      </c>
      <c r="E56" s="6">
        <v>273844.20817489998</v>
      </c>
      <c r="F56" s="6">
        <v>27.391592851507699</v>
      </c>
      <c r="G56" s="6">
        <v>72.608407148492304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58460.048689800002</v>
      </c>
      <c r="E57" s="6">
        <v>131908.61744939999</v>
      </c>
      <c r="F57" s="6">
        <v>30.7088607991051</v>
      </c>
      <c r="G57" s="6">
        <v>69.291139200894904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71256.227864</v>
      </c>
      <c r="E58" s="6">
        <v>182733.7721306</v>
      </c>
      <c r="F58" s="6">
        <v>28.054737535145101</v>
      </c>
      <c r="G58" s="6">
        <v>71.945262464854906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52593.715314300003</v>
      </c>
      <c r="E59" s="6">
        <v>115806.2846838</v>
      </c>
      <c r="F59" s="6">
        <v>31.2314223960175</v>
      </c>
      <c r="G59" s="6">
        <v>68.768577603982493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35286.212918700003</v>
      </c>
      <c r="E60" s="6">
        <v>112566.2590146</v>
      </c>
      <c r="F60" s="6">
        <v>23.865825479481</v>
      </c>
      <c r="G60" s="6">
        <v>76.134174520518997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2267</v>
      </c>
    </row>
    <row r="9" spans="1:4" x14ac:dyDescent="0.25">
      <c r="A9" t="s">
        <v>2232</v>
      </c>
    </row>
    <row r="10" spans="1:4" x14ac:dyDescent="0.25">
      <c r="A10" t="s">
        <v>2268</v>
      </c>
    </row>
    <row r="11" spans="1:4" x14ac:dyDescent="0.25">
      <c r="A11" t="s">
        <v>2269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2270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2252.2567146573801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2271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1020.87114337568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744.95411493311599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2208.13971718016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1959.6736536978799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769.98355528518198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900.47327839523598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1179.31487067375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2152.3818547774499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1500.5610954366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1967.72335707869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1279.34220719212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112.71486590843401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1642.58274155954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2405.0204845732101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2181.06705381743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1941.7885317958201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1126.8167929318499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713.55553301192799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328.04360781642299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392.316744594434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872.68958648768296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4009.4237428557699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1477.3548229692301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8619.4424187822606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11420.7544408872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649.35290979224396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6850.1626086801598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1513.86466682164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785.71923713698095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1822.47973472684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3345.5082120284601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3254.3212791566698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400.77748620426001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2272</v>
      </c>
    </row>
    <row r="9" spans="1:7" x14ac:dyDescent="0.25">
      <c r="A9" t="s">
        <v>2232</v>
      </c>
    </row>
    <row r="10" spans="1:7" x14ac:dyDescent="0.25">
      <c r="A10" t="s">
        <v>2273</v>
      </c>
    </row>
    <row r="11" spans="1:7" x14ac:dyDescent="0.25">
      <c r="A11" t="s">
        <v>2274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454674.9433017</v>
      </c>
      <c r="E17" s="6">
        <v>7402780.0566288</v>
      </c>
      <c r="F17" s="6">
        <v>5.7865421221721496</v>
      </c>
      <c r="G17" s="6">
        <v>94.213457877827807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2276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162.41691599999999</v>
      </c>
      <c r="E28" s="6">
        <v>3421.5830304000001</v>
      </c>
      <c r="F28" s="6">
        <v>4.5317220543806602</v>
      </c>
      <c r="G28" s="6">
        <v>95.468277945619306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404.11443050000003</v>
      </c>
      <c r="E29" s="6">
        <v>25693.757840499999</v>
      </c>
      <c r="F29" s="6">
        <v>1.54845738496871</v>
      </c>
      <c r="G29" s="6">
        <v>98.4515426150313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26946.901411800001</v>
      </c>
      <c r="E30" s="6">
        <v>396806.64092099998</v>
      </c>
      <c r="F30" s="6">
        <v>6.3590976168494002</v>
      </c>
      <c r="G30" s="6">
        <v>93.640902383150603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6984.6569424999998</v>
      </c>
      <c r="E31" s="6">
        <v>219025.94877459999</v>
      </c>
      <c r="F31" s="6">
        <v>3.0904111425827399</v>
      </c>
      <c r="G31" s="6">
        <v>96.909588857417305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11435.485822000001</v>
      </c>
      <c r="E32" s="6">
        <v>260432.55609510001</v>
      </c>
      <c r="F32" s="6">
        <v>4.20626335532552</v>
      </c>
      <c r="G32" s="6">
        <v>95.793736644674496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2055.7957854000001</v>
      </c>
      <c r="E33" s="6">
        <v>34391.355046899997</v>
      </c>
      <c r="F33" s="6">
        <v>5.6404842037148297</v>
      </c>
      <c r="G33" s="6">
        <v>94.359515796285194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496.49288439999998</v>
      </c>
      <c r="E34" s="6">
        <v>12095.854214499999</v>
      </c>
      <c r="F34" s="6">
        <v>3.94281447692441</v>
      </c>
      <c r="G34" s="6">
        <v>96.057185523075603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25847.488819599999</v>
      </c>
      <c r="E35" s="6">
        <v>244870.88107100001</v>
      </c>
      <c r="F35" s="6">
        <v>9.5477410085045999</v>
      </c>
      <c r="G35" s="6">
        <v>90.452258991495398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14991.534351099999</v>
      </c>
      <c r="E36" s="6">
        <v>166386.46564499999</v>
      </c>
      <c r="F36" s="6">
        <v>8.2653543160815293</v>
      </c>
      <c r="G36" s="6">
        <v>91.734645683918501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11122.757214200001</v>
      </c>
      <c r="E37" s="6">
        <v>285979.24278189999</v>
      </c>
      <c r="F37" s="6">
        <v>3.74375036665724</v>
      </c>
      <c r="G37" s="6">
        <v>96.256249633342804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20599.1278361</v>
      </c>
      <c r="E38" s="6">
        <v>375930.91164519999</v>
      </c>
      <c r="F38" s="6">
        <v>5.1948467417615296</v>
      </c>
      <c r="G38" s="6">
        <v>94.805153258238505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13109.3469737</v>
      </c>
      <c r="E39" s="6">
        <v>232736.7429513</v>
      </c>
      <c r="F39" s="6">
        <v>5.3323390165364204</v>
      </c>
      <c r="G39" s="6">
        <v>94.667660983463605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15535.793401000001</v>
      </c>
      <c r="E40" s="6">
        <v>252372.10903650001</v>
      </c>
      <c r="F40" s="6">
        <v>5.7989306249091799</v>
      </c>
      <c r="G40" s="6">
        <v>94.201069375090796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10644.1664953</v>
      </c>
      <c r="E41" s="6">
        <v>259770.9310599</v>
      </c>
      <c r="F41" s="6">
        <v>3.9362323300485098</v>
      </c>
      <c r="G41" s="6">
        <v>96.063767669951503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15123.9634993</v>
      </c>
      <c r="E42" s="6">
        <v>246366.38598369999</v>
      </c>
      <c r="F42" s="6">
        <v>5.7837558935547797</v>
      </c>
      <c r="G42" s="6">
        <v>94.216244106445203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13842.6799999</v>
      </c>
      <c r="E43" s="6">
        <v>274818.5162902</v>
      </c>
      <c r="F43" s="6">
        <v>4.7954765579189003</v>
      </c>
      <c r="G43" s="6">
        <v>95.204523442081097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13597.912852199999</v>
      </c>
      <c r="E44" s="6">
        <v>338979.64070340001</v>
      </c>
      <c r="F44" s="6">
        <v>3.8567154134092299</v>
      </c>
      <c r="G44" s="6">
        <v>96.143284586590795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26668.322027099999</v>
      </c>
      <c r="E45" s="6">
        <v>290883.30843769998</v>
      </c>
      <c r="F45" s="6">
        <v>8.3981058412660694</v>
      </c>
      <c r="G45" s="6">
        <v>91.601894158733899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14635.709299100001</v>
      </c>
      <c r="E46" s="6">
        <v>149469.73032800001</v>
      </c>
      <c r="F46" s="6">
        <v>8.9184790780592103</v>
      </c>
      <c r="G46" s="6">
        <v>91.081520921940793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24944.504898700001</v>
      </c>
      <c r="E47" s="6">
        <v>412141.81001720001</v>
      </c>
      <c r="F47" s="6">
        <v>5.7069974619314197</v>
      </c>
      <c r="G47" s="6">
        <v>94.293002538068606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17928.203181699999</v>
      </c>
      <c r="E48" s="6">
        <v>304055.99368389999</v>
      </c>
      <c r="F48" s="6">
        <v>5.5680382317593802</v>
      </c>
      <c r="G48" s="6">
        <v>94.431961768240598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19230.184082399999</v>
      </c>
      <c r="E49" s="6">
        <v>203652.16968729999</v>
      </c>
      <c r="F49" s="6">
        <v>8.6279527100966398</v>
      </c>
      <c r="G49" s="6">
        <v>91.372047289903406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10531.979387400001</v>
      </c>
      <c r="E50" s="6">
        <v>203715.04360510001</v>
      </c>
      <c r="F50" s="6">
        <v>4.9158113099049601</v>
      </c>
      <c r="G50" s="6">
        <v>95.084188690095004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9035.6588429999993</v>
      </c>
      <c r="E51" s="6">
        <v>136441.10326609999</v>
      </c>
      <c r="F51" s="6">
        <v>6.2110667793277701</v>
      </c>
      <c r="G51" s="6">
        <v>93.788933220672206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16084.051197299999</v>
      </c>
      <c r="E52" s="6">
        <v>254959.67525450001</v>
      </c>
      <c r="F52" s="6">
        <v>5.9341167596292799</v>
      </c>
      <c r="G52" s="6">
        <v>94.065883240370695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12000.1047124</v>
      </c>
      <c r="E53" s="6">
        <v>275631.35520420002</v>
      </c>
      <c r="F53" s="6">
        <v>4.1720417912141698</v>
      </c>
      <c r="G53" s="6">
        <v>95.827958208785802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23663.447818299999</v>
      </c>
      <c r="E54" s="6">
        <v>192055.14376410001</v>
      </c>
      <c r="F54" s="6">
        <v>10.9695912831236</v>
      </c>
      <c r="G54" s="6">
        <v>89.030408716876394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14524.5798147</v>
      </c>
      <c r="E55" s="6">
        <v>274459.42018130003</v>
      </c>
      <c r="F55" s="6">
        <v>5.0260844250550303</v>
      </c>
      <c r="G55" s="6">
        <v>94.973915574944996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16225.038034499999</v>
      </c>
      <c r="E56" s="6">
        <v>360927.16641319997</v>
      </c>
      <c r="F56" s="6">
        <v>4.3019867955590696</v>
      </c>
      <c r="G56" s="6">
        <v>95.698013204440898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10209.0182014</v>
      </c>
      <c r="E57" s="6">
        <v>180159.64793780001</v>
      </c>
      <c r="F57" s="6">
        <v>5.36276184964969</v>
      </c>
      <c r="G57" s="6">
        <v>94.637238150350299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17439.387373199999</v>
      </c>
      <c r="E58" s="6">
        <v>236550.61262140001</v>
      </c>
      <c r="F58" s="6">
        <v>6.8661708624633899</v>
      </c>
      <c r="G58" s="6">
        <v>93.133829137536594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11852.689670899999</v>
      </c>
      <c r="E59" s="6">
        <v>156547.31032719999</v>
      </c>
      <c r="F59" s="6">
        <v>7.0384142939630197</v>
      </c>
      <c r="G59" s="6">
        <v>92.961585706036999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6801.4291246000003</v>
      </c>
      <c r="E60" s="6">
        <v>141051.0428087</v>
      </c>
      <c r="F60" s="6">
        <v>4.60014569635893</v>
      </c>
      <c r="G60" s="6">
        <v>95.399854303641106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2277</v>
      </c>
    </row>
    <row r="9" spans="1:4" x14ac:dyDescent="0.25">
      <c r="A9" t="s">
        <v>2232</v>
      </c>
    </row>
    <row r="10" spans="1:4" x14ac:dyDescent="0.25">
      <c r="A10" t="s">
        <v>2278</v>
      </c>
    </row>
    <row r="11" spans="1:4" x14ac:dyDescent="0.25">
      <c r="A11" t="s">
        <v>2279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2280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18313.989062815901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2281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25915.942028985501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12606.2435268644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11995.0196814423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6187.2745347734899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10615.5065966318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5493.5356607233098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50845.094626383398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34406.784144638499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10331.5572619956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8742.9040445754599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10513.2598269725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6944.1292310960998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25071.237123385199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11811.2954029794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7013.7763253888097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7598.4140619705904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11070.379631260201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14628.739416976399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9915.2863486117203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7939.2410601455504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9521.0432886841008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20976.137187064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20473.591519276699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80584.974068388299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51153.297851866897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14225.665765040099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32587.147528756301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16057.317384952999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15074.313024531701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23299.741630198401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22563.825168781801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27464.9042703669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15356.681993816999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2282</v>
      </c>
    </row>
    <row r="9" spans="1:7" x14ac:dyDescent="0.25">
      <c r="A9" t="s">
        <v>2232</v>
      </c>
    </row>
    <row r="10" spans="1:7" x14ac:dyDescent="0.25">
      <c r="A10" t="s">
        <v>2283</v>
      </c>
    </row>
    <row r="11" spans="1:7" x14ac:dyDescent="0.25">
      <c r="A11" t="s">
        <v>2284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46230.4544437</v>
      </c>
      <c r="E17" s="6">
        <v>7811224.5454868004</v>
      </c>
      <c r="F17" s="6">
        <v>0.58836422790978604</v>
      </c>
      <c r="G17" s="6">
        <v>99.411635772090193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2286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27.069486000000001</v>
      </c>
      <c r="E28" s="6">
        <v>3556.9304603999999</v>
      </c>
      <c r="F28" s="6">
        <v>0.75528700906344404</v>
      </c>
      <c r="G28" s="6">
        <v>99.244712990936605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77.181934600000005</v>
      </c>
      <c r="E29" s="6">
        <v>26020.690336399999</v>
      </c>
      <c r="F29" s="6">
        <v>0.29574033391896398</v>
      </c>
      <c r="G29" s="6">
        <v>99.704259666081001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2214.3945144999998</v>
      </c>
      <c r="E30" s="6">
        <v>421539.1478183</v>
      </c>
      <c r="F30" s="6">
        <v>0.52256660848415903</v>
      </c>
      <c r="G30" s="6">
        <v>99.477433391515802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1206.7982956000001</v>
      </c>
      <c r="E31" s="6">
        <v>224803.80742150001</v>
      </c>
      <c r="F31" s="6">
        <v>0.53395648924128902</v>
      </c>
      <c r="G31" s="6">
        <v>99.466043510758695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1324.2042781</v>
      </c>
      <c r="E32" s="6">
        <v>270543.83763899998</v>
      </c>
      <c r="F32" s="6">
        <v>0.48707610823334102</v>
      </c>
      <c r="G32" s="6">
        <v>99.512923891766704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169.6507752</v>
      </c>
      <c r="E33" s="6">
        <v>36277.500057099998</v>
      </c>
      <c r="F33" s="6">
        <v>0.46547060970717402</v>
      </c>
      <c r="G33" s="6">
        <v>99.534529390292803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80.175231999999994</v>
      </c>
      <c r="E34" s="6">
        <v>12512.1718669</v>
      </c>
      <c r="F34" s="6">
        <v>0.63669807836700798</v>
      </c>
      <c r="G34" s="6">
        <v>99.363301921632996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3380.4627753</v>
      </c>
      <c r="E35" s="6">
        <v>267337.90711530001</v>
      </c>
      <c r="F35" s="6">
        <v>1.2487009199509</v>
      </c>
      <c r="G35" s="6">
        <v>98.751299080049094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1977.4109891000001</v>
      </c>
      <c r="E36" s="6">
        <v>179400.589007</v>
      </c>
      <c r="F36" s="6">
        <v>1.09021545564651</v>
      </c>
      <c r="G36" s="6">
        <v>98.909784544353499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632.05569279999997</v>
      </c>
      <c r="E37" s="6">
        <v>296469.9443033</v>
      </c>
      <c r="F37" s="6">
        <v>0.212740302255891</v>
      </c>
      <c r="G37" s="6">
        <v>99.787259697744105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1436.2523741</v>
      </c>
      <c r="E38" s="6">
        <v>395093.78710720001</v>
      </c>
      <c r="F38" s="6">
        <v>0.36220518777814598</v>
      </c>
      <c r="G38" s="6">
        <v>99.637794812221898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949.57880990000001</v>
      </c>
      <c r="E39" s="6">
        <v>244896.5111151</v>
      </c>
      <c r="F39" s="6">
        <v>0.38624930345228897</v>
      </c>
      <c r="G39" s="6">
        <v>99.613750696547697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975.91610179999998</v>
      </c>
      <c r="E40" s="6">
        <v>266931.98633570003</v>
      </c>
      <c r="F40" s="6">
        <v>0.36427298072242198</v>
      </c>
      <c r="G40" s="6">
        <v>99.635727019277596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409.49638299999998</v>
      </c>
      <c r="E41" s="6">
        <v>270005.6011722</v>
      </c>
      <c r="F41" s="6">
        <v>0.151432514938042</v>
      </c>
      <c r="G41" s="6">
        <v>99.848567485062006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488.59374810000003</v>
      </c>
      <c r="E42" s="6">
        <v>261001.75573490001</v>
      </c>
      <c r="F42" s="6">
        <v>0.18684962908421399</v>
      </c>
      <c r="G42" s="6">
        <v>99.813150370915807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1095.7954850000001</v>
      </c>
      <c r="E43" s="6">
        <v>287565.40080509998</v>
      </c>
      <c r="F43" s="6">
        <v>0.37961302006756098</v>
      </c>
      <c r="G43" s="6">
        <v>99.620386979932405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1281.4899545999999</v>
      </c>
      <c r="E44" s="6">
        <v>351296.063601</v>
      </c>
      <c r="F44" s="6">
        <v>0.36346328394326299</v>
      </c>
      <c r="G44" s="6">
        <v>99.636536716056696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1881.7996857999999</v>
      </c>
      <c r="E45" s="6">
        <v>315669.83077900001</v>
      </c>
      <c r="F45" s="6">
        <v>0.592596448976065</v>
      </c>
      <c r="G45" s="6">
        <v>99.407403551023904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834.46917540000004</v>
      </c>
      <c r="E46" s="6">
        <v>163270.97045170001</v>
      </c>
      <c r="F46" s="6">
        <v>0.50849574352695504</v>
      </c>
      <c r="G46" s="6">
        <v>99.491504256472993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2064.9990965000002</v>
      </c>
      <c r="E47" s="6">
        <v>435021.31581940001</v>
      </c>
      <c r="F47" s="6">
        <v>0.472446522810335</v>
      </c>
      <c r="G47" s="6">
        <v>99.527553477189699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1273.2959658</v>
      </c>
      <c r="E48" s="6">
        <v>320710.90089980001</v>
      </c>
      <c r="F48" s="6">
        <v>0.39545293781343199</v>
      </c>
      <c r="G48" s="6">
        <v>99.604547062186597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1421.9185877</v>
      </c>
      <c r="E49" s="6">
        <v>221460.43518199999</v>
      </c>
      <c r="F49" s="6">
        <v>0.63796822119405705</v>
      </c>
      <c r="G49" s="6">
        <v>99.3620317788059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1318.5906576</v>
      </c>
      <c r="E50" s="6">
        <v>212928.43233489999</v>
      </c>
      <c r="F50" s="6">
        <v>0.61545343276305797</v>
      </c>
      <c r="G50" s="6">
        <v>99.384546567236896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1785.1953054999999</v>
      </c>
      <c r="E51" s="6">
        <v>143691.5668036</v>
      </c>
      <c r="F51" s="6">
        <v>1.2271343406455499</v>
      </c>
      <c r="G51" s="6">
        <v>98.772865659354494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3015.8266712</v>
      </c>
      <c r="E52" s="6">
        <v>268027.89978059998</v>
      </c>
      <c r="F52" s="6">
        <v>1.1126716381448201</v>
      </c>
      <c r="G52" s="6">
        <v>98.887328361855197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1546.2625641</v>
      </c>
      <c r="E53" s="6">
        <v>286085.19735249999</v>
      </c>
      <c r="F53" s="6">
        <v>0.53758464548639595</v>
      </c>
      <c r="G53" s="6">
        <v>99.462415354513595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2814.8661401999998</v>
      </c>
      <c r="E54" s="6">
        <v>212903.7254422</v>
      </c>
      <c r="F54" s="6">
        <v>1.3048787865485301</v>
      </c>
      <c r="G54" s="6">
        <v>98.6951212134515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2054.9074862000002</v>
      </c>
      <c r="E55" s="6">
        <v>286929.09250979999</v>
      </c>
      <c r="F55" s="6">
        <v>0.711080020426198</v>
      </c>
      <c r="G55" s="6">
        <v>99.288919979573805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2197.5372060999998</v>
      </c>
      <c r="E56" s="6">
        <v>374954.66724159999</v>
      </c>
      <c r="F56" s="6">
        <v>0.58266587870487596</v>
      </c>
      <c r="G56" s="6">
        <v>99.417334121295099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1188.3382366000001</v>
      </c>
      <c r="E57" s="6">
        <v>189180.32790259999</v>
      </c>
      <c r="F57" s="6">
        <v>0.624229953752511</v>
      </c>
      <c r="G57" s="6">
        <v>99.375770046247496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2335.9279299999998</v>
      </c>
      <c r="E58" s="6">
        <v>251654.07206460001</v>
      </c>
      <c r="F58" s="6">
        <v>0.91969287375473996</v>
      </c>
      <c r="G58" s="6">
        <v>99.080307126245302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2061.6812101</v>
      </c>
      <c r="E59" s="6">
        <v>166338.318788</v>
      </c>
      <c r="F59" s="6">
        <v>1.2242762530423199</v>
      </c>
      <c r="G59" s="6">
        <v>98.775723746957695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708.31169520000003</v>
      </c>
      <c r="E60" s="6">
        <v>147144.16023810001</v>
      </c>
      <c r="F60" s="6">
        <v>0.47906652214752099</v>
      </c>
      <c r="G60" s="6">
        <v>99.520933477852495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2287</v>
      </c>
    </row>
    <row r="9" spans="1:4" x14ac:dyDescent="0.25">
      <c r="A9" t="s">
        <v>2232</v>
      </c>
    </row>
    <row r="10" spans="1:4" x14ac:dyDescent="0.25">
      <c r="A10" t="s">
        <v>2288</v>
      </c>
    </row>
    <row r="11" spans="1:4" x14ac:dyDescent="0.25">
      <c r="A11" t="s">
        <v>2289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2290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95494.340520916099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2291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129428.571428571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3497.8486973556601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36786.926860517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35744.2075264581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20880.470120039601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50078.5737287335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71697.761697777198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146632.13366243301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45533.164808841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2832.54377959777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139728.780607692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123389.70038456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123423.78730071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63921.327566402499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43157.837746491597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24900.2983584022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70821.850640456003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124331.661082983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234456.37254633199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26100.9484891875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36123.320931729599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78294.190630933706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79895.407297100304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210752.019644207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158937.41190417201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65444.5293954265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111995.44675299501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68197.671828235398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101033.091474367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63225.895870333501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124539.078654189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154938.504642763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76229.474193656206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2292</v>
      </c>
    </row>
    <row r="9" spans="1:7" x14ac:dyDescent="0.25">
      <c r="A9" t="s">
        <v>2232</v>
      </c>
    </row>
    <row r="10" spans="1:7" x14ac:dyDescent="0.25">
      <c r="A10" t="s">
        <v>2293</v>
      </c>
    </row>
    <row r="11" spans="1:7" x14ac:dyDescent="0.25">
      <c r="A11" t="s">
        <v>2294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103714.64316380001</v>
      </c>
      <c r="E17" s="6">
        <v>7753740.3567666998</v>
      </c>
      <c r="F17" s="6">
        <v>1.3199521112716199</v>
      </c>
      <c r="G17" s="6">
        <v>98.680047888728396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2296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3565.9536223999999</v>
      </c>
      <c r="F28" s="6">
        <v>0.50352467270896295</v>
      </c>
      <c r="G28" s="6">
        <v>99.496475327290995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119.6326883</v>
      </c>
      <c r="E29" s="6">
        <v>25978.2395827</v>
      </c>
      <c r="F29" s="6">
        <v>0.45840016020362001</v>
      </c>
      <c r="G29" s="6">
        <v>99.541599839796405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6121.1269482999996</v>
      </c>
      <c r="E30" s="6">
        <v>417632.4153845</v>
      </c>
      <c r="F30" s="6">
        <v>1.4445016588186299</v>
      </c>
      <c r="G30" s="6">
        <v>98.555498341181405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1720.0826035</v>
      </c>
      <c r="E31" s="6">
        <v>224290.52311360001</v>
      </c>
      <c r="F31" s="6">
        <v>0.76106278200636601</v>
      </c>
      <c r="G31" s="6">
        <v>99.238937217993595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2742.7331736000001</v>
      </c>
      <c r="E32" s="6">
        <v>269125.30874349998</v>
      </c>
      <c r="F32" s="6">
        <v>1.0088472165611599</v>
      </c>
      <c r="G32" s="6">
        <v>98.991152783438807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253.63731799999999</v>
      </c>
      <c r="E33" s="6">
        <v>36193.513514300001</v>
      </c>
      <c r="F33" s="6">
        <v>0.69590437718172204</v>
      </c>
      <c r="G33" s="6">
        <v>99.304095622818295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91.058960299999995</v>
      </c>
      <c r="E34" s="6">
        <v>12501.288138600001</v>
      </c>
      <c r="F34" s="6">
        <v>0.72312937044083203</v>
      </c>
      <c r="G34" s="6">
        <v>99.276870629559198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6729.856804</v>
      </c>
      <c r="E35" s="6">
        <v>263988.5130866</v>
      </c>
      <c r="F35" s="6">
        <v>2.4859254311850401</v>
      </c>
      <c r="G35" s="6">
        <v>97.514074568815005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3383.3250686000001</v>
      </c>
      <c r="E36" s="6">
        <v>177994.67492749999</v>
      </c>
      <c r="F36" s="6">
        <v>1.86534478750055</v>
      </c>
      <c r="G36" s="6">
        <v>98.134655212499496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3620.6450209999998</v>
      </c>
      <c r="E37" s="6">
        <v>293481.35497510002</v>
      </c>
      <c r="F37" s="6">
        <v>1.2186538700673599</v>
      </c>
      <c r="G37" s="6">
        <v>98.781346129932601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3747.7254886000001</v>
      </c>
      <c r="E38" s="6">
        <v>392782.31399270002</v>
      </c>
      <c r="F38" s="6">
        <v>0.945130284076937</v>
      </c>
      <c r="G38" s="6">
        <v>99.054869715923104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2518.8358124000001</v>
      </c>
      <c r="E39" s="6">
        <v>243327.2541126</v>
      </c>
      <c r="F39" s="6">
        <v>1.0245580123598499</v>
      </c>
      <c r="G39" s="6">
        <v>98.975441987640195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2700.4983264000002</v>
      </c>
      <c r="E40" s="6">
        <v>265207.40411110001</v>
      </c>
      <c r="F40" s="6">
        <v>1.0079950243461</v>
      </c>
      <c r="G40" s="6">
        <v>98.992004975653899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1911.5836191999999</v>
      </c>
      <c r="E41" s="6">
        <v>268503.513936</v>
      </c>
      <c r="F41" s="6">
        <v>0.706907135171988</v>
      </c>
      <c r="G41" s="6">
        <v>99.293092864827997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3025.1661027</v>
      </c>
      <c r="E42" s="6">
        <v>258465.1833803</v>
      </c>
      <c r="F42" s="6">
        <v>1.1568939766538799</v>
      </c>
      <c r="G42" s="6">
        <v>98.843106023346095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3444.5968600000001</v>
      </c>
      <c r="E43" s="6">
        <v>285216.5994301</v>
      </c>
      <c r="F43" s="6">
        <v>1.1933009716131799</v>
      </c>
      <c r="G43" s="6">
        <v>98.806699028386802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3779.6191201000001</v>
      </c>
      <c r="E44" s="6">
        <v>348797.93443550001</v>
      </c>
      <c r="F44" s="6">
        <v>1.07199652444805</v>
      </c>
      <c r="G44" s="6">
        <v>98.928003475551904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5070.0321359</v>
      </c>
      <c r="E45" s="6">
        <v>312481.5983289</v>
      </c>
      <c r="F45" s="6">
        <v>1.59660088297421</v>
      </c>
      <c r="G45" s="6">
        <v>98.403399117025799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2437.7306282</v>
      </c>
      <c r="E46" s="6">
        <v>161667.70899889999</v>
      </c>
      <c r="F46" s="6">
        <v>1.4854660721419699</v>
      </c>
      <c r="G46" s="6">
        <v>98.514533927857997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4633.7115549999999</v>
      </c>
      <c r="E47" s="6">
        <v>432452.60336090002</v>
      </c>
      <c r="F47" s="6">
        <v>1.0601364986436499</v>
      </c>
      <c r="G47" s="6">
        <v>98.939863501356299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3096.6648725999999</v>
      </c>
      <c r="E48" s="6">
        <v>318887.53199300001</v>
      </c>
      <c r="F48" s="6">
        <v>0.96174436594867496</v>
      </c>
      <c r="G48" s="6">
        <v>99.038255634051296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3698.8589388999999</v>
      </c>
      <c r="E49" s="6">
        <v>219183.49483079999</v>
      </c>
      <c r="F49" s="6">
        <v>1.6595566568369799</v>
      </c>
      <c r="G49" s="6">
        <v>98.340443343163003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2942.4109751999999</v>
      </c>
      <c r="E50" s="6">
        <v>211304.61201730001</v>
      </c>
      <c r="F50" s="6">
        <v>1.37337309713891</v>
      </c>
      <c r="G50" s="6">
        <v>98.626626902861105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2647.721544</v>
      </c>
      <c r="E51" s="6">
        <v>142829.0405651</v>
      </c>
      <c r="F51" s="6">
        <v>1.8200305709405</v>
      </c>
      <c r="G51" s="6">
        <v>98.179969429059497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4822.5044181000003</v>
      </c>
      <c r="E52" s="6">
        <v>266221.22203369997</v>
      </c>
      <c r="F52" s="6">
        <v>1.7792348420053099</v>
      </c>
      <c r="G52" s="6">
        <v>98.220765157994705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2396.3288953000001</v>
      </c>
      <c r="E53" s="6">
        <v>285235.13102129998</v>
      </c>
      <c r="F53" s="6">
        <v>0.83312475484942705</v>
      </c>
      <c r="G53" s="6">
        <v>99.166875245150607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4444.6606443000001</v>
      </c>
      <c r="E54" s="6">
        <v>211273.93093810001</v>
      </c>
      <c r="F54" s="6">
        <v>2.0603975817273201</v>
      </c>
      <c r="G54" s="6">
        <v>97.939602418272699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4505.1786615999999</v>
      </c>
      <c r="E55" s="6">
        <v>284478.82133439998</v>
      </c>
      <c r="F55" s="6">
        <v>1.5589716599058601</v>
      </c>
      <c r="G55" s="6">
        <v>98.441028340094107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4683.0840404999999</v>
      </c>
      <c r="E56" s="6">
        <v>372469.12040720001</v>
      </c>
      <c r="F56" s="6">
        <v>1.2416960540792501</v>
      </c>
      <c r="G56" s="6">
        <v>98.758303945920701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2456.2338504999998</v>
      </c>
      <c r="E57" s="6">
        <v>187912.43228869999</v>
      </c>
      <c r="F57" s="6">
        <v>1.29025112184374</v>
      </c>
      <c r="G57" s="6">
        <v>98.709748878156205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4370.3217678000001</v>
      </c>
      <c r="E58" s="6">
        <v>249619.6782268</v>
      </c>
      <c r="F58" s="6">
        <v>1.7206668640076099</v>
      </c>
      <c r="G58" s="6">
        <v>98.279333135992403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3918.5334979999998</v>
      </c>
      <c r="E59" s="6">
        <v>164481.46650010001</v>
      </c>
      <c r="F59" s="6">
        <v>2.32692012947994</v>
      </c>
      <c r="G59" s="6">
        <v>97.673079870520098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1662.4964989</v>
      </c>
      <c r="E60" s="6">
        <v>146189.9754344</v>
      </c>
      <c r="F60" s="6">
        <v>1.1244292889806999</v>
      </c>
      <c r="G60" s="6">
        <v>98.875570711019293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2297</v>
      </c>
    </row>
    <row r="9" spans="1:4" x14ac:dyDescent="0.25">
      <c r="A9" t="s">
        <v>2232</v>
      </c>
    </row>
    <row r="10" spans="1:4" x14ac:dyDescent="0.25">
      <c r="A10" t="s">
        <v>2298</v>
      </c>
    </row>
    <row r="11" spans="1:4" x14ac:dyDescent="0.25">
      <c r="A11" t="s">
        <v>2299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35920.511235542603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2301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4827.2165514816097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21144.686790247299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5842.1387410257403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3833.7035806519002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3396.57813346694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54546.359699540699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69964.040013137201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14326.4590706258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8877.1059338327705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27922.023783570599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10494.907023252401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7752.6431621564898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8714.8219392211904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7384.4342214279905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10443.0357569884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13473.477314616999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32004.597526358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6820.8337102625601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10099.598834303801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7229.47431694231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21401.2589139232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32860.0348892252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156492.76071282799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126587.84201419201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36262.215825994397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113159.475056546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16110.342128930401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28729.416449964599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52704.162299176598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28092.457937550698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71401.092713886494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20235.341210331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2302</v>
      </c>
    </row>
    <row r="9" spans="1:7" x14ac:dyDescent="0.25">
      <c r="A9" t="s">
        <v>2232</v>
      </c>
    </row>
    <row r="10" spans="1:7" x14ac:dyDescent="0.25">
      <c r="A10" t="s">
        <v>2303</v>
      </c>
    </row>
    <row r="11" spans="1:7" x14ac:dyDescent="0.25">
      <c r="A11" t="s">
        <v>2304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89335.870609100006</v>
      </c>
      <c r="E17" s="6">
        <v>7768119.1293214001</v>
      </c>
      <c r="F17" s="6">
        <v>1.1369568213867001</v>
      </c>
      <c r="G17" s="6">
        <v>98.863043178613296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2306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3571.3675195999999</v>
      </c>
      <c r="F28" s="6">
        <v>0.352467270896274</v>
      </c>
      <c r="G28" s="6">
        <v>99.647532729103702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205.2995597</v>
      </c>
      <c r="E29" s="6">
        <v>25892.572711299999</v>
      </c>
      <c r="F29" s="6">
        <v>0.78665248096922102</v>
      </c>
      <c r="G29" s="6">
        <v>99.213347519030805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5241.4512464999998</v>
      </c>
      <c r="E30" s="6">
        <v>418512.09108629997</v>
      </c>
      <c r="F30" s="6">
        <v>1.23691030820541</v>
      </c>
      <c r="G30" s="6">
        <v>98.763089691794605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1322.0963750999999</v>
      </c>
      <c r="E31" s="6">
        <v>224688.509342</v>
      </c>
      <c r="F31" s="6">
        <v>0.58497094457367305</v>
      </c>
      <c r="G31" s="6">
        <v>99.415029055426302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2049.1669179</v>
      </c>
      <c r="E32" s="6">
        <v>269818.87499919999</v>
      </c>
      <c r="F32" s="6">
        <v>0.75373585782651398</v>
      </c>
      <c r="G32" s="6">
        <v>99.246264142173501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375.06376490000002</v>
      </c>
      <c r="E33" s="6">
        <v>36072.087067400003</v>
      </c>
      <c r="F33" s="6">
        <v>1.0290619604965501</v>
      </c>
      <c r="G33" s="6">
        <v>98.970938039503494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162.78265189999999</v>
      </c>
      <c r="E34" s="6">
        <v>12429.564447000001</v>
      </c>
      <c r="F34" s="6">
        <v>1.29271096660145</v>
      </c>
      <c r="G34" s="6">
        <v>98.707289033398595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5169.2729316000004</v>
      </c>
      <c r="E35" s="6">
        <v>265549.09695899999</v>
      </c>
      <c r="F35" s="6">
        <v>1.90946515143725</v>
      </c>
      <c r="G35" s="6">
        <v>98.090534848562797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2568.2766975</v>
      </c>
      <c r="E36" s="6">
        <v>178809.7232986</v>
      </c>
      <c r="F36" s="6">
        <v>1.4159802718936301</v>
      </c>
      <c r="G36" s="6">
        <v>98.584019728106398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3207.542747</v>
      </c>
      <c r="E37" s="6">
        <v>293894.45724910003</v>
      </c>
      <c r="F37" s="6">
        <v>1.07960994777622</v>
      </c>
      <c r="G37" s="6">
        <v>98.920390052223794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3430.0572966</v>
      </c>
      <c r="E38" s="6">
        <v>393099.98218470003</v>
      </c>
      <c r="F38" s="6">
        <v>0.86501827228193096</v>
      </c>
      <c r="G38" s="6">
        <v>99.134981727718099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2398.1027288</v>
      </c>
      <c r="E39" s="6">
        <v>243447.9871962</v>
      </c>
      <c r="F39" s="6">
        <v>0.97544879787658501</v>
      </c>
      <c r="G39" s="6">
        <v>99.024551202123405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2786.7072933999998</v>
      </c>
      <c r="E40" s="6">
        <v>265121.1951441</v>
      </c>
      <c r="F40" s="6">
        <v>1.0401736074396299</v>
      </c>
      <c r="G40" s="6">
        <v>98.959826392560402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2003.9437894</v>
      </c>
      <c r="E41" s="6">
        <v>268411.1537658</v>
      </c>
      <c r="F41" s="6">
        <v>0.741062095836174</v>
      </c>
      <c r="G41" s="6">
        <v>99.258937904163801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2154.6246338000001</v>
      </c>
      <c r="E42" s="6">
        <v>259335.72484919999</v>
      </c>
      <c r="F42" s="6">
        <v>0.82397864321186998</v>
      </c>
      <c r="G42" s="6">
        <v>99.176021356788098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1578.0624272</v>
      </c>
      <c r="E43" s="6">
        <v>287083.13386290002</v>
      </c>
      <c r="F43" s="6">
        <v>0.54668325617762303</v>
      </c>
      <c r="G43" s="6">
        <v>99.453316743822398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3372.8825851000001</v>
      </c>
      <c r="E44" s="6">
        <v>349204.67097049998</v>
      </c>
      <c r="F44" s="6">
        <v>0.95663565393935701</v>
      </c>
      <c r="G44" s="6">
        <v>99.043364346060599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5136.1095692999997</v>
      </c>
      <c r="E45" s="6">
        <v>312415.52089550003</v>
      </c>
      <c r="F45" s="6">
        <v>1.61740928924921</v>
      </c>
      <c r="G45" s="6">
        <v>98.382590710750804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3369.9361021999998</v>
      </c>
      <c r="E46" s="6">
        <v>160735.50352490001</v>
      </c>
      <c r="F46" s="6">
        <v>2.0535188290269799</v>
      </c>
      <c r="G46" s="6">
        <v>97.946481170973001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4288.9387304000002</v>
      </c>
      <c r="E47" s="6">
        <v>432797.3761855</v>
      </c>
      <c r="F47" s="6">
        <v>0.98125669553969797</v>
      </c>
      <c r="G47" s="6">
        <v>99.018743304460301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3071.2937990999999</v>
      </c>
      <c r="E48" s="6">
        <v>318912.90306649997</v>
      </c>
      <c r="F48" s="6">
        <v>0.95386476386044305</v>
      </c>
      <c r="G48" s="6">
        <v>99.046135236139605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3420.8166723999998</v>
      </c>
      <c r="E49" s="6">
        <v>219461.5370973</v>
      </c>
      <c r="F49" s="6">
        <v>1.53480821363483</v>
      </c>
      <c r="G49" s="6">
        <v>98.465191786365196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2164.1733337000001</v>
      </c>
      <c r="E50" s="6">
        <v>212082.8496588</v>
      </c>
      <c r="F50" s="6">
        <v>1.0101299441513201</v>
      </c>
      <c r="G50" s="6">
        <v>98.989870055848698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2127.2695564999999</v>
      </c>
      <c r="E51" s="6">
        <v>143349.49255259999</v>
      </c>
      <c r="F51" s="6">
        <v>1.46227447302179</v>
      </c>
      <c r="G51" s="6">
        <v>98.537725526978207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3820.3381138999998</v>
      </c>
      <c r="E52" s="6">
        <v>267223.38833789999</v>
      </c>
      <c r="F52" s="6">
        <v>1.4094914366444</v>
      </c>
      <c r="G52" s="6">
        <v>98.590508563355598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1896.6599718</v>
      </c>
      <c r="E53" s="6">
        <v>285734.79994479998</v>
      </c>
      <c r="F53" s="6">
        <v>0.65940630150469104</v>
      </c>
      <c r="G53" s="6">
        <v>99.340593698495297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3935.0089567</v>
      </c>
      <c r="E54" s="6">
        <v>211783.58262569999</v>
      </c>
      <c r="F54" s="6">
        <v>1.82413992592609</v>
      </c>
      <c r="G54" s="6">
        <v>98.175860074073896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4100.4639153999997</v>
      </c>
      <c r="E55" s="6">
        <v>284883.5360806</v>
      </c>
      <c r="F55" s="6">
        <v>1.4189242018439601</v>
      </c>
      <c r="G55" s="6">
        <v>98.581075798155993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4113.2985927</v>
      </c>
      <c r="E56" s="6">
        <v>373038.90585500002</v>
      </c>
      <c r="F56" s="6">
        <v>1.0906203236233201</v>
      </c>
      <c r="G56" s="6">
        <v>98.909379676376702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1637.9772278999999</v>
      </c>
      <c r="E57" s="6">
        <v>188730.68891130001</v>
      </c>
      <c r="F57" s="6">
        <v>0.86042375624058298</v>
      </c>
      <c r="G57" s="6">
        <v>99.139576243759393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4597.7694271</v>
      </c>
      <c r="E58" s="6">
        <v>249392.2305675</v>
      </c>
      <c r="F58" s="6">
        <v>1.8102167121531401</v>
      </c>
      <c r="G58" s="6">
        <v>98.189783287846893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2229.6311443</v>
      </c>
      <c r="E59" s="6">
        <v>166170.3688538</v>
      </c>
      <c r="F59" s="6">
        <v>1.3240089930671901</v>
      </c>
      <c r="G59" s="6">
        <v>98.675991006932804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1388.2194225000001</v>
      </c>
      <c r="E60" s="6">
        <v>146464.2525108</v>
      </c>
      <c r="F60" s="6">
        <v>0.93892202433129501</v>
      </c>
      <c r="G60" s="6">
        <v>99.061077975668695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2307</v>
      </c>
    </row>
    <row r="9" spans="1:4" x14ac:dyDescent="0.25">
      <c r="A9" t="s">
        <v>2232</v>
      </c>
    </row>
    <row r="10" spans="1:4" x14ac:dyDescent="0.25">
      <c r="A10" t="s">
        <v>2308</v>
      </c>
    </row>
    <row r="11" spans="1:4" x14ac:dyDescent="0.25">
      <c r="A11" t="s">
        <v>2309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2310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36053.005449046599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2311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45714.285714285703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10459.381002657101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16679.7614770199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8730.3631368605493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4081.5713235912399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14781.1449899239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66334.770021188204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75968.127664019194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18047.246322488802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4355.9747632039898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20262.904558088299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16775.4366463636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27075.838887550399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26891.117259683499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27394.089682768801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3069.10812057258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10442.8207304717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26106.725874260501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9506.7406161812396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21934.1563660416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21186.059996664801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48345.0897866577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22475.0778556484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95148.722791275301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132213.057841209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20747.3139989952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72030.8524721008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34895.704937009403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15304.220264883001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42821.037487135603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61403.403264796099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90772.038621714702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10783.0976072991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2312</v>
      </c>
    </row>
    <row r="9" spans="1:4" x14ac:dyDescent="0.25">
      <c r="A9" t="s">
        <v>2313</v>
      </c>
    </row>
    <row r="10" spans="1:4" x14ac:dyDescent="0.25">
      <c r="A10" t="s">
        <v>2197</v>
      </c>
    </row>
    <row r="11" spans="1:4" x14ac:dyDescent="0.25">
      <c r="A11" t="s">
        <v>2314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2315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15790.6833999346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2316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19932.5321408608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6051.3046135030199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13713.2249551799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8299.3249964700299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8717.7332707351998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8075.6565996660302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16408.9531901384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37673.662363767602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12380.2444391067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6463.8306625759096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15437.2604501319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10877.761642380499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21376.9443631469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10436.0478455785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15505.2279646974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9621.3054201652794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9888.5277184906499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18323.875680764701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11500.546437876999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10122.282030095799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13914.9177926705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16529.094047078801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15336.309634236801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36149.428044845103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30912.9955271668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12095.767708310699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41464.0006207771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10906.821932725299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10678.789701387899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18070.477505651801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17105.163350552299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32020.1930932742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11836.658005704699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2317</v>
      </c>
    </row>
    <row r="9" spans="1:7" x14ac:dyDescent="0.25">
      <c r="A9" t="s">
        <v>2318</v>
      </c>
    </row>
    <row r="10" spans="1:7" x14ac:dyDescent="0.25">
      <c r="A10" t="s">
        <v>2319</v>
      </c>
    </row>
    <row r="11" spans="1:7" x14ac:dyDescent="0.25">
      <c r="A11" t="s">
        <v>2320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745963.06595900003</v>
      </c>
      <c r="E17" s="6">
        <v>7111491.9339715</v>
      </c>
      <c r="F17" s="6">
        <v>9.4936982262780791</v>
      </c>
      <c r="G17" s="6">
        <v>90.506301773721901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2322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137.15206240000001</v>
      </c>
      <c r="E28" s="6">
        <v>3446.8478839999998</v>
      </c>
      <c r="F28" s="6">
        <v>3.8267875125881199</v>
      </c>
      <c r="G28" s="6">
        <v>96.173212487411902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611.72434269999997</v>
      </c>
      <c r="E29" s="6">
        <v>25486.147928300001</v>
      </c>
      <c r="F29" s="6">
        <v>2.3439625129124</v>
      </c>
      <c r="G29" s="6">
        <v>97.656037487087602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47909.094253900003</v>
      </c>
      <c r="E30" s="6">
        <v>375844.44807889999</v>
      </c>
      <c r="F30" s="6">
        <v>11.3058864334576</v>
      </c>
      <c r="G30" s="6">
        <v>88.694113566542399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12272.5357996</v>
      </c>
      <c r="E31" s="6">
        <v>213738.06991749999</v>
      </c>
      <c r="F31" s="6">
        <v>5.4300707529458503</v>
      </c>
      <c r="G31" s="6">
        <v>94.569929247054105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19015.0272683</v>
      </c>
      <c r="E32" s="6">
        <v>252853.01464879999</v>
      </c>
      <c r="F32" s="6">
        <v>6.9942120207340199</v>
      </c>
      <c r="G32" s="6">
        <v>93.005787979266003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2093.1310285999998</v>
      </c>
      <c r="E33" s="6">
        <v>34354.019803700001</v>
      </c>
      <c r="F33" s="6">
        <v>5.7429208615808598</v>
      </c>
      <c r="G33" s="6">
        <v>94.257079138419101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1079.2090459999999</v>
      </c>
      <c r="E34" s="6">
        <v>11513.1380529</v>
      </c>
      <c r="F34" s="6">
        <v>8.5703565627910105</v>
      </c>
      <c r="G34" s="6">
        <v>91.429643437208995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42119.6331985</v>
      </c>
      <c r="E35" s="6">
        <v>228598.73669210001</v>
      </c>
      <c r="F35" s="6">
        <v>15.558468830733901</v>
      </c>
      <c r="G35" s="6">
        <v>84.441531169266099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29428.8316366</v>
      </c>
      <c r="E36" s="6">
        <v>151949.16835950001</v>
      </c>
      <c r="F36" s="6">
        <v>16.225138460691401</v>
      </c>
      <c r="G36" s="6">
        <v>83.774861539308603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13781.0224368</v>
      </c>
      <c r="E37" s="6">
        <v>283320.97755930002</v>
      </c>
      <c r="F37" s="6">
        <v>4.6384818806271602</v>
      </c>
      <c r="G37" s="6">
        <v>95.361518119372803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33418.106011000003</v>
      </c>
      <c r="E38" s="6">
        <v>363111.93347029999</v>
      </c>
      <c r="F38" s="6">
        <v>8.4276354080800893</v>
      </c>
      <c r="G38" s="6">
        <v>91.572364591919893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18539.416523100001</v>
      </c>
      <c r="E39" s="6">
        <v>227306.67340190001</v>
      </c>
      <c r="F39" s="6">
        <v>7.5410662535880899</v>
      </c>
      <c r="G39" s="6">
        <v>92.458933746411901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19814.076912</v>
      </c>
      <c r="E40" s="6">
        <v>248093.8255255</v>
      </c>
      <c r="F40" s="6">
        <v>7.3958538481791898</v>
      </c>
      <c r="G40" s="6">
        <v>92.6041461518208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21232.801061099999</v>
      </c>
      <c r="E41" s="6">
        <v>249182.29649410001</v>
      </c>
      <c r="F41" s="6">
        <v>7.8519288505205402</v>
      </c>
      <c r="G41" s="6">
        <v>92.148071149479506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27857.0031571</v>
      </c>
      <c r="E42" s="6">
        <v>233633.3463259</v>
      </c>
      <c r="F42" s="6">
        <v>10.653166823241</v>
      </c>
      <c r="G42" s="6">
        <v>89.346833176759006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29188.890977899999</v>
      </c>
      <c r="E43" s="6">
        <v>259472.30531220001</v>
      </c>
      <c r="F43" s="6">
        <v>10.111816674024199</v>
      </c>
      <c r="G43" s="6">
        <v>89.888183325975803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41416.842808599999</v>
      </c>
      <c r="E44" s="6">
        <v>311160.710747</v>
      </c>
      <c r="F44" s="6">
        <v>11.746874521911</v>
      </c>
      <c r="G44" s="6">
        <v>88.253125478089004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34664.216600200001</v>
      </c>
      <c r="E45" s="6">
        <v>282887.41386460001</v>
      </c>
      <c r="F45" s="6">
        <v>10.9160883694604</v>
      </c>
      <c r="G45" s="6">
        <v>89.083911630539603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16622.490126699999</v>
      </c>
      <c r="E46" s="6">
        <v>147482.94950039999</v>
      </c>
      <c r="F46" s="6">
        <v>10.1291524305785</v>
      </c>
      <c r="G46" s="6">
        <v>89.8708475694215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35363.255318399999</v>
      </c>
      <c r="E47" s="6">
        <v>401723.05959750002</v>
      </c>
      <c r="F47" s="6">
        <v>8.0906800582864893</v>
      </c>
      <c r="G47" s="6">
        <v>91.909319941713505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29460.5973467</v>
      </c>
      <c r="E48" s="6">
        <v>292523.59951889998</v>
      </c>
      <c r="F48" s="6">
        <v>9.1497028840198702</v>
      </c>
      <c r="G48" s="6">
        <v>90.850297115980098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27289.140324399999</v>
      </c>
      <c r="E49" s="6">
        <v>195593.2134453</v>
      </c>
      <c r="F49" s="6">
        <v>12.243741984435999</v>
      </c>
      <c r="G49" s="6">
        <v>87.756258015564001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15336.443300700001</v>
      </c>
      <c r="E50" s="6">
        <v>198910.5796918</v>
      </c>
      <c r="F50" s="6">
        <v>7.1582993716728902</v>
      </c>
      <c r="G50" s="6">
        <v>92.841700628327104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17586.903325399999</v>
      </c>
      <c r="E51" s="6">
        <v>127889.85878369999</v>
      </c>
      <c r="F51" s="6">
        <v>12.089149545554699</v>
      </c>
      <c r="G51" s="6">
        <v>87.910850454445296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27270.842769800001</v>
      </c>
      <c r="E52" s="6">
        <v>243772.88368200001</v>
      </c>
      <c r="F52" s="6">
        <v>10.0614181803059</v>
      </c>
      <c r="G52" s="6">
        <v>89.938581819694093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19300.973230700001</v>
      </c>
      <c r="E53" s="6">
        <v>268330.48668590002</v>
      </c>
      <c r="F53" s="6">
        <v>6.7103136897112696</v>
      </c>
      <c r="G53" s="6">
        <v>93.289686310288701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30563.615877600001</v>
      </c>
      <c r="E54" s="6">
        <v>185154.97570479999</v>
      </c>
      <c r="F54" s="6">
        <v>14.168280839125201</v>
      </c>
      <c r="G54" s="6">
        <v>85.831719160874798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22531.535898999999</v>
      </c>
      <c r="E55" s="6">
        <v>266452.46409700002</v>
      </c>
      <c r="F55" s="6">
        <v>7.7968108612628599</v>
      </c>
      <c r="G55" s="6">
        <v>92.203189138737102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24705.873480599999</v>
      </c>
      <c r="E56" s="6">
        <v>352446.33096709999</v>
      </c>
      <c r="F56" s="6">
        <v>6.5506374321155496</v>
      </c>
      <c r="G56" s="6">
        <v>93.449362567884407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24420.376814300002</v>
      </c>
      <c r="E57" s="6">
        <v>165948.28932489999</v>
      </c>
      <c r="F57" s="6">
        <v>12.8279392347286</v>
      </c>
      <c r="G57" s="6">
        <v>87.172060765271397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27504.196792800001</v>
      </c>
      <c r="E58" s="6">
        <v>226485.80320180001</v>
      </c>
      <c r="F58" s="6">
        <v>10.8288502670911</v>
      </c>
      <c r="G58" s="6">
        <v>89.171149732908901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21929.075757899998</v>
      </c>
      <c r="E59" s="6">
        <v>146470.92424019999</v>
      </c>
      <c r="F59" s="6">
        <v>13.022016483460501</v>
      </c>
      <c r="G59" s="6">
        <v>86.977983516539496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11499.0304696</v>
      </c>
      <c r="E60" s="6">
        <v>136353.4414637</v>
      </c>
      <c r="F60" s="6">
        <v>7.7773677499199998</v>
      </c>
      <c r="G60" s="6">
        <v>92.222632250079997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2323</v>
      </c>
    </row>
    <row r="9" spans="1:4" x14ac:dyDescent="0.25">
      <c r="A9" t="s">
        <v>2318</v>
      </c>
    </row>
    <row r="10" spans="1:4" x14ac:dyDescent="0.25">
      <c r="A10" t="s">
        <v>2324</v>
      </c>
    </row>
    <row r="11" spans="1:4" x14ac:dyDescent="0.25">
      <c r="A11" t="s">
        <v>2325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2326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403069.40349274501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2327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372560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322184.95798563701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345051.89499735698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304234.58887240198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314010.14378672099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304528.39363620902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443398.608985283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574753.52334768802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354211.00823229202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339077.49470109999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349644.80981324502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384993.97274260101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446060.27520907798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311106.98575098498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361417.690879211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342058.180516391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351691.96211102197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385939.53666688001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350396.66865221498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299908.54640304501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326442.55619807501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383938.71503963601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396470.05839832901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692590.43326528405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533900.02308148204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413453.01466908801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560319.70283011603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394591.09079801402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388117.95177409699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487759.68885072402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376248.037913754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563907.40053309302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359806.92116634798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2328</v>
      </c>
    </row>
    <row r="9" spans="1:7" x14ac:dyDescent="0.25">
      <c r="A9" t="s">
        <v>2318</v>
      </c>
    </row>
    <row r="10" spans="1:7" x14ac:dyDescent="0.25">
      <c r="A10" t="s">
        <v>2329</v>
      </c>
    </row>
    <row r="11" spans="1:7" x14ac:dyDescent="0.25">
      <c r="A11" t="s">
        <v>2330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163271.87419820001</v>
      </c>
      <c r="E17" s="6">
        <v>7694183.1257322999</v>
      </c>
      <c r="F17" s="6">
        <v>2.0779231214132801</v>
      </c>
      <c r="G17" s="6">
        <v>97.922076878586694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2332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34.288015600000001</v>
      </c>
      <c r="E28" s="6">
        <v>3549.7119308000001</v>
      </c>
      <c r="F28" s="6">
        <v>0.95669687814702897</v>
      </c>
      <c r="G28" s="6">
        <v>99.043303121853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180.55247700000001</v>
      </c>
      <c r="E29" s="6">
        <v>25917.319793999999</v>
      </c>
      <c r="F29" s="6">
        <v>0.69182834188605602</v>
      </c>
      <c r="G29" s="6">
        <v>99.308171658113906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11391.67461</v>
      </c>
      <c r="E30" s="6">
        <v>412361.8677228</v>
      </c>
      <c r="F30" s="6">
        <v>2.6882783202915199</v>
      </c>
      <c r="G30" s="6">
        <v>97.311721679708498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1952.4867681999999</v>
      </c>
      <c r="E31" s="6">
        <v>224058.1189489</v>
      </c>
      <c r="F31" s="6">
        <v>0.86389165765253895</v>
      </c>
      <c r="G31" s="6">
        <v>99.136108342347498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4646.9955104000001</v>
      </c>
      <c r="E32" s="6">
        <v>267221.04640669998</v>
      </c>
      <c r="F32" s="6">
        <v>1.7092834735672999</v>
      </c>
      <c r="G32" s="6">
        <v>98.290716526432703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714.45468219999998</v>
      </c>
      <c r="E33" s="6">
        <v>35732.696150099997</v>
      </c>
      <c r="F33" s="6">
        <v>1.9602483757573701</v>
      </c>
      <c r="G33" s="6">
        <v>98.039751624242598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240.98914719999999</v>
      </c>
      <c r="E34" s="6">
        <v>12351.3579517</v>
      </c>
      <c r="F34" s="6">
        <v>1.9137746546158301</v>
      </c>
      <c r="G34" s="6">
        <v>98.086225345384193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9256.6285714999995</v>
      </c>
      <c r="E35" s="6">
        <v>261461.74131909999</v>
      </c>
      <c r="F35" s="6">
        <v>3.4192835067826</v>
      </c>
      <c r="G35" s="6">
        <v>96.580716493217395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5613.7457194999997</v>
      </c>
      <c r="E36" s="6">
        <v>175764.2542766</v>
      </c>
      <c r="F36" s="6">
        <v>3.0950532697574702</v>
      </c>
      <c r="G36" s="6">
        <v>96.9049467302425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3833.1770022999999</v>
      </c>
      <c r="E37" s="6">
        <v>293268.82299379999</v>
      </c>
      <c r="F37" s="6">
        <v>1.29018889214826</v>
      </c>
      <c r="G37" s="6">
        <v>98.709811107851706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7560.5691366999999</v>
      </c>
      <c r="E38" s="6">
        <v>388969.47034459998</v>
      </c>
      <c r="F38" s="6">
        <v>1.90668256725013</v>
      </c>
      <c r="G38" s="6">
        <v>98.093317432749899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5060.9117991000003</v>
      </c>
      <c r="E39" s="6">
        <v>240785.17812590001</v>
      </c>
      <c r="F39" s="6">
        <v>2.05856916440848</v>
      </c>
      <c r="G39" s="6">
        <v>97.941430835591504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4876.8982502999997</v>
      </c>
      <c r="E40" s="6">
        <v>263031.00418719999</v>
      </c>
      <c r="F40" s="6">
        <v>1.8203637167581199</v>
      </c>
      <c r="G40" s="6">
        <v>98.179636283241905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4891.4996103000003</v>
      </c>
      <c r="E41" s="6">
        <v>265523.59794489999</v>
      </c>
      <c r="F41" s="6">
        <v>1.8088855446769201</v>
      </c>
      <c r="G41" s="6">
        <v>98.191114455323103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5337.2564179000001</v>
      </c>
      <c r="E42" s="6">
        <v>256153.09306509999</v>
      </c>
      <c r="F42" s="6">
        <v>2.04109116395784</v>
      </c>
      <c r="G42" s="6">
        <v>97.958908836042099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3231.8319667000001</v>
      </c>
      <c r="E43" s="6">
        <v>285429.36432340002</v>
      </c>
      <c r="F43" s="6">
        <v>1.1195934916905399</v>
      </c>
      <c r="G43" s="6">
        <v>98.880406508309505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5111.4599239999998</v>
      </c>
      <c r="E44" s="6">
        <v>347466.09363159997</v>
      </c>
      <c r="F44" s="6">
        <v>1.44974059535357</v>
      </c>
      <c r="G44" s="6">
        <v>98.550259404646397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7546.8603292999996</v>
      </c>
      <c r="E45" s="6">
        <v>310004.7701355</v>
      </c>
      <c r="F45" s="6">
        <v>2.3765774145935499</v>
      </c>
      <c r="G45" s="6">
        <v>97.623422585406402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3462.3638996</v>
      </c>
      <c r="E46" s="6">
        <v>160643.07572749999</v>
      </c>
      <c r="F46" s="6">
        <v>2.1098410311490001</v>
      </c>
      <c r="G46" s="6">
        <v>97.890158968850997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10356.463887899999</v>
      </c>
      <c r="E47" s="6">
        <v>426729.851028</v>
      </c>
      <c r="F47" s="6">
        <v>2.3694322001119401</v>
      </c>
      <c r="G47" s="6">
        <v>97.630567799888098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7182.1955575000002</v>
      </c>
      <c r="E48" s="6">
        <v>314802.00130810001</v>
      </c>
      <c r="F48" s="6">
        <v>2.23060498851064</v>
      </c>
      <c r="G48" s="6">
        <v>97.769395011489394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5374.1642930999997</v>
      </c>
      <c r="E49" s="6">
        <v>217508.1894766</v>
      </c>
      <c r="F49" s="6">
        <v>2.4112112072600498</v>
      </c>
      <c r="G49" s="6">
        <v>97.588788792739905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4202.8855987999996</v>
      </c>
      <c r="E50" s="6">
        <v>210044.13739369999</v>
      </c>
      <c r="F50" s="6">
        <v>1.9617008162335701</v>
      </c>
      <c r="G50" s="6">
        <v>98.038299183766398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2745.0763511999999</v>
      </c>
      <c r="E51" s="6">
        <v>142731.68575790001</v>
      </c>
      <c r="F51" s="6">
        <v>1.8869517793785799</v>
      </c>
      <c r="G51" s="6">
        <v>98.113048220621394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7906.9866572999999</v>
      </c>
      <c r="E52" s="6">
        <v>263136.7397945</v>
      </c>
      <c r="F52" s="6">
        <v>2.91723655102053</v>
      </c>
      <c r="G52" s="6">
        <v>97.082763448979506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4198.0663955</v>
      </c>
      <c r="E53" s="6">
        <v>283433.39352109999</v>
      </c>
      <c r="F53" s="6">
        <v>1.4595296344555799</v>
      </c>
      <c r="G53" s="6">
        <v>98.540470365544394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6902.6239197000004</v>
      </c>
      <c r="E54" s="6">
        <v>208815.96766269999</v>
      </c>
      <c r="F54" s="6">
        <v>3.1998280116080502</v>
      </c>
      <c r="G54" s="6">
        <v>96.800171988391895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5540.1036350000004</v>
      </c>
      <c r="E55" s="6">
        <v>283443.89636100002</v>
      </c>
      <c r="F55" s="6">
        <v>1.9170970140480701</v>
      </c>
      <c r="G55" s="6">
        <v>98.082902985951904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5819.0968850999998</v>
      </c>
      <c r="E56" s="6">
        <v>371333.10756259999</v>
      </c>
      <c r="F56" s="6">
        <v>1.5429041157591701</v>
      </c>
      <c r="G56" s="6">
        <v>98.4570958842408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3908.6731132999998</v>
      </c>
      <c r="E57" s="6">
        <v>186459.99302590001</v>
      </c>
      <c r="F57" s="6">
        <v>2.0532124285841902</v>
      </c>
      <c r="G57" s="6">
        <v>97.946787571415797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7933.2089586000002</v>
      </c>
      <c r="E58" s="6">
        <v>246056.79103600001</v>
      </c>
      <c r="F58" s="6">
        <v>3.1234335835145699</v>
      </c>
      <c r="G58" s="6">
        <v>96.876566416485403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4212.3496130000003</v>
      </c>
      <c r="E59" s="6">
        <v>164187.65038509999</v>
      </c>
      <c r="F59" s="6">
        <v>2.50139525715411</v>
      </c>
      <c r="G59" s="6">
        <v>97.498604742845899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2045.3354944</v>
      </c>
      <c r="E60" s="6">
        <v>145807.13643889999</v>
      </c>
      <c r="F60" s="6">
        <v>1.38336239337459</v>
      </c>
      <c r="G60" s="6">
        <v>98.616637606625403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2333</v>
      </c>
    </row>
    <row r="9" spans="1:4" x14ac:dyDescent="0.25">
      <c r="A9" t="s">
        <v>2318</v>
      </c>
    </row>
    <row r="10" spans="1:4" x14ac:dyDescent="0.25">
      <c r="A10" t="s">
        <v>2334</v>
      </c>
    </row>
    <row r="11" spans="1:4" x14ac:dyDescent="0.25">
      <c r="A11" t="s">
        <v>2335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2336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638270.54821271903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2337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750038.46153846197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1144267.1039410301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603154.88313751598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171252.04849903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336600.691458922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95209.078267278004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192566.875732518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783260.74749224295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790177.23684754502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173921.42016255399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686549.97795335704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224288.885572445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556880.40712879703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320748.55661512102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378386.492630138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283144.51728474698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174983.79757416999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687052.68844926497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374015.30816103501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298192.14203046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651954.99629383697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857590.94591177499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913377.27087677701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1401465.83001841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921020.65990543598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441089.49196653202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1893817.17399793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205393.27765126701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468984.55260915001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1118110.3362935199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699386.98318777396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1038894.7786840399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595213.87532875803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2338</v>
      </c>
    </row>
    <row r="9" spans="1:11" x14ac:dyDescent="0.25">
      <c r="A9" t="s">
        <v>2339</v>
      </c>
    </row>
    <row r="10" spans="1:11" x14ac:dyDescent="0.25">
      <c r="A10" t="s">
        <v>4</v>
      </c>
    </row>
    <row r="11" spans="1:11" x14ac:dyDescent="0.25">
      <c r="A11" t="s">
        <v>2340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2341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2342</v>
      </c>
      <c r="E16" s="5" t="s">
        <v>2343</v>
      </c>
      <c r="F16" s="5" t="s">
        <v>2344</v>
      </c>
      <c r="G16" s="5" t="s">
        <v>2345</v>
      </c>
      <c r="H16" s="5" t="s">
        <v>2346</v>
      </c>
      <c r="I16" s="5" t="s">
        <v>2347</v>
      </c>
      <c r="J16" s="5" t="s">
        <v>2348</v>
      </c>
      <c r="K16" s="5" t="s">
        <v>2349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1419060.2999034999</v>
      </c>
      <c r="E17" s="6">
        <v>1471735.6084960001</v>
      </c>
      <c r="F17" s="6">
        <v>784422.07067160006</v>
      </c>
      <c r="G17" s="6">
        <v>3269491.0570747</v>
      </c>
      <c r="H17" s="6">
        <v>20.4336897704076</v>
      </c>
      <c r="I17" s="6">
        <v>21.192185314545402</v>
      </c>
      <c r="J17" s="6">
        <v>11.2952474551323</v>
      </c>
      <c r="K17" s="6">
        <v>47.078877459914601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2350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2342</v>
      </c>
      <c r="E27" s="5" t="s">
        <v>2343</v>
      </c>
      <c r="F27" s="5" t="s">
        <v>2344</v>
      </c>
      <c r="G27" s="5" t="s">
        <v>2345</v>
      </c>
      <c r="H27" s="5" t="s">
        <v>2346</v>
      </c>
      <c r="I27" s="5" t="s">
        <v>2347</v>
      </c>
      <c r="J27" s="5" t="s">
        <v>2348</v>
      </c>
      <c r="K27" s="5" t="s">
        <v>2349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824.71700680000004</v>
      </c>
      <c r="E28" s="6">
        <v>615.37964839999995</v>
      </c>
      <c r="F28" s="6">
        <v>283.32728680000002</v>
      </c>
      <c r="G28" s="6">
        <v>1357.0835648</v>
      </c>
      <c r="H28" s="6">
        <v>26.772114821323999</v>
      </c>
      <c r="I28" s="6">
        <v>19.9765670767428</v>
      </c>
      <c r="J28" s="6">
        <v>9.1974223784417095</v>
      </c>
      <c r="K28" s="6">
        <v>44.0538957234915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2616.3684899999998</v>
      </c>
      <c r="E29" s="6">
        <v>3678.4605477</v>
      </c>
      <c r="F29" s="6">
        <v>3379.3383681</v>
      </c>
      <c r="G29" s="6">
        <v>11416.4447788</v>
      </c>
      <c r="H29" s="6">
        <v>12.4053700627544</v>
      </c>
      <c r="I29" s="6">
        <v>17.441222262794</v>
      </c>
      <c r="J29" s="6">
        <v>16.0229505835186</v>
      </c>
      <c r="K29" s="6">
        <v>54.130457090933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69487.255199199994</v>
      </c>
      <c r="E30" s="6">
        <v>76426.376673000006</v>
      </c>
      <c r="F30" s="6">
        <v>44311.395857700001</v>
      </c>
      <c r="G30" s="6">
        <v>172678.2574609</v>
      </c>
      <c r="H30" s="6">
        <v>19.147596077193501</v>
      </c>
      <c r="I30" s="6">
        <v>21.059709237081702</v>
      </c>
      <c r="J30" s="6">
        <v>12.2102493049637</v>
      </c>
      <c r="K30" s="6">
        <v>47.582445380761101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13471.5293465</v>
      </c>
      <c r="E31" s="6">
        <v>25284.540813799998</v>
      </c>
      <c r="F31" s="6">
        <v>36689.885015499996</v>
      </c>
      <c r="G31" s="6">
        <v>112606.5018557</v>
      </c>
      <c r="H31" s="6">
        <v>7.1637082328807002</v>
      </c>
      <c r="I31" s="6">
        <v>13.445472190541301</v>
      </c>
      <c r="J31" s="6">
        <v>19.510452346471698</v>
      </c>
      <c r="K31" s="6">
        <v>59.880367230106302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24173.930544800001</v>
      </c>
      <c r="E32" s="6">
        <v>51106.187244300003</v>
      </c>
      <c r="F32" s="6">
        <v>40032.206794099999</v>
      </c>
      <c r="G32" s="6">
        <v>115187.1988884</v>
      </c>
      <c r="H32" s="6">
        <v>10.487627124217701</v>
      </c>
      <c r="I32" s="6">
        <v>22.1719275053498</v>
      </c>
      <c r="J32" s="6">
        <v>17.367587659690901</v>
      </c>
      <c r="K32" s="6">
        <v>49.9728577107416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4395.8464278000001</v>
      </c>
      <c r="E33" s="6">
        <v>6460.7379162999996</v>
      </c>
      <c r="F33" s="6">
        <v>3415.995496</v>
      </c>
      <c r="G33" s="6">
        <v>16168.6503452</v>
      </c>
      <c r="H33" s="6">
        <v>14.440436214443</v>
      </c>
      <c r="I33" s="6">
        <v>21.223642661523801</v>
      </c>
      <c r="J33" s="6">
        <v>11.221607915338399</v>
      </c>
      <c r="K33" s="6">
        <v>53.114313208694803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3348.7380143999999</v>
      </c>
      <c r="E34" s="6">
        <v>2640.9702425</v>
      </c>
      <c r="F34" s="6">
        <v>616.67193450000002</v>
      </c>
      <c r="G34" s="6">
        <v>4319.6090191000003</v>
      </c>
      <c r="H34" s="6">
        <v>30.649289047272902</v>
      </c>
      <c r="I34" s="6">
        <v>24.1714520453855</v>
      </c>
      <c r="J34" s="6">
        <v>5.6440833193151203</v>
      </c>
      <c r="K34" s="6">
        <v>39.535175588026497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83433.436526899997</v>
      </c>
      <c r="E35" s="6">
        <v>55935.848841899999</v>
      </c>
      <c r="F35" s="6">
        <v>20494.776570999999</v>
      </c>
      <c r="G35" s="6">
        <v>85443.887184000007</v>
      </c>
      <c r="H35" s="6">
        <v>34.011713368812799</v>
      </c>
      <c r="I35" s="6">
        <v>22.8022977003777</v>
      </c>
      <c r="J35" s="6">
        <v>8.3547135933442007</v>
      </c>
      <c r="K35" s="6">
        <v>34.8312753374653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47179.703425599997</v>
      </c>
      <c r="E36" s="6">
        <v>28539.242617700002</v>
      </c>
      <c r="F36" s="6">
        <v>28571.737568</v>
      </c>
      <c r="G36" s="6">
        <v>57086.8968265</v>
      </c>
      <c r="H36" s="6">
        <v>29.235599702019702</v>
      </c>
      <c r="I36" s="6">
        <v>17.684762988933201</v>
      </c>
      <c r="J36" s="6">
        <v>17.704898964582299</v>
      </c>
      <c r="K36" s="6">
        <v>35.374738344464802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32657.991665699999</v>
      </c>
      <c r="E37" s="6">
        <v>42134.7821559</v>
      </c>
      <c r="F37" s="6">
        <v>24965.840355200002</v>
      </c>
      <c r="G37" s="6">
        <v>156399.5978742</v>
      </c>
      <c r="H37" s="6">
        <v>12.749148818698799</v>
      </c>
      <c r="I37" s="6">
        <v>16.448733701932301</v>
      </c>
      <c r="J37" s="6">
        <v>9.7462580470500093</v>
      </c>
      <c r="K37" s="6">
        <v>61.055859432318897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65001.737780199997</v>
      </c>
      <c r="E38" s="6">
        <v>83528.540825200005</v>
      </c>
      <c r="F38" s="6">
        <v>44886.744680600001</v>
      </c>
      <c r="G38" s="6">
        <v>162534.55905040001</v>
      </c>
      <c r="H38" s="6">
        <v>18.2613987423628</v>
      </c>
      <c r="I38" s="6">
        <v>23.466264787175302</v>
      </c>
      <c r="J38" s="6">
        <v>12.610351212929499</v>
      </c>
      <c r="K38" s="6">
        <v>45.661985257532301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41142.5118898</v>
      </c>
      <c r="E39" s="6">
        <v>46035.762866899997</v>
      </c>
      <c r="F39" s="6">
        <v>25080.471358999999</v>
      </c>
      <c r="G39" s="6">
        <v>105963.25166340001</v>
      </c>
      <c r="H39" s="6">
        <v>18.853512619496499</v>
      </c>
      <c r="I39" s="6">
        <v>21.095839711586098</v>
      </c>
      <c r="J39" s="6">
        <v>11.4930995107048</v>
      </c>
      <c r="K39" s="6">
        <v>48.557548158212597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46369.572298799998</v>
      </c>
      <c r="E40" s="6">
        <v>49355.171485600004</v>
      </c>
      <c r="F40" s="6">
        <v>26507.3607347</v>
      </c>
      <c r="G40" s="6">
        <v>118365.89268020001</v>
      </c>
      <c r="H40" s="6">
        <v>19.272634368768099</v>
      </c>
      <c r="I40" s="6">
        <v>20.513542115945601</v>
      </c>
      <c r="J40" s="6">
        <v>11.017282372779899</v>
      </c>
      <c r="K40" s="6">
        <v>49.196541142506398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34517.957457700002</v>
      </c>
      <c r="E41" s="6">
        <v>37952.010263700002</v>
      </c>
      <c r="F41" s="6">
        <v>17530.303271000001</v>
      </c>
      <c r="G41" s="6">
        <v>141881.18958870001</v>
      </c>
      <c r="H41" s="6">
        <v>14.8860358957535</v>
      </c>
      <c r="I41" s="6">
        <v>16.3669877568441</v>
      </c>
      <c r="J41" s="6">
        <v>7.5600279673367101</v>
      </c>
      <c r="K41" s="6">
        <v>61.186948380065701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45077.0656494</v>
      </c>
      <c r="E42" s="6">
        <v>36848.703033899998</v>
      </c>
      <c r="F42" s="6">
        <v>29289.5902365</v>
      </c>
      <c r="G42" s="6">
        <v>113908.0778941</v>
      </c>
      <c r="H42" s="6">
        <v>20.023266474322401</v>
      </c>
      <c r="I42" s="6">
        <v>16.3682216100677</v>
      </c>
      <c r="J42" s="6">
        <v>13.010458018510301</v>
      </c>
      <c r="K42" s="6">
        <v>50.598053897099597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37536.4446828</v>
      </c>
      <c r="E43" s="6">
        <v>54774.311935400001</v>
      </c>
      <c r="F43" s="6">
        <v>23299.758246099998</v>
      </c>
      <c r="G43" s="6">
        <v>134527.0644565</v>
      </c>
      <c r="H43" s="6">
        <v>15.006319636066999</v>
      </c>
      <c r="I43" s="6">
        <v>21.897674105637801</v>
      </c>
      <c r="J43" s="6">
        <v>9.31477721554913</v>
      </c>
      <c r="K43" s="6">
        <v>53.781229042745998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36908.4880749</v>
      </c>
      <c r="E44" s="6">
        <v>66209.376550600005</v>
      </c>
      <c r="F44" s="6">
        <v>40619.910624700002</v>
      </c>
      <c r="G44" s="6">
        <v>164803.5295607</v>
      </c>
      <c r="H44" s="6">
        <v>11.962251892828601</v>
      </c>
      <c r="I44" s="6">
        <v>21.458837283124399</v>
      </c>
      <c r="J44" s="6">
        <v>13.165145149559599</v>
      </c>
      <c r="K44" s="6">
        <v>53.413765674487401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64528.016897000001</v>
      </c>
      <c r="E45" s="6">
        <v>54993.160662000002</v>
      </c>
      <c r="F45" s="6">
        <v>35732.611482699998</v>
      </c>
      <c r="G45" s="6">
        <v>130918.8327416</v>
      </c>
      <c r="H45" s="6">
        <v>22.5486339311183</v>
      </c>
      <c r="I45" s="6">
        <v>19.216779131178701</v>
      </c>
      <c r="J45" s="6">
        <v>12.4863836589365</v>
      </c>
      <c r="K45" s="6">
        <v>45.748203278766603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32470.751065799999</v>
      </c>
      <c r="E46" s="6">
        <v>25661.342499499999</v>
      </c>
      <c r="F46" s="6">
        <v>16809.499672900001</v>
      </c>
      <c r="G46" s="6">
        <v>69754.231420700002</v>
      </c>
      <c r="H46" s="6">
        <v>22.440696642315199</v>
      </c>
      <c r="I46" s="6">
        <v>17.734680706919502</v>
      </c>
      <c r="J46" s="6">
        <v>11.6171283535831</v>
      </c>
      <c r="K46" s="6">
        <v>48.207494297182201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45818.555122199999</v>
      </c>
      <c r="E47" s="6">
        <v>71992.218647400005</v>
      </c>
      <c r="F47" s="6">
        <v>43595.4871833</v>
      </c>
      <c r="G47" s="6">
        <v>214526.1480405</v>
      </c>
      <c r="H47" s="6">
        <v>12.187976887889</v>
      </c>
      <c r="I47" s="6">
        <v>19.150309184613</v>
      </c>
      <c r="J47" s="6">
        <v>11.596629112140601</v>
      </c>
      <c r="K47" s="6">
        <v>57.065084815357402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37156.099321900001</v>
      </c>
      <c r="E48" s="6">
        <v>64127.980046800003</v>
      </c>
      <c r="F48" s="6">
        <v>26018.136099399999</v>
      </c>
      <c r="G48" s="6">
        <v>154137.8567602</v>
      </c>
      <c r="H48" s="6">
        <v>13.2021353703177</v>
      </c>
      <c r="I48" s="6">
        <v>22.78566074087</v>
      </c>
      <c r="J48" s="6">
        <v>9.2446451897917594</v>
      </c>
      <c r="K48" s="6">
        <v>54.767558699020498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47619.960316099998</v>
      </c>
      <c r="E49" s="6">
        <v>42291.306228200003</v>
      </c>
      <c r="F49" s="6">
        <v>17733.379914500001</v>
      </c>
      <c r="G49" s="6">
        <v>90510.275358600004</v>
      </c>
      <c r="H49" s="6">
        <v>24.0316818171097</v>
      </c>
      <c r="I49" s="6">
        <v>21.342546448163201</v>
      </c>
      <c r="J49" s="6">
        <v>8.9492502895493704</v>
      </c>
      <c r="K49" s="6">
        <v>45.676521445177798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30069.610075199998</v>
      </c>
      <c r="E50" s="6">
        <v>39121.593330299998</v>
      </c>
      <c r="F50" s="6">
        <v>26375.268300299998</v>
      </c>
      <c r="G50" s="6">
        <v>95101.090830500005</v>
      </c>
      <c r="H50" s="6">
        <v>15.770700414484599</v>
      </c>
      <c r="I50" s="6">
        <v>20.518221772962502</v>
      </c>
      <c r="J50" s="6">
        <v>13.8331176784612</v>
      </c>
      <c r="K50" s="6">
        <v>49.877960134091701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46735.856219200003</v>
      </c>
      <c r="E51" s="6">
        <v>30691.081950299998</v>
      </c>
      <c r="F51" s="6">
        <v>15074.064182300001</v>
      </c>
      <c r="G51" s="6">
        <v>40806.732328400001</v>
      </c>
      <c r="H51" s="6">
        <v>35.058623065883999</v>
      </c>
      <c r="I51" s="6">
        <v>23.022731594627</v>
      </c>
      <c r="J51" s="6">
        <v>11.3077191045682</v>
      </c>
      <c r="K51" s="6">
        <v>30.6109262349208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91251.500006000002</v>
      </c>
      <c r="E52" s="6">
        <v>63711.313412399999</v>
      </c>
      <c r="F52" s="6">
        <v>24665.203555200002</v>
      </c>
      <c r="G52" s="6">
        <v>71092.996672299996</v>
      </c>
      <c r="H52" s="6">
        <v>36.395633010193897</v>
      </c>
      <c r="I52" s="6">
        <v>25.411237967624501</v>
      </c>
      <c r="J52" s="6">
        <v>9.8377089325409806</v>
      </c>
      <c r="K52" s="6">
        <v>28.355420089640599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46986.287379699999</v>
      </c>
      <c r="E53" s="6">
        <v>63753.2865016</v>
      </c>
      <c r="F53" s="6">
        <v>21470.950052799999</v>
      </c>
      <c r="G53" s="6">
        <v>122305.5087553</v>
      </c>
      <c r="H53" s="6">
        <v>18.461032447822198</v>
      </c>
      <c r="I53" s="6">
        <v>25.0488292733219</v>
      </c>
      <c r="J53" s="6">
        <v>8.4359911734920807</v>
      </c>
      <c r="K53" s="6">
        <v>48.054147105363803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70999.961019099996</v>
      </c>
      <c r="E54" s="6">
        <v>44215.107751199997</v>
      </c>
      <c r="F54" s="6">
        <v>15981.760712699999</v>
      </c>
      <c r="G54" s="6">
        <v>67539.347823000004</v>
      </c>
      <c r="H54" s="6">
        <v>35.725735485884499</v>
      </c>
      <c r="I54" s="6">
        <v>22.248142411998099</v>
      </c>
      <c r="J54" s="6">
        <v>8.0416967506084305</v>
      </c>
      <c r="K54" s="6">
        <v>33.984425351508897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55485.233788700003</v>
      </c>
      <c r="E55" s="6">
        <v>59074.8046694</v>
      </c>
      <c r="F55" s="6">
        <v>21894.6982312</v>
      </c>
      <c r="G55" s="6">
        <v>114992.4058683</v>
      </c>
      <c r="H55" s="6">
        <v>22.066360836051199</v>
      </c>
      <c r="I55" s="6">
        <v>23.493925629267199</v>
      </c>
      <c r="J55" s="6">
        <v>8.7074754592546206</v>
      </c>
      <c r="K55" s="6">
        <v>45.732238075426999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64978.735411900001</v>
      </c>
      <c r="E56" s="6">
        <v>75754.472093200005</v>
      </c>
      <c r="F56" s="6">
        <v>43960.399624899997</v>
      </c>
      <c r="G56" s="6">
        <v>157697.13327049999</v>
      </c>
      <c r="H56" s="6">
        <v>18.977947632547899</v>
      </c>
      <c r="I56" s="6">
        <v>22.125152100956001</v>
      </c>
      <c r="J56" s="6">
        <v>12.8392489742797</v>
      </c>
      <c r="K56" s="6">
        <v>46.057651292216299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50649.195155399997</v>
      </c>
      <c r="E57" s="6">
        <v>42489.129043000001</v>
      </c>
      <c r="F57" s="6">
        <v>17266.931502700001</v>
      </c>
      <c r="G57" s="6">
        <v>64383.865298099998</v>
      </c>
      <c r="H57" s="6">
        <v>28.977315559377299</v>
      </c>
      <c r="I57" s="6">
        <v>24.308794963958</v>
      </c>
      <c r="J57" s="6">
        <v>9.8787220875028208</v>
      </c>
      <c r="K57" s="6">
        <v>36.835167389161903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63743.797582799998</v>
      </c>
      <c r="E58" s="6">
        <v>52283.117942899997</v>
      </c>
      <c r="F58" s="6">
        <v>17443.0176465</v>
      </c>
      <c r="G58" s="6">
        <v>96934.014052300001</v>
      </c>
      <c r="H58" s="6">
        <v>27.6661048348662</v>
      </c>
      <c r="I58" s="6">
        <v>22.6919367366378</v>
      </c>
      <c r="J58" s="6">
        <v>7.5706244865258103</v>
      </c>
      <c r="K58" s="6">
        <v>42.071333941970103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52634.919139700003</v>
      </c>
      <c r="E59" s="6">
        <v>41216.500762600001</v>
      </c>
      <c r="F59" s="6">
        <v>12419.8522818</v>
      </c>
      <c r="G59" s="6">
        <v>50436.949296799998</v>
      </c>
      <c r="H59" s="6">
        <v>33.5878479395003</v>
      </c>
      <c r="I59" s="6">
        <v>26.301428459274302</v>
      </c>
      <c r="J59" s="6">
        <v>7.92546310872003</v>
      </c>
      <c r="K59" s="6">
        <v>32.1852604925054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29788.526921500001</v>
      </c>
      <c r="E60" s="6">
        <v>32832.789292399997</v>
      </c>
      <c r="F60" s="6">
        <v>18005.495828899999</v>
      </c>
      <c r="G60" s="6">
        <v>53705.975866000001</v>
      </c>
      <c r="H60" s="6">
        <v>22.1751721119075</v>
      </c>
      <c r="I60" s="6">
        <v>24.441381589348499</v>
      </c>
      <c r="J60" s="6">
        <v>13.4036493317805</v>
      </c>
      <c r="K60" s="6">
        <v>39.979796966963498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1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2351</v>
      </c>
    </row>
    <row r="9" spans="1:15" x14ac:dyDescent="0.25">
      <c r="A9" t="s">
        <v>2352</v>
      </c>
    </row>
    <row r="10" spans="1:15" x14ac:dyDescent="0.25">
      <c r="A10" t="s">
        <v>4</v>
      </c>
    </row>
    <row r="11" spans="1:15" x14ac:dyDescent="0.25">
      <c r="A11" t="s">
        <v>2353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2354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2355</v>
      </c>
      <c r="E16" s="5" t="s">
        <v>2356</v>
      </c>
      <c r="F16" s="5" t="s">
        <v>2357</v>
      </c>
      <c r="G16" s="5" t="s">
        <v>2358</v>
      </c>
      <c r="H16" s="5" t="s">
        <v>2359</v>
      </c>
      <c r="I16" s="5" t="s">
        <v>1528</v>
      </c>
      <c r="J16" s="5" t="s">
        <v>2360</v>
      </c>
      <c r="K16" s="5" t="s">
        <v>2361</v>
      </c>
      <c r="L16" s="5" t="s">
        <v>2362</v>
      </c>
      <c r="M16" s="5" t="s">
        <v>2363</v>
      </c>
      <c r="N16" s="5" t="s">
        <v>2364</v>
      </c>
      <c r="O16" s="5" t="s">
        <v>1541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569907.44786730001</v>
      </c>
      <c r="E17" s="6">
        <v>1082202.1570702</v>
      </c>
      <c r="F17" s="6">
        <v>1392075.3979414001</v>
      </c>
      <c r="G17" s="6">
        <v>122195.28857030001</v>
      </c>
      <c r="H17" s="6">
        <v>22630.041821300001</v>
      </c>
      <c r="I17" s="6">
        <v>80480.723804199995</v>
      </c>
      <c r="J17" s="6">
        <v>17.431075293327499</v>
      </c>
      <c r="K17" s="6">
        <v>33.100018876897501</v>
      </c>
      <c r="L17" s="6">
        <v>42.577739887960597</v>
      </c>
      <c r="M17" s="6">
        <v>3.7374406730945902</v>
      </c>
      <c r="N17" s="6">
        <v>0.69215793609014198</v>
      </c>
      <c r="O17" s="6">
        <v>2.4615673326296901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2365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2355</v>
      </c>
      <c r="E27" s="5" t="s">
        <v>2356</v>
      </c>
      <c r="F27" s="5" t="s">
        <v>2357</v>
      </c>
      <c r="G27" s="5" t="s">
        <v>2358</v>
      </c>
      <c r="H27" s="5" t="s">
        <v>2359</v>
      </c>
      <c r="I27" s="5" t="s">
        <v>1528</v>
      </c>
      <c r="J27" s="5" t="s">
        <v>2360</v>
      </c>
      <c r="K27" s="5" t="s">
        <v>2361</v>
      </c>
      <c r="L27" s="5" t="s">
        <v>2362</v>
      </c>
      <c r="M27" s="5" t="s">
        <v>2363</v>
      </c>
      <c r="N27" s="5" t="s">
        <v>2364</v>
      </c>
      <c r="O27" s="5" t="s">
        <v>1541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323.02919960000003</v>
      </c>
      <c r="E28" s="6">
        <v>395.21449560000002</v>
      </c>
      <c r="F28" s="6">
        <v>573.87310319999995</v>
      </c>
      <c r="G28" s="6">
        <v>18.046323999999998</v>
      </c>
      <c r="H28" s="6">
        <v>3.6092648000000001</v>
      </c>
      <c r="I28" s="6">
        <v>43.311177600000001</v>
      </c>
      <c r="J28" s="6">
        <v>23.803191489361701</v>
      </c>
      <c r="K28" s="6">
        <v>29.122340425531899</v>
      </c>
      <c r="L28" s="6">
        <v>42.287234042553202</v>
      </c>
      <c r="M28" s="6">
        <v>1.3297872340425501</v>
      </c>
      <c r="N28" s="6">
        <v>0.26595744680851102</v>
      </c>
      <c r="O28" s="6">
        <v>3.1914893617021298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1428.6004372</v>
      </c>
      <c r="E29" s="6">
        <v>4138.2888949999997</v>
      </c>
      <c r="F29" s="6">
        <v>4844.6834464000003</v>
      </c>
      <c r="G29" s="6">
        <v>803.83783870000002</v>
      </c>
      <c r="H29" s="6">
        <v>48.210615699999998</v>
      </c>
      <c r="I29" s="6">
        <v>152.82354580000001</v>
      </c>
      <c r="J29" s="6">
        <v>12.513531706936201</v>
      </c>
      <c r="K29" s="6">
        <v>36.248490446734202</v>
      </c>
      <c r="L29" s="6">
        <v>42.4360082343361</v>
      </c>
      <c r="M29" s="6">
        <v>7.0410522213772104</v>
      </c>
      <c r="N29" s="6">
        <v>0.42229097266362398</v>
      </c>
      <c r="O29" s="6">
        <v>1.3386264179527101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27696.5210443</v>
      </c>
      <c r="E30" s="6">
        <v>56447.304655499996</v>
      </c>
      <c r="F30" s="6">
        <v>76177.025585900003</v>
      </c>
      <c r="G30" s="6">
        <v>8206.9706979999992</v>
      </c>
      <c r="H30" s="6">
        <v>1098.7366632000001</v>
      </c>
      <c r="I30" s="6">
        <v>3051.6988139999999</v>
      </c>
      <c r="J30" s="6">
        <v>16.039379509358</v>
      </c>
      <c r="K30" s="6">
        <v>32.689294810773497</v>
      </c>
      <c r="L30" s="6">
        <v>44.115007127141602</v>
      </c>
      <c r="M30" s="6">
        <v>4.7527527893072001</v>
      </c>
      <c r="N30" s="6">
        <v>0.63629126176976303</v>
      </c>
      <c r="O30" s="6">
        <v>1.76727450164999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17588.676384999999</v>
      </c>
      <c r="E31" s="6">
        <v>34340.632639399999</v>
      </c>
      <c r="F31" s="6">
        <v>52523.758571400002</v>
      </c>
      <c r="G31" s="6">
        <v>5039.0477455</v>
      </c>
      <c r="H31" s="6">
        <v>1745.4808111</v>
      </c>
      <c r="I31" s="6">
        <v>1368.9057032999999</v>
      </c>
      <c r="J31" s="6">
        <v>15.6195922039556</v>
      </c>
      <c r="K31" s="6">
        <v>30.496136611548401</v>
      </c>
      <c r="L31" s="6">
        <v>46.643628658944401</v>
      </c>
      <c r="M31" s="6">
        <v>4.4749172227704097</v>
      </c>
      <c r="N31" s="6">
        <v>1.55007107257159</v>
      </c>
      <c r="O31" s="6">
        <v>1.21565423020972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18483.533601899999</v>
      </c>
      <c r="E32" s="6">
        <v>31263.314705000001</v>
      </c>
      <c r="F32" s="6">
        <v>52331.554735199999</v>
      </c>
      <c r="G32" s="6">
        <v>5648.4049820999999</v>
      </c>
      <c r="H32" s="6">
        <v>2009.6438481</v>
      </c>
      <c r="I32" s="6">
        <v>5450.7470161000001</v>
      </c>
      <c r="J32" s="6">
        <v>16.046517130612699</v>
      </c>
      <c r="K32" s="6">
        <v>27.1413099777604</v>
      </c>
      <c r="L32" s="6">
        <v>45.431745228826898</v>
      </c>
      <c r="M32" s="6">
        <v>4.9036742247482703</v>
      </c>
      <c r="N32" s="6">
        <v>1.74467637679692</v>
      </c>
      <c r="O32" s="6">
        <v>4.7320770612548699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2392.1914081999998</v>
      </c>
      <c r="E33" s="6">
        <v>6363.3200421000001</v>
      </c>
      <c r="F33" s="6">
        <v>5956.8030461999997</v>
      </c>
      <c r="G33" s="6">
        <v>775.47149009999998</v>
      </c>
      <c r="H33" s="6">
        <v>191.70039389999999</v>
      </c>
      <c r="I33" s="6">
        <v>489.16396470000001</v>
      </c>
      <c r="J33" s="6">
        <v>14.7952448542508</v>
      </c>
      <c r="K33" s="6">
        <v>39.355913488407403</v>
      </c>
      <c r="L33" s="6">
        <v>36.841683869850002</v>
      </c>
      <c r="M33" s="6">
        <v>4.7961423714640103</v>
      </c>
      <c r="N33" s="6">
        <v>1.1856301534587299</v>
      </c>
      <c r="O33" s="6">
        <v>3.02538526256905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639.10390889999996</v>
      </c>
      <c r="E34" s="6">
        <v>1719.2566488</v>
      </c>
      <c r="F34" s="6">
        <v>1756.9506343999999</v>
      </c>
      <c r="G34" s="6">
        <v>88.522957099999999</v>
      </c>
      <c r="H34" s="6">
        <v>42.673381499999998</v>
      </c>
      <c r="I34" s="6">
        <v>73.101488399999994</v>
      </c>
      <c r="J34" s="6">
        <v>14.7954110215549</v>
      </c>
      <c r="K34" s="6">
        <v>39.801209813155999</v>
      </c>
      <c r="L34" s="6">
        <v>40.673834752897697</v>
      </c>
      <c r="M34" s="6">
        <v>2.0493279995615001</v>
      </c>
      <c r="N34" s="6">
        <v>0.98789916659844101</v>
      </c>
      <c r="O34" s="6">
        <v>1.6923172462314899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15394.759690499999</v>
      </c>
      <c r="E35" s="6">
        <v>30428.9823789</v>
      </c>
      <c r="F35" s="6">
        <v>34795.364440899997</v>
      </c>
      <c r="G35" s="6">
        <v>1522.7742404000001</v>
      </c>
      <c r="H35" s="6">
        <v>144.05482409999999</v>
      </c>
      <c r="I35" s="6">
        <v>3157.9516091999999</v>
      </c>
      <c r="J35" s="6">
        <v>18.017391527784799</v>
      </c>
      <c r="K35" s="6">
        <v>35.612825424681802</v>
      </c>
      <c r="L35" s="6">
        <v>40.723058825694103</v>
      </c>
      <c r="M35" s="6">
        <v>1.78219213870826</v>
      </c>
      <c r="N35" s="6">
        <v>0.16859582217951299</v>
      </c>
      <c r="O35" s="6">
        <v>3.69593626095156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10526.911312099999</v>
      </c>
      <c r="E36" s="6">
        <v>17252.0446003</v>
      </c>
      <c r="F36" s="6">
        <v>26811.6428079</v>
      </c>
      <c r="G36" s="6">
        <v>758.32428709999999</v>
      </c>
      <c r="H36" s="6">
        <v>303.10944030000002</v>
      </c>
      <c r="I36" s="6">
        <v>1434.8643787999999</v>
      </c>
      <c r="J36" s="6">
        <v>18.440153340430602</v>
      </c>
      <c r="K36" s="6">
        <v>30.2206733232196</v>
      </c>
      <c r="L36" s="6">
        <v>46.966369339336602</v>
      </c>
      <c r="M36" s="6">
        <v>1.3283683809346301</v>
      </c>
      <c r="N36" s="6">
        <v>0.53096149405566395</v>
      </c>
      <c r="O36" s="6">
        <v>2.5134741220229202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21050.6950005</v>
      </c>
      <c r="E37" s="6">
        <v>57595.743102</v>
      </c>
      <c r="F37" s="6">
        <v>72694.238134600004</v>
      </c>
      <c r="G37" s="6">
        <v>2567.9777411999999</v>
      </c>
      <c r="H37" s="6">
        <v>708.06082000000004</v>
      </c>
      <c r="I37" s="6">
        <v>1782.8830759</v>
      </c>
      <c r="J37" s="6">
        <v>13.4595582639746</v>
      </c>
      <c r="K37" s="6">
        <v>36.826017384217998</v>
      </c>
      <c r="L37" s="6">
        <v>46.4798114078731</v>
      </c>
      <c r="M37" s="6">
        <v>1.6419337236823</v>
      </c>
      <c r="N37" s="6">
        <v>0.452725473482054</v>
      </c>
      <c r="O37" s="6">
        <v>1.1399537467698999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26233.933163400001</v>
      </c>
      <c r="E38" s="6">
        <v>51788.165007000003</v>
      </c>
      <c r="F38" s="6">
        <v>68919.698779500002</v>
      </c>
      <c r="G38" s="6">
        <v>11251.7592138</v>
      </c>
      <c r="H38" s="6">
        <v>1143.6026294000001</v>
      </c>
      <c r="I38" s="6">
        <v>3197.4002572999998</v>
      </c>
      <c r="J38" s="6">
        <v>16.140526246645901</v>
      </c>
      <c r="K38" s="6">
        <v>31.862863694693502</v>
      </c>
      <c r="L38" s="6">
        <v>42.403104411861598</v>
      </c>
      <c r="M38" s="6">
        <v>6.9226872608126202</v>
      </c>
      <c r="N38" s="6">
        <v>0.70360582763532897</v>
      </c>
      <c r="O38" s="6">
        <v>1.96721255835107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14749.7031788</v>
      </c>
      <c r="E39" s="6">
        <v>41171.831235099999</v>
      </c>
      <c r="F39" s="6">
        <v>45013.550499899997</v>
      </c>
      <c r="G39" s="6">
        <v>2570.5045503000001</v>
      </c>
      <c r="H39" s="6">
        <v>478.60208840000001</v>
      </c>
      <c r="I39" s="6">
        <v>1979.0601108999999</v>
      </c>
      <c r="J39" s="6">
        <v>13.9196400141188</v>
      </c>
      <c r="K39" s="6">
        <v>38.854820505023099</v>
      </c>
      <c r="L39" s="6">
        <v>42.480340866557</v>
      </c>
      <c r="M39" s="6">
        <v>2.4258452906535899</v>
      </c>
      <c r="N39" s="6">
        <v>0.45166798950292197</v>
      </c>
      <c r="O39" s="6">
        <v>1.8676853341445501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20040.649546500001</v>
      </c>
      <c r="E40" s="6">
        <v>32463.032825900002</v>
      </c>
      <c r="F40" s="6">
        <v>56795.344666800003</v>
      </c>
      <c r="G40" s="6">
        <v>5138.7691851999998</v>
      </c>
      <c r="H40" s="6">
        <v>2443.4411805999998</v>
      </c>
      <c r="I40" s="6">
        <v>1484.6552752</v>
      </c>
      <c r="J40" s="6">
        <v>16.931101597523298</v>
      </c>
      <c r="K40" s="6">
        <v>27.426002618514701</v>
      </c>
      <c r="L40" s="6">
        <v>47.982863459028003</v>
      </c>
      <c r="M40" s="6">
        <v>4.3414273054856096</v>
      </c>
      <c r="N40" s="6">
        <v>2.06431187673435</v>
      </c>
      <c r="O40" s="6">
        <v>1.25429314271403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22163.9948454</v>
      </c>
      <c r="E41" s="6">
        <v>43138.363524699998</v>
      </c>
      <c r="F41" s="6">
        <v>66095.876005900005</v>
      </c>
      <c r="G41" s="6">
        <v>7429.8978521999998</v>
      </c>
      <c r="H41" s="6">
        <v>741.60099000000002</v>
      </c>
      <c r="I41" s="6">
        <v>2311.4563705</v>
      </c>
      <c r="J41" s="6">
        <v>15.621517489140899</v>
      </c>
      <c r="K41" s="6">
        <v>30.404568533541301</v>
      </c>
      <c r="L41" s="6">
        <v>46.585369207507803</v>
      </c>
      <c r="M41" s="6">
        <v>5.2367039448559503</v>
      </c>
      <c r="N41" s="6">
        <v>0.52269155069099005</v>
      </c>
      <c r="O41" s="6">
        <v>1.6291492742629901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21571.440813099998</v>
      </c>
      <c r="E42" s="6">
        <v>35038.3025146</v>
      </c>
      <c r="F42" s="6">
        <v>46653.930947699999</v>
      </c>
      <c r="G42" s="6">
        <v>6579.2801528</v>
      </c>
      <c r="H42" s="6">
        <v>602.90198899999996</v>
      </c>
      <c r="I42" s="6">
        <v>3462.2214769000002</v>
      </c>
      <c r="J42" s="6">
        <v>18.937586527581399</v>
      </c>
      <c r="K42" s="6">
        <v>30.7601560507192</v>
      </c>
      <c r="L42" s="6">
        <v>40.957526288060102</v>
      </c>
      <c r="M42" s="6">
        <v>5.7759557306521598</v>
      </c>
      <c r="N42" s="6">
        <v>0.52928817705142595</v>
      </c>
      <c r="O42" s="6">
        <v>3.03948722593565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22100.871550299998</v>
      </c>
      <c r="E43" s="6">
        <v>37504.636784299997</v>
      </c>
      <c r="F43" s="6">
        <v>63543.987396600001</v>
      </c>
      <c r="G43" s="6">
        <v>4326.3095278999999</v>
      </c>
      <c r="H43" s="6">
        <v>593.56495210000003</v>
      </c>
      <c r="I43" s="6">
        <v>6457.6942453000001</v>
      </c>
      <c r="J43" s="6">
        <v>16.4285689571755</v>
      </c>
      <c r="K43" s="6">
        <v>27.8788784515753</v>
      </c>
      <c r="L43" s="6">
        <v>47.235095520238097</v>
      </c>
      <c r="M43" s="6">
        <v>3.2159398894033999</v>
      </c>
      <c r="N43" s="6">
        <v>0.44122344786013801</v>
      </c>
      <c r="O43" s="6">
        <v>4.8002937337476297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34483.962034299999</v>
      </c>
      <c r="E44" s="6">
        <v>71593.688102100001</v>
      </c>
      <c r="F44" s="6">
        <v>51545.574049700001</v>
      </c>
      <c r="G44" s="6">
        <v>3002.3794831</v>
      </c>
      <c r="H44" s="6">
        <v>743.27508409999996</v>
      </c>
      <c r="I44" s="6">
        <v>3434.6508073999998</v>
      </c>
      <c r="J44" s="6">
        <v>20.924286103714199</v>
      </c>
      <c r="K44" s="6">
        <v>43.441841502387703</v>
      </c>
      <c r="L44" s="6">
        <v>31.276984289778099</v>
      </c>
      <c r="M44" s="6">
        <v>1.82179319284189</v>
      </c>
      <c r="N44" s="6">
        <v>0.45100677520759003</v>
      </c>
      <c r="O44" s="6">
        <v>2.0840881360705099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25014.331643099998</v>
      </c>
      <c r="E45" s="6">
        <v>42184.634208700001</v>
      </c>
      <c r="F45" s="6">
        <v>57220.478165</v>
      </c>
      <c r="G45" s="6">
        <v>2756.0166174000001</v>
      </c>
      <c r="H45" s="6">
        <v>640.17825500000004</v>
      </c>
      <c r="I45" s="6">
        <v>3103.1938524000002</v>
      </c>
      <c r="J45" s="6">
        <v>19.106748142547101</v>
      </c>
      <c r="K45" s="6">
        <v>32.221975498331503</v>
      </c>
      <c r="L45" s="6">
        <v>43.706834965400603</v>
      </c>
      <c r="M45" s="6">
        <v>2.1051338143532501</v>
      </c>
      <c r="N45" s="6">
        <v>0.48898866694262899</v>
      </c>
      <c r="O45" s="6">
        <v>2.37031891242485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13542.087605299999</v>
      </c>
      <c r="E46" s="6">
        <v>21109.279144200002</v>
      </c>
      <c r="F46" s="6">
        <v>30028.547158500001</v>
      </c>
      <c r="G46" s="6">
        <v>3907.6854586999998</v>
      </c>
      <c r="H46" s="6">
        <v>463.6108931</v>
      </c>
      <c r="I46" s="6">
        <v>703.02116090000004</v>
      </c>
      <c r="J46" s="6">
        <v>19.4140016017456</v>
      </c>
      <c r="K46" s="6">
        <v>30.262363607572802</v>
      </c>
      <c r="L46" s="6">
        <v>43.049068919407297</v>
      </c>
      <c r="M46" s="6">
        <v>5.6020765753005897</v>
      </c>
      <c r="N46" s="6">
        <v>0.66463479513361901</v>
      </c>
      <c r="O46" s="6">
        <v>1.00785450084018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27581.4064745</v>
      </c>
      <c r="E47" s="6">
        <v>81075.698554899995</v>
      </c>
      <c r="F47" s="6">
        <v>85153.4928793</v>
      </c>
      <c r="G47" s="6">
        <v>14488.293900799999</v>
      </c>
      <c r="H47" s="6">
        <v>2416.2939944</v>
      </c>
      <c r="I47" s="6">
        <v>3810.9622365999999</v>
      </c>
      <c r="J47" s="6">
        <v>12.856897271698999</v>
      </c>
      <c r="K47" s="6">
        <v>37.792921420280102</v>
      </c>
      <c r="L47" s="6">
        <v>39.693759318898501</v>
      </c>
      <c r="M47" s="6">
        <v>6.75362608853853</v>
      </c>
      <c r="N47" s="6">
        <v>1.1263400832349</v>
      </c>
      <c r="O47" s="6">
        <v>1.77645581734891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28751.395702999998</v>
      </c>
      <c r="E48" s="6">
        <v>53370.159084400002</v>
      </c>
      <c r="F48" s="6">
        <v>61009.075609899999</v>
      </c>
      <c r="G48" s="6">
        <v>4708.4189907</v>
      </c>
      <c r="H48" s="6">
        <v>678.19235570000001</v>
      </c>
      <c r="I48" s="6">
        <v>5620.6150164999999</v>
      </c>
      <c r="J48" s="6">
        <v>18.653039757604802</v>
      </c>
      <c r="K48" s="6">
        <v>34.624952108572899</v>
      </c>
      <c r="L48" s="6">
        <v>39.580851123948698</v>
      </c>
      <c r="M48" s="6">
        <v>3.0546804592106902</v>
      </c>
      <c r="N48" s="6">
        <v>0.439990778355701</v>
      </c>
      <c r="O48" s="6">
        <v>3.6464857723072401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19438.090021399999</v>
      </c>
      <c r="E49" s="6">
        <v>30770.625401099998</v>
      </c>
      <c r="F49" s="6">
        <v>34733.113106999997</v>
      </c>
      <c r="G49" s="6">
        <v>2942.0515187999999</v>
      </c>
      <c r="H49" s="6">
        <v>484.96433580000001</v>
      </c>
      <c r="I49" s="6">
        <v>2141.4309745</v>
      </c>
      <c r="J49" s="6">
        <v>21.476114114543002</v>
      </c>
      <c r="K49" s="6">
        <v>33.996831055023698</v>
      </c>
      <c r="L49" s="6">
        <v>38.374773438030203</v>
      </c>
      <c r="M49" s="6">
        <v>3.2505165928881001</v>
      </c>
      <c r="N49" s="6">
        <v>0.53581135830001703</v>
      </c>
      <c r="O49" s="6">
        <v>2.36595344121503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17252.210959200002</v>
      </c>
      <c r="E50" s="6">
        <v>33931.790895500002</v>
      </c>
      <c r="F50" s="6">
        <v>37093.175349099998</v>
      </c>
      <c r="G50" s="6">
        <v>3956.4264862999999</v>
      </c>
      <c r="H50" s="6">
        <v>707.02049020000004</v>
      </c>
      <c r="I50" s="6">
        <v>2160.4666502</v>
      </c>
      <c r="J50" s="6">
        <v>18.140918057342599</v>
      </c>
      <c r="K50" s="6">
        <v>35.6797073505467</v>
      </c>
      <c r="L50" s="6">
        <v>39.003943093788102</v>
      </c>
      <c r="M50" s="6">
        <v>4.1602324975973097</v>
      </c>
      <c r="N50" s="6">
        <v>0.74344098897890898</v>
      </c>
      <c r="O50" s="6">
        <v>2.2717580117462899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7213.3647167999998</v>
      </c>
      <c r="E51" s="6">
        <v>13416.8511597</v>
      </c>
      <c r="F51" s="6">
        <v>15598.282945700001</v>
      </c>
      <c r="G51" s="6">
        <v>763.36680320000005</v>
      </c>
      <c r="H51" s="6">
        <v>61.1474343</v>
      </c>
      <c r="I51" s="6">
        <v>3753.7192687000002</v>
      </c>
      <c r="J51" s="6">
        <v>17.676898651793699</v>
      </c>
      <c r="K51" s="6">
        <v>32.879013814988497</v>
      </c>
      <c r="L51" s="6">
        <v>38.224778255141402</v>
      </c>
      <c r="M51" s="6">
        <v>1.8706883880254299</v>
      </c>
      <c r="N51" s="6">
        <v>0.149846436631839</v>
      </c>
      <c r="O51" s="6">
        <v>9.1987744534191709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14283.105069200001</v>
      </c>
      <c r="E52" s="6">
        <v>26456.060640200001</v>
      </c>
      <c r="F52" s="6">
        <v>27281.8476888</v>
      </c>
      <c r="G52" s="6">
        <v>690.61272659999997</v>
      </c>
      <c r="H52" s="6">
        <v>265.18295130000001</v>
      </c>
      <c r="I52" s="6">
        <v>2116.1875961999999</v>
      </c>
      <c r="J52" s="6">
        <v>20.090734302616799</v>
      </c>
      <c r="K52" s="6">
        <v>37.213314782816099</v>
      </c>
      <c r="L52" s="6">
        <v>38.374873708804898</v>
      </c>
      <c r="M52" s="6">
        <v>0.971421601178733</v>
      </c>
      <c r="N52" s="6">
        <v>0.373008543334232</v>
      </c>
      <c r="O52" s="6">
        <v>2.97664706124919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18453.125068699999</v>
      </c>
      <c r="E53" s="6">
        <v>38657.075990600002</v>
      </c>
      <c r="F53" s="6">
        <v>58272.022457899999</v>
      </c>
      <c r="G53" s="6">
        <v>3261.7415686999998</v>
      </c>
      <c r="H53" s="6">
        <v>861.72591880000004</v>
      </c>
      <c r="I53" s="6">
        <v>2799.8177506000002</v>
      </c>
      <c r="J53" s="6">
        <v>15.0877301083957</v>
      </c>
      <c r="K53" s="6">
        <v>31.606978609559</v>
      </c>
      <c r="L53" s="6">
        <v>47.644642543850097</v>
      </c>
      <c r="M53" s="6">
        <v>2.6668803407913999</v>
      </c>
      <c r="N53" s="6">
        <v>0.70456836128622702</v>
      </c>
      <c r="O53" s="6">
        <v>2.2892000361174798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14213.8266112</v>
      </c>
      <c r="E54" s="6">
        <v>21089.4541517</v>
      </c>
      <c r="F54" s="6">
        <v>28546.791043000001</v>
      </c>
      <c r="G54" s="6">
        <v>1254.7379453000001</v>
      </c>
      <c r="H54" s="6">
        <v>293.26538570000002</v>
      </c>
      <c r="I54" s="6">
        <v>2141.2726861000001</v>
      </c>
      <c r="J54" s="6">
        <v>21.045252981195599</v>
      </c>
      <c r="K54" s="6">
        <v>31.225433516132</v>
      </c>
      <c r="L54" s="6">
        <v>42.266903609748198</v>
      </c>
      <c r="M54" s="6">
        <v>1.85778806835429</v>
      </c>
      <c r="N54" s="6">
        <v>0.43421412132755399</v>
      </c>
      <c r="O54" s="6">
        <v>3.1704077032422999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26133.297575799999</v>
      </c>
      <c r="E55" s="6">
        <v>27256.322391000002</v>
      </c>
      <c r="F55" s="6">
        <v>51056.372708299998</v>
      </c>
      <c r="G55" s="6">
        <v>5629.2397405000002</v>
      </c>
      <c r="H55" s="6">
        <v>432.71949599999999</v>
      </c>
      <c r="I55" s="6">
        <v>4484.4539567000002</v>
      </c>
      <c r="J55" s="6">
        <v>22.7261073272354</v>
      </c>
      <c r="K55" s="6">
        <v>23.702715136003398</v>
      </c>
      <c r="L55" s="6">
        <v>44.399777813827598</v>
      </c>
      <c r="M55" s="6">
        <v>4.8953143453204504</v>
      </c>
      <c r="N55" s="6">
        <v>0.37630267210479201</v>
      </c>
      <c r="O55" s="6">
        <v>3.89978270550841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33175.798073600003</v>
      </c>
      <c r="E56" s="6">
        <v>46079.791020600002</v>
      </c>
      <c r="F56" s="6">
        <v>67028.643033700006</v>
      </c>
      <c r="G56" s="6">
        <v>7490.2139988999998</v>
      </c>
      <c r="H56" s="6">
        <v>540.86105369999996</v>
      </c>
      <c r="I56" s="6">
        <v>3381.82609</v>
      </c>
      <c r="J56" s="6">
        <v>21.037667195061299</v>
      </c>
      <c r="K56" s="6">
        <v>29.220436709878999</v>
      </c>
      <c r="L56" s="6">
        <v>42.5046680580584</v>
      </c>
      <c r="M56" s="6">
        <v>4.7497464561083298</v>
      </c>
      <c r="N56" s="6">
        <v>0.34297456300125201</v>
      </c>
      <c r="O56" s="6">
        <v>2.14450701789176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11401.348203199999</v>
      </c>
      <c r="E57" s="6">
        <v>21452.097429099998</v>
      </c>
      <c r="F57" s="6">
        <v>28725.480323399999</v>
      </c>
      <c r="G57" s="6">
        <v>1645.6042096000001</v>
      </c>
      <c r="H57" s="6">
        <v>311.3814539</v>
      </c>
      <c r="I57" s="6">
        <v>847.9536789</v>
      </c>
      <c r="J57" s="6">
        <v>17.7083934777934</v>
      </c>
      <c r="K57" s="6">
        <v>33.319058012090302</v>
      </c>
      <c r="L57" s="6">
        <v>44.615961142438103</v>
      </c>
      <c r="M57" s="6">
        <v>2.55592639861056</v>
      </c>
      <c r="N57" s="6">
        <v>0.48363274316987798</v>
      </c>
      <c r="O57" s="6">
        <v>1.3170282258978101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18218.3213794</v>
      </c>
      <c r="E58" s="6">
        <v>35136.979855199999</v>
      </c>
      <c r="F58" s="6">
        <v>39412.588832699999</v>
      </c>
      <c r="G58" s="6">
        <v>1264.1097961999999</v>
      </c>
      <c r="H58" s="6">
        <v>919.23301560000004</v>
      </c>
      <c r="I58" s="6">
        <v>1982.7811732</v>
      </c>
      <c r="J58" s="6">
        <v>18.794559946285201</v>
      </c>
      <c r="K58" s="6">
        <v>36.2483491462988</v>
      </c>
      <c r="L58" s="6">
        <v>40.659194007415401</v>
      </c>
      <c r="M58" s="6">
        <v>1.3040931076247</v>
      </c>
      <c r="N58" s="6">
        <v>0.948308005798702</v>
      </c>
      <c r="O58" s="6">
        <v>2.0454957865772498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8551.2790416999997</v>
      </c>
      <c r="E59" s="6">
        <v>16937.468110000002</v>
      </c>
      <c r="F59" s="6">
        <v>22312.172609000001</v>
      </c>
      <c r="G59" s="6">
        <v>939.59180079999999</v>
      </c>
      <c r="H59" s="6">
        <v>233.22005799999999</v>
      </c>
      <c r="I59" s="6">
        <v>1463.2176773000001</v>
      </c>
      <c r="J59" s="6">
        <v>16.954393873783602</v>
      </c>
      <c r="K59" s="6">
        <v>33.5814682413288</v>
      </c>
      <c r="L59" s="6">
        <v>44.2377521243451</v>
      </c>
      <c r="M59" s="6">
        <v>1.86290371225845</v>
      </c>
      <c r="N59" s="6">
        <v>0.46239921575668502</v>
      </c>
      <c r="O59" s="6">
        <v>2.9010828325273699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9815.8826012000009</v>
      </c>
      <c r="E60" s="6">
        <v>20635.746877000001</v>
      </c>
      <c r="F60" s="6">
        <v>21569.4571779</v>
      </c>
      <c r="G60" s="6">
        <v>768.89873829999999</v>
      </c>
      <c r="H60" s="6">
        <v>278.77575350000001</v>
      </c>
      <c r="I60" s="6">
        <v>637.21471810000003</v>
      </c>
      <c r="J60" s="6">
        <v>18.2770770718165</v>
      </c>
      <c r="K60" s="6">
        <v>38.4235581688108</v>
      </c>
      <c r="L60" s="6">
        <v>40.162117585791997</v>
      </c>
      <c r="M60" s="6">
        <v>1.4316819048562699</v>
      </c>
      <c r="N60" s="6">
        <v>0.51907771715304896</v>
      </c>
      <c r="O60" s="6">
        <v>1.18648755157134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2366</v>
      </c>
    </row>
    <row r="9" spans="1:9" x14ac:dyDescent="0.25">
      <c r="A9" t="s">
        <v>2367</v>
      </c>
    </row>
    <row r="10" spans="1:9" x14ac:dyDescent="0.25">
      <c r="A10" t="s">
        <v>4</v>
      </c>
    </row>
    <row r="11" spans="1:9" x14ac:dyDescent="0.25">
      <c r="A11" t="s">
        <v>2368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2369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2370</v>
      </c>
      <c r="E16" s="5" t="s">
        <v>2371</v>
      </c>
      <c r="F16" s="5" t="s">
        <v>112</v>
      </c>
      <c r="G16" s="5" t="s">
        <v>2372</v>
      </c>
      <c r="H16" s="5" t="s">
        <v>2373</v>
      </c>
      <c r="I16" s="5" t="s">
        <v>114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407203.85589280003</v>
      </c>
      <c r="E17" s="6">
        <v>222492.10743040001</v>
      </c>
      <c r="F17" s="6">
        <v>6315013.0728225997</v>
      </c>
      <c r="G17" s="6">
        <v>5.8635121179791199</v>
      </c>
      <c r="H17" s="6">
        <v>3.2037642797181798</v>
      </c>
      <c r="I17" s="6">
        <v>90.932723602302701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2374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2370</v>
      </c>
      <c r="E27" s="5" t="s">
        <v>2371</v>
      </c>
      <c r="F27" s="5" t="s">
        <v>112</v>
      </c>
      <c r="G27" s="5" t="s">
        <v>2372</v>
      </c>
      <c r="H27" s="5" t="s">
        <v>2373</v>
      </c>
      <c r="I27" s="5" t="s">
        <v>114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140.76132720000001</v>
      </c>
      <c r="E28" s="6">
        <v>48.725074800000002</v>
      </c>
      <c r="F28" s="6">
        <v>2891.0211048000001</v>
      </c>
      <c r="G28" s="6">
        <v>4.5694200351493803</v>
      </c>
      <c r="H28" s="6">
        <v>1.5817223198593999</v>
      </c>
      <c r="I28" s="6">
        <v>93.848857644991199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1174.1573542000001</v>
      </c>
      <c r="E29" s="6">
        <v>257.73468489999999</v>
      </c>
      <c r="F29" s="6">
        <v>19658.720145499999</v>
      </c>
      <c r="G29" s="6">
        <v>5.5672037583496499</v>
      </c>
      <c r="H29" s="6">
        <v>1.22203510568647</v>
      </c>
      <c r="I29" s="6">
        <v>93.210761135963907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25845.281202599999</v>
      </c>
      <c r="E30" s="6">
        <v>16560.073439799999</v>
      </c>
      <c r="F30" s="6">
        <v>320497.93054839998</v>
      </c>
      <c r="G30" s="6">
        <v>7.1218096548813499</v>
      </c>
      <c r="H30" s="6">
        <v>4.56321949003393</v>
      </c>
      <c r="I30" s="6">
        <v>88.314970855084695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12767.389853299999</v>
      </c>
      <c r="E31" s="6">
        <v>7676.8014457999998</v>
      </c>
      <c r="F31" s="6">
        <v>167608.2657324</v>
      </c>
      <c r="G31" s="6">
        <v>6.7892704274325801</v>
      </c>
      <c r="H31" s="6">
        <v>4.0822659629031497</v>
      </c>
      <c r="I31" s="6">
        <v>89.128463609664294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18686.8285832</v>
      </c>
      <c r="E32" s="6">
        <v>10954.8159313</v>
      </c>
      <c r="F32" s="6">
        <v>200857.87895710001</v>
      </c>
      <c r="G32" s="6">
        <v>8.1071007443980303</v>
      </c>
      <c r="H32" s="6">
        <v>4.7526414659376703</v>
      </c>
      <c r="I32" s="6">
        <v>87.140257789664304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1612.8675811000001</v>
      </c>
      <c r="E33" s="6">
        <v>1453.5954564000001</v>
      </c>
      <c r="F33" s="6">
        <v>27374.767147800001</v>
      </c>
      <c r="G33" s="6">
        <v>5.2982996129993802</v>
      </c>
      <c r="H33" s="6">
        <v>4.7750877594360102</v>
      </c>
      <c r="I33" s="6">
        <v>89.926612627564595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501.52382590000002</v>
      </c>
      <c r="E34" s="6">
        <v>205.7733988</v>
      </c>
      <c r="F34" s="6">
        <v>10218.6919858</v>
      </c>
      <c r="G34" s="6">
        <v>4.5901914804934103</v>
      </c>
      <c r="H34" s="6">
        <v>1.88333884315252</v>
      </c>
      <c r="I34" s="6">
        <v>93.526469676354097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13700.1104854</v>
      </c>
      <c r="E35" s="6">
        <v>5541.6174014999997</v>
      </c>
      <c r="F35" s="6">
        <v>226066.22123689999</v>
      </c>
      <c r="G35" s="6">
        <v>5.58486202111858</v>
      </c>
      <c r="H35" s="6">
        <v>2.2590451802698399</v>
      </c>
      <c r="I35" s="6">
        <v>92.156092798611596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7494.3203198000001</v>
      </c>
      <c r="E36" s="6">
        <v>4184.0741701999996</v>
      </c>
      <c r="F36" s="6">
        <v>149699.1859478</v>
      </c>
      <c r="G36" s="6">
        <v>4.6439662185222499</v>
      </c>
      <c r="H36" s="6">
        <v>2.5927233255381901</v>
      </c>
      <c r="I36" s="6">
        <v>92.763310455939603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7657.3039648000004</v>
      </c>
      <c r="E37" s="6">
        <v>6125.7091300000002</v>
      </c>
      <c r="F37" s="6">
        <v>242375.19895620001</v>
      </c>
      <c r="G37" s="6">
        <v>2.98928693462127</v>
      </c>
      <c r="H37" s="6">
        <v>2.3913772199426502</v>
      </c>
      <c r="I37" s="6">
        <v>94.619335845436098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19603.662489300001</v>
      </c>
      <c r="E38" s="6">
        <v>8509.2770297000006</v>
      </c>
      <c r="F38" s="6">
        <v>327838.64281739999</v>
      </c>
      <c r="G38" s="6">
        <v>5.5073957982221096</v>
      </c>
      <c r="H38" s="6">
        <v>2.3905714855505602</v>
      </c>
      <c r="I38" s="6">
        <v>92.102032716227299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9473.5291397000001</v>
      </c>
      <c r="E39" s="6">
        <v>5447.5870076000001</v>
      </c>
      <c r="F39" s="6">
        <v>203300.8816318</v>
      </c>
      <c r="G39" s="6">
        <v>4.3412347224910803</v>
      </c>
      <c r="H39" s="6">
        <v>2.4963509925862</v>
      </c>
      <c r="I39" s="6">
        <v>93.162414284922704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12322.289580500001</v>
      </c>
      <c r="E40" s="6">
        <v>5622.3890425</v>
      </c>
      <c r="F40" s="6">
        <v>222653.31857629999</v>
      </c>
      <c r="G40" s="6">
        <v>5.12152624873797</v>
      </c>
      <c r="H40" s="6">
        <v>2.3368395032160998</v>
      </c>
      <c r="I40" s="6">
        <v>92.541634248045895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11966.128078199999</v>
      </c>
      <c r="E41" s="6">
        <v>8020.8486186999999</v>
      </c>
      <c r="F41" s="6">
        <v>211894.48388419999</v>
      </c>
      <c r="G41" s="6">
        <v>5.1604505371893996</v>
      </c>
      <c r="H41" s="6">
        <v>3.4590297122502101</v>
      </c>
      <c r="I41" s="6">
        <v>91.380519750560396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12481.8978401</v>
      </c>
      <c r="E42" s="6">
        <v>9370.9006186000006</v>
      </c>
      <c r="F42" s="6">
        <v>203270.6383552</v>
      </c>
      <c r="G42" s="6">
        <v>5.5444684110869602</v>
      </c>
      <c r="H42" s="6">
        <v>4.1625611047980398</v>
      </c>
      <c r="I42" s="6">
        <v>90.292970484115003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19900.202710599999</v>
      </c>
      <c r="E43" s="6">
        <v>9476.7032479000009</v>
      </c>
      <c r="F43" s="6">
        <v>220760.6733623</v>
      </c>
      <c r="G43" s="6">
        <v>7.9557029234212404</v>
      </c>
      <c r="H43" s="6">
        <v>3.7885963690990199</v>
      </c>
      <c r="I43" s="6">
        <v>88.255700707479704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15054.33418</v>
      </c>
      <c r="E44" s="6">
        <v>8034.0170470000003</v>
      </c>
      <c r="F44" s="6">
        <v>285452.9535839</v>
      </c>
      <c r="G44" s="6">
        <v>4.8791957333643099</v>
      </c>
      <c r="H44" s="6">
        <v>2.6038708340602601</v>
      </c>
      <c r="I44" s="6">
        <v>92.516933432575399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21389.905072900001</v>
      </c>
      <c r="E45" s="6">
        <v>11806.0952722</v>
      </c>
      <c r="F45" s="6">
        <v>252976.6214382</v>
      </c>
      <c r="G45" s="6">
        <v>7.4744763980592097</v>
      </c>
      <c r="H45" s="6">
        <v>4.1255152916549802</v>
      </c>
      <c r="I45" s="6">
        <v>88.400008310285799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7238.9992746999997</v>
      </c>
      <c r="E46" s="6">
        <v>5482.6288000000004</v>
      </c>
      <c r="F46" s="6">
        <v>131974.19658419999</v>
      </c>
      <c r="G46" s="6">
        <v>5.0029081984673196</v>
      </c>
      <c r="H46" s="6">
        <v>3.7890718774536301</v>
      </c>
      <c r="I46" s="6">
        <v>91.208019924078997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25433.543548099999</v>
      </c>
      <c r="E47" s="6">
        <v>14230.065264700001</v>
      </c>
      <c r="F47" s="6">
        <v>336268.80018060002</v>
      </c>
      <c r="G47" s="6">
        <v>6.76545648623408</v>
      </c>
      <c r="H47" s="6">
        <v>3.7852722788127098</v>
      </c>
      <c r="I47" s="6">
        <v>89.449271234953201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16398.963761700001</v>
      </c>
      <c r="E48" s="6">
        <v>10730.8871347</v>
      </c>
      <c r="F48" s="6">
        <v>254310.22133189999</v>
      </c>
      <c r="G48" s="6">
        <v>5.8268048440512796</v>
      </c>
      <c r="H48" s="6">
        <v>3.8128497657559102</v>
      </c>
      <c r="I48" s="6">
        <v>90.360345390192805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9733.7360693999999</v>
      </c>
      <c r="E49" s="6">
        <v>8644.0966026000006</v>
      </c>
      <c r="F49" s="6">
        <v>179777.08914540001</v>
      </c>
      <c r="G49" s="6">
        <v>4.9121848602729399</v>
      </c>
      <c r="H49" s="6">
        <v>4.3622921516759199</v>
      </c>
      <c r="I49" s="6">
        <v>90.725522988051097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13904.1227215</v>
      </c>
      <c r="E50" s="6">
        <v>8057.7112827999999</v>
      </c>
      <c r="F50" s="6">
        <v>168705.72853200001</v>
      </c>
      <c r="G50" s="6">
        <v>7.2923377928287501</v>
      </c>
      <c r="H50" s="6">
        <v>4.22605249451696</v>
      </c>
      <c r="I50" s="6">
        <v>88.481609712654304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8834.2049972999994</v>
      </c>
      <c r="E51" s="6">
        <v>6537.4779001999996</v>
      </c>
      <c r="F51" s="6">
        <v>117936.0517827</v>
      </c>
      <c r="G51" s="6">
        <v>6.6269260508348697</v>
      </c>
      <c r="H51" s="6">
        <v>4.9040499532027502</v>
      </c>
      <c r="I51" s="6">
        <v>88.469023995962402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12288.4404436</v>
      </c>
      <c r="E52" s="6">
        <v>6214.2264194999998</v>
      </c>
      <c r="F52" s="6">
        <v>232218.34678280001</v>
      </c>
      <c r="G52" s="6">
        <v>4.9012407316425799</v>
      </c>
      <c r="H52" s="6">
        <v>2.4785423164715299</v>
      </c>
      <c r="I52" s="6">
        <v>92.620216951885894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9701.2015259</v>
      </c>
      <c r="E53" s="6">
        <v>5449.6246551000004</v>
      </c>
      <c r="F53" s="6">
        <v>239365.20650840001</v>
      </c>
      <c r="G53" s="6">
        <v>3.81162688392951</v>
      </c>
      <c r="H53" s="6">
        <v>2.1411714607977101</v>
      </c>
      <c r="I53" s="6">
        <v>94.047201655272801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9992.0303813999999</v>
      </c>
      <c r="E54" s="6">
        <v>4770.0010216000001</v>
      </c>
      <c r="F54" s="6">
        <v>183974.145903</v>
      </c>
      <c r="G54" s="6">
        <v>5.0277863431050003</v>
      </c>
      <c r="H54" s="6">
        <v>2.4001674412079899</v>
      </c>
      <c r="I54" s="6">
        <v>92.572046215686996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21441.8397601</v>
      </c>
      <c r="E55" s="6">
        <v>8832.1968123000006</v>
      </c>
      <c r="F55" s="6">
        <v>221173.1059852</v>
      </c>
      <c r="G55" s="6">
        <v>8.5273745973025807</v>
      </c>
      <c r="H55" s="6">
        <v>3.5125461051030902</v>
      </c>
      <c r="I55" s="6">
        <v>87.960079297594305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20530.7878284</v>
      </c>
      <c r="E56" s="6">
        <v>8633.6386829999992</v>
      </c>
      <c r="F56" s="6">
        <v>313226.31388909998</v>
      </c>
      <c r="G56" s="6">
        <v>5.9963034643941597</v>
      </c>
      <c r="H56" s="6">
        <v>2.5215748162175999</v>
      </c>
      <c r="I56" s="6">
        <v>91.482121719388203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8658.8829874999992</v>
      </c>
      <c r="E57" s="6">
        <v>2386.7180017999999</v>
      </c>
      <c r="F57" s="6">
        <v>163743.52000990001</v>
      </c>
      <c r="G57" s="6">
        <v>4.9539027017245703</v>
      </c>
      <c r="H57" s="6">
        <v>1.3654842979677899</v>
      </c>
      <c r="I57" s="6">
        <v>93.680613000307602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15161.765161400001</v>
      </c>
      <c r="E58" s="6">
        <v>5829.9537600000003</v>
      </c>
      <c r="F58" s="6">
        <v>209412.22830310001</v>
      </c>
      <c r="G58" s="6">
        <v>6.5805145024823499</v>
      </c>
      <c r="H58" s="6">
        <v>2.53031852545453</v>
      </c>
      <c r="I58" s="6">
        <v>90.889166972063094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8636.8488493000004</v>
      </c>
      <c r="E59" s="6">
        <v>4389.5806425000001</v>
      </c>
      <c r="F59" s="6">
        <v>143681.79198909999</v>
      </c>
      <c r="G59" s="6">
        <v>5.5114203758305598</v>
      </c>
      <c r="H59" s="6">
        <v>2.8011170065094602</v>
      </c>
      <c r="I59" s="6">
        <v>91.687462617660003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7475.9949937000001</v>
      </c>
      <c r="E60" s="6">
        <v>3006.5624318999999</v>
      </c>
      <c r="F60" s="6">
        <v>123850.23048319999</v>
      </c>
      <c r="G60" s="6">
        <v>5.5652794154585203</v>
      </c>
      <c r="H60" s="6">
        <v>2.2381448927727101</v>
      </c>
      <c r="I60" s="6">
        <v>92.1965756917688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2375</v>
      </c>
    </row>
    <row r="9" spans="1:4" x14ac:dyDescent="0.25">
      <c r="A9" t="s">
        <v>2367</v>
      </c>
    </row>
    <row r="10" spans="1:4" x14ac:dyDescent="0.25">
      <c r="A10" t="s">
        <v>2376</v>
      </c>
    </row>
    <row r="11" spans="1:4" x14ac:dyDescent="0.25">
      <c r="A11" t="s">
        <v>2377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2378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5.7639128133714497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2379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7.7777777777777803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5.49924700142678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5.2941611292974304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5.7697969635040103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5.8592970136087796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5.2413100289049597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5.7697518713482996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6.0387050653193697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5.0315524037408998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4.4840881428857502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5.4139056173405802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5.3478036661840704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5.4401854406182402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5.3191951632562997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6.2246244179691699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5.5378047500041099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5.6096927591694703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5.9323151537933398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5.8470726104236697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5.6075905679609201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5.2332318455206597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6.5465566520484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6.59253083055874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4.8254966280551299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7.2227983975375301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5.6961149019042603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6.2005328882674204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7.4162974426905404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5.1394332182293399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5.3972759282348797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6.4239915493772299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6.1942573418390001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5.7039039583696898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2380</v>
      </c>
    </row>
    <row r="9" spans="1:7" x14ac:dyDescent="0.25">
      <c r="A9" t="s">
        <v>2381</v>
      </c>
    </row>
    <row r="10" spans="1:7" x14ac:dyDescent="0.25">
      <c r="A10" t="s">
        <v>2382</v>
      </c>
    </row>
    <row r="11" spans="1:7" x14ac:dyDescent="0.25">
      <c r="A11" t="s">
        <v>2383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1371252.9865079001</v>
      </c>
      <c r="E17" s="6">
        <v>2011934.4297168001</v>
      </c>
      <c r="F17" s="6">
        <v>40.531392967820899</v>
      </c>
      <c r="G17" s="6">
        <v>59.468607032179101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2385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348.29405320000001</v>
      </c>
      <c r="E28" s="6">
        <v>972.69686360000003</v>
      </c>
      <c r="F28" s="6">
        <v>26.366120218579201</v>
      </c>
      <c r="G28" s="6">
        <v>73.633879781420802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3507.5617152</v>
      </c>
      <c r="E29" s="6">
        <v>5625.0549958000001</v>
      </c>
      <c r="F29" s="6">
        <v>38.4069738848805</v>
      </c>
      <c r="G29" s="6">
        <v>61.5930261151195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55311.171295799999</v>
      </c>
      <c r="E30" s="6">
        <v>112551.7102895</v>
      </c>
      <c r="F30" s="6">
        <v>32.950209583822399</v>
      </c>
      <c r="G30" s="6">
        <v>67.049790416177601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36014.734747100003</v>
      </c>
      <c r="E31" s="6">
        <v>48582.768593499997</v>
      </c>
      <c r="F31" s="6">
        <v>42.571864800903398</v>
      </c>
      <c r="G31" s="6">
        <v>57.428135199096602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47889.981464700002</v>
      </c>
      <c r="E32" s="6">
        <v>58378.842584700003</v>
      </c>
      <c r="F32" s="6">
        <v>45.064939687709298</v>
      </c>
      <c r="G32" s="6">
        <v>54.935060312290702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4474.5589026999996</v>
      </c>
      <c r="E33" s="6">
        <v>9696.3136286000008</v>
      </c>
      <c r="F33" s="6">
        <v>31.575747314195301</v>
      </c>
      <c r="G33" s="6">
        <v>68.424252685804703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1792.5447423999999</v>
      </c>
      <c r="E34" s="6">
        <v>3274.5503370000001</v>
      </c>
      <c r="F34" s="6">
        <v>35.376181309237602</v>
      </c>
      <c r="G34" s="6">
        <v>64.623818690762405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51274.053867100003</v>
      </c>
      <c r="E35" s="6">
        <v>74974.137444499996</v>
      </c>
      <c r="F35" s="6">
        <v>40.6136938156585</v>
      </c>
      <c r="G35" s="6">
        <v>59.3863061843415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34539.365954100002</v>
      </c>
      <c r="E36" s="6">
        <v>46273.075834199997</v>
      </c>
      <c r="F36" s="6">
        <v>42.740158804483201</v>
      </c>
      <c r="G36" s="6">
        <v>57.259841195516799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49010.854507299999</v>
      </c>
      <c r="E37" s="6">
        <v>73214.145492700001</v>
      </c>
      <c r="F37" s="6">
        <v>40.098878713274701</v>
      </c>
      <c r="G37" s="6">
        <v>59.901121286725299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75416.629242299998</v>
      </c>
      <c r="E38" s="6">
        <v>100733.7927504</v>
      </c>
      <c r="F38" s="6">
        <v>42.813765865077201</v>
      </c>
      <c r="G38" s="6">
        <v>57.186234134922799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46077.658149900002</v>
      </c>
      <c r="E39" s="6">
        <v>62011.704538400001</v>
      </c>
      <c r="F39" s="6">
        <v>42.629225488890398</v>
      </c>
      <c r="G39" s="6">
        <v>57.370774511109602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45909.212910399998</v>
      </c>
      <c r="E40" s="6">
        <v>72601.179118600005</v>
      </c>
      <c r="F40" s="6">
        <v>38.738554589513001</v>
      </c>
      <c r="G40" s="6">
        <v>61.261445410486999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35436.246753300002</v>
      </c>
      <c r="E41" s="6">
        <v>71609.631957200007</v>
      </c>
      <c r="F41" s="6">
        <v>33.103793607164903</v>
      </c>
      <c r="G41" s="6">
        <v>66.896206392835097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40119.833310100003</v>
      </c>
      <c r="E42" s="6">
        <v>67226.9826607</v>
      </c>
      <c r="F42" s="6">
        <v>37.374031961053397</v>
      </c>
      <c r="G42" s="6">
        <v>62.625968038946603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42458.909394599999</v>
      </c>
      <c r="E43" s="6">
        <v>73884.648384999993</v>
      </c>
      <c r="F43" s="6">
        <v>36.4944223856672</v>
      </c>
      <c r="G43" s="6">
        <v>63.5055776143328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53125.747647299999</v>
      </c>
      <c r="E44" s="6">
        <v>94031.387494199997</v>
      </c>
      <c r="F44" s="6">
        <v>36.101373947118901</v>
      </c>
      <c r="G44" s="6">
        <v>63.898626052881099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52719.654072099998</v>
      </c>
      <c r="E45" s="6">
        <v>87392.0559125</v>
      </c>
      <c r="F45" s="6">
        <v>37.626872213532003</v>
      </c>
      <c r="G45" s="6">
        <v>62.373127786467997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24821.772750799999</v>
      </c>
      <c r="E46" s="6">
        <v>43110.636134200002</v>
      </c>
      <c r="F46" s="6">
        <v>36.538926203573602</v>
      </c>
      <c r="G46" s="6">
        <v>63.461073796426398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63636.7194523</v>
      </c>
      <c r="E47" s="6">
        <v>108731.84326759999</v>
      </c>
      <c r="F47" s="6">
        <v>36.918982468810199</v>
      </c>
      <c r="G47" s="6">
        <v>63.081017531189801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47879.3696117</v>
      </c>
      <c r="E48" s="6">
        <v>86048.359215200006</v>
      </c>
      <c r="F48" s="6">
        <v>35.750154229512503</v>
      </c>
      <c r="G48" s="6">
        <v>64.249845770487497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36796.8457604</v>
      </c>
      <c r="E49" s="6">
        <v>60848.383885199997</v>
      </c>
      <c r="F49" s="6">
        <v>37.684222663977401</v>
      </c>
      <c r="G49" s="6">
        <v>62.315777336022599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32352.605563900001</v>
      </c>
      <c r="E50" s="6">
        <v>62299.4304749</v>
      </c>
      <c r="F50" s="6">
        <v>34.180570136534598</v>
      </c>
      <c r="G50" s="6">
        <v>65.819429863465402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38308.391542400001</v>
      </c>
      <c r="E51" s="6">
        <v>28944.072442100001</v>
      </c>
      <c r="F51" s="6">
        <v>56.962063949402797</v>
      </c>
      <c r="G51" s="6">
        <v>43.037936050597203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70670.442271699998</v>
      </c>
      <c r="E52" s="6">
        <v>62273.416359499999</v>
      </c>
      <c r="F52" s="6">
        <v>53.158109745969597</v>
      </c>
      <c r="G52" s="6">
        <v>46.841890254030403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52601.043939100004</v>
      </c>
      <c r="E53" s="6">
        <v>74603.740063899997</v>
      </c>
      <c r="F53" s="6">
        <v>41.351466732461503</v>
      </c>
      <c r="G53" s="6">
        <v>58.648533267538497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42503.462728899998</v>
      </c>
      <c r="E54" s="6">
        <v>61592.228521500001</v>
      </c>
      <c r="F54" s="6">
        <v>40.831145091931603</v>
      </c>
      <c r="G54" s="6">
        <v>59.168854908068397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57391.013946300001</v>
      </c>
      <c r="E55" s="6">
        <v>65225.296888999997</v>
      </c>
      <c r="F55" s="6">
        <v>46.805366721062498</v>
      </c>
      <c r="G55" s="6">
        <v>53.194633278937502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69273.151693000007</v>
      </c>
      <c r="E56" s="6">
        <v>100941.3741531</v>
      </c>
      <c r="F56" s="6">
        <v>40.697555833533002</v>
      </c>
      <c r="G56" s="6">
        <v>59.302444166466998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43429.966666599998</v>
      </c>
      <c r="E57" s="6">
        <v>45317.5693684</v>
      </c>
      <c r="F57" s="6">
        <v>48.936532333103003</v>
      </c>
      <c r="G57" s="6">
        <v>51.063467666896997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47361.005621999997</v>
      </c>
      <c r="E58" s="6">
        <v>66377.960606799999</v>
      </c>
      <c r="F58" s="6">
        <v>41.6400879947576</v>
      </c>
      <c r="G58" s="6">
        <v>58.3599120052424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37539.4200661</v>
      </c>
      <c r="E59" s="6">
        <v>48209.0616907</v>
      </c>
      <c r="F59" s="6">
        <v>43.778524467137899</v>
      </c>
      <c r="G59" s="6">
        <v>56.221475532862101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31260.7621631</v>
      </c>
      <c r="E60" s="6">
        <v>34376.377763600001</v>
      </c>
      <c r="F60" s="6">
        <v>47.626636684673201</v>
      </c>
      <c r="G60" s="6">
        <v>52.373363315326799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2380</v>
      </c>
    </row>
    <row r="9" spans="1:7" x14ac:dyDescent="0.25">
      <c r="A9" t="s">
        <v>2381</v>
      </c>
    </row>
    <row r="10" spans="1:7" x14ac:dyDescent="0.25">
      <c r="A10" t="s">
        <v>2386</v>
      </c>
    </row>
    <row r="11" spans="1:7" x14ac:dyDescent="0.25">
      <c r="A11" t="s">
        <v>2387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589270.00543280004</v>
      </c>
      <c r="E17" s="6">
        <v>1182423.5766765</v>
      </c>
      <c r="F17" s="6">
        <v>33.260266413069097</v>
      </c>
      <c r="G17" s="6">
        <v>66.739733586930896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2389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43.311177600000001</v>
      </c>
      <c r="E28" s="6">
        <v>613.57501600000001</v>
      </c>
      <c r="F28" s="6">
        <v>6.5934065934065904</v>
      </c>
      <c r="G28" s="6">
        <v>93.406593406593402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944.15003969999998</v>
      </c>
      <c r="E29" s="6">
        <v>2672.2495012999998</v>
      </c>
      <c r="F29" s="6">
        <v>26.107459338934799</v>
      </c>
      <c r="G29" s="6">
        <v>73.892540661065198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16442.1008459</v>
      </c>
      <c r="E30" s="6">
        <v>59459.958588499998</v>
      </c>
      <c r="F30" s="6">
        <v>21.662259190885901</v>
      </c>
      <c r="G30" s="6">
        <v>78.337740809114095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10368.6848902</v>
      </c>
      <c r="E31" s="6">
        <v>26607.828737600001</v>
      </c>
      <c r="F31" s="6">
        <v>28.041272345385501</v>
      </c>
      <c r="G31" s="6">
        <v>71.958727654614407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16845.024336900002</v>
      </c>
      <c r="E32" s="6">
        <v>31545.415554800002</v>
      </c>
      <c r="F32" s="6">
        <v>34.810645190661504</v>
      </c>
      <c r="G32" s="6">
        <v>65.189354809338496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1539.4349789</v>
      </c>
      <c r="E33" s="6">
        <v>4320.7861468999999</v>
      </c>
      <c r="F33" s="6">
        <v>26.269230219360502</v>
      </c>
      <c r="G33" s="6">
        <v>73.730769780639505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782.66502739999999</v>
      </c>
      <c r="E34" s="6">
        <v>1821.2347153999999</v>
      </c>
      <c r="F34" s="6">
        <v>30.057417900367899</v>
      </c>
      <c r="G34" s="6">
        <v>69.942582099632105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27801.819246899999</v>
      </c>
      <c r="E35" s="6">
        <v>45314.4998376</v>
      </c>
      <c r="F35" s="6">
        <v>38.024095844827301</v>
      </c>
      <c r="G35" s="6">
        <v>61.975904155172799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12099.639195</v>
      </c>
      <c r="E36" s="6">
        <v>29561.899719000001</v>
      </c>
      <c r="F36" s="6">
        <v>29.042708239791001</v>
      </c>
      <c r="G36" s="6">
        <v>70.957291760209003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21263.3492511</v>
      </c>
      <c r="E37" s="6">
        <v>36456.432298200001</v>
      </c>
      <c r="F37" s="6">
        <v>36.838928839220202</v>
      </c>
      <c r="G37" s="6">
        <v>63.161071160779798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33348.909631000002</v>
      </c>
      <c r="E38" s="6">
        <v>60752.156340499998</v>
      </c>
      <c r="F38" s="6">
        <v>35.439459996234497</v>
      </c>
      <c r="G38" s="6">
        <v>64.560540003765496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19174.699035500002</v>
      </c>
      <c r="E39" s="6">
        <v>36803.1841375</v>
      </c>
      <c r="F39" s="6">
        <v>34.254062405754901</v>
      </c>
      <c r="G39" s="6">
        <v>65.745937594245106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18246.624338699999</v>
      </c>
      <c r="E40" s="6">
        <v>45702.526086500002</v>
      </c>
      <c r="F40" s="6">
        <v>28.533020716268499</v>
      </c>
      <c r="G40" s="6">
        <v>71.466979283731504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11208.523737899999</v>
      </c>
      <c r="E41" s="6">
        <v>37634.5415593</v>
      </c>
      <c r="F41" s="6">
        <v>22.948035037724299</v>
      </c>
      <c r="G41" s="6">
        <v>77.051964962275704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12641.343924700001</v>
      </c>
      <c r="E42" s="6">
        <v>36256.012666199997</v>
      </c>
      <c r="F42" s="6">
        <v>25.852816606148799</v>
      </c>
      <c r="G42" s="6">
        <v>74.147183393851194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13598.0078137</v>
      </c>
      <c r="E43" s="6">
        <v>40315.732424000002</v>
      </c>
      <c r="F43" s="6">
        <v>25.221785306951102</v>
      </c>
      <c r="G43" s="6">
        <v>74.778214693048895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22356.845781799999</v>
      </c>
      <c r="E44" s="6">
        <v>55583.5328439</v>
      </c>
      <c r="F44" s="6">
        <v>28.684548594723001</v>
      </c>
      <c r="G44" s="6">
        <v>71.315451405277003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23993.9340042</v>
      </c>
      <c r="E45" s="6">
        <v>54549.986524699998</v>
      </c>
      <c r="F45" s="6">
        <v>30.5484292643267</v>
      </c>
      <c r="G45" s="6">
        <v>69.4515707356733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10848.1957133</v>
      </c>
      <c r="E46" s="6">
        <v>25326.807977299999</v>
      </c>
      <c r="F46" s="6">
        <v>29.988098428636501</v>
      </c>
      <c r="G46" s="6">
        <v>70.011901571363495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22347.878457399998</v>
      </c>
      <c r="E47" s="6">
        <v>60288.669442799997</v>
      </c>
      <c r="F47" s="6">
        <v>27.043576994999199</v>
      </c>
      <c r="G47" s="6">
        <v>72.956423005000801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18058.605938799999</v>
      </c>
      <c r="E48" s="6">
        <v>51530.557412599999</v>
      </c>
      <c r="F48" s="6">
        <v>25.950313337739999</v>
      </c>
      <c r="G48" s="6">
        <v>74.049686662260001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15178.8780701</v>
      </c>
      <c r="E49" s="6">
        <v>39361.470181199998</v>
      </c>
      <c r="F49" s="6">
        <v>27.830548496246902</v>
      </c>
      <c r="G49" s="6">
        <v>72.169451503753095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14223.3734105</v>
      </c>
      <c r="E50" s="6">
        <v>31629.1858837</v>
      </c>
      <c r="F50" s="6">
        <v>31.019802666280299</v>
      </c>
      <c r="G50" s="6">
        <v>68.980197333719701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19242.3298178</v>
      </c>
      <c r="E51" s="6">
        <v>17463.5829257</v>
      </c>
      <c r="F51" s="6">
        <v>52.4229705232095</v>
      </c>
      <c r="G51" s="6">
        <v>47.5770294767905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40653.925175600001</v>
      </c>
      <c r="E52" s="6">
        <v>40769.013105899998</v>
      </c>
      <c r="F52" s="6">
        <v>49.929327083541203</v>
      </c>
      <c r="G52" s="6">
        <v>50.070672916458797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25046.9848241</v>
      </c>
      <c r="E53" s="6">
        <v>41435.088980699999</v>
      </c>
      <c r="F53" s="6">
        <v>37.674794708782997</v>
      </c>
      <c r="G53" s="6">
        <v>62.325205291217003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23942.665665600001</v>
      </c>
      <c r="E54" s="6">
        <v>42320.3028423</v>
      </c>
      <c r="F54" s="6">
        <v>36.132799668861097</v>
      </c>
      <c r="G54" s="6">
        <v>63.867200331138903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25291.2605969</v>
      </c>
      <c r="E55" s="6">
        <v>36261.0973438</v>
      </c>
      <c r="F55" s="6">
        <v>41.089019889807901</v>
      </c>
      <c r="G55" s="6">
        <v>58.910980110192099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29893.5578088</v>
      </c>
      <c r="E56" s="6">
        <v>67634.526194699996</v>
      </c>
      <c r="F56" s="6">
        <v>30.651230478112499</v>
      </c>
      <c r="G56" s="6">
        <v>69.348769521887405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24172.880592199999</v>
      </c>
      <c r="E57" s="6">
        <v>29528.8142524</v>
      </c>
      <c r="F57" s="6">
        <v>45.0132545390804</v>
      </c>
      <c r="G57" s="6">
        <v>54.9867454609196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22660.9346057</v>
      </c>
      <c r="E58" s="6">
        <v>41787.716326000002</v>
      </c>
      <c r="F58" s="6">
        <v>35.161224134412201</v>
      </c>
      <c r="G58" s="6">
        <v>64.838775865587806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19303.574357500001</v>
      </c>
      <c r="E59" s="6">
        <v>29469.744319099998</v>
      </c>
      <c r="F59" s="6">
        <v>39.578144119115002</v>
      </c>
      <c r="G59" s="6">
        <v>60.421855880884998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15705.8931414</v>
      </c>
      <c r="E60" s="6">
        <v>21645.446790400001</v>
      </c>
      <c r="F60" s="6">
        <v>42.0490755353823</v>
      </c>
      <c r="G60" s="6">
        <v>57.9509244646177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2380</v>
      </c>
    </row>
    <row r="9" spans="1:7" x14ac:dyDescent="0.25">
      <c r="A9" t="s">
        <v>2381</v>
      </c>
    </row>
    <row r="10" spans="1:7" x14ac:dyDescent="0.25">
      <c r="A10" t="s">
        <v>2390</v>
      </c>
    </row>
    <row r="11" spans="1:7" x14ac:dyDescent="0.25">
      <c r="A11" t="s">
        <v>2391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431696.30446120002</v>
      </c>
      <c r="E17" s="6">
        <v>988875.75770279998</v>
      </c>
      <c r="F17" s="6">
        <v>30.388905706309899</v>
      </c>
      <c r="G17" s="6">
        <v>69.611094293690101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2393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120.9103708</v>
      </c>
      <c r="E28" s="6">
        <v>649.66766399999995</v>
      </c>
      <c r="F28" s="6">
        <v>15.6908665105386</v>
      </c>
      <c r="G28" s="6">
        <v>84.309133489461402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611.86948070000005</v>
      </c>
      <c r="E29" s="6">
        <v>3261.3513324</v>
      </c>
      <c r="F29" s="6">
        <v>15.7974334597846</v>
      </c>
      <c r="G29" s="6">
        <v>84.2025665402154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13182.5352196</v>
      </c>
      <c r="E30" s="6">
        <v>52461.416864600003</v>
      </c>
      <c r="F30" s="6">
        <v>20.081873197840199</v>
      </c>
      <c r="G30" s="6">
        <v>79.918126802159804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8324.9953384</v>
      </c>
      <c r="E31" s="6">
        <v>26283.891479000002</v>
      </c>
      <c r="F31" s="6">
        <v>24.0545019038709</v>
      </c>
      <c r="G31" s="6">
        <v>75.9454980961291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11906.666346800001</v>
      </c>
      <c r="E32" s="6">
        <v>29865.079787999999</v>
      </c>
      <c r="F32" s="6">
        <v>28.5041144997302</v>
      </c>
      <c r="G32" s="6">
        <v>71.495885500269793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890.75425629999995</v>
      </c>
      <c r="E33" s="6">
        <v>4490.1687947</v>
      </c>
      <c r="F33" s="6">
        <v>16.553930391821201</v>
      </c>
      <c r="G33" s="6">
        <v>83.446069608178803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552.58613949999994</v>
      </c>
      <c r="E34" s="6">
        <v>1578.2753998000001</v>
      </c>
      <c r="F34" s="6">
        <v>25.932522095336498</v>
      </c>
      <c r="G34" s="6">
        <v>74.067477904663505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19502.704441999998</v>
      </c>
      <c r="E35" s="6">
        <v>35825.940517299998</v>
      </c>
      <c r="F35" s="6">
        <v>35.248838022955901</v>
      </c>
      <c r="G35" s="6">
        <v>64.751161977044106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8866.3872463000007</v>
      </c>
      <c r="E36" s="6">
        <v>24451.9815585</v>
      </c>
      <c r="F36" s="6">
        <v>26.6111084196375</v>
      </c>
      <c r="G36" s="6">
        <v>73.388891580362497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13593.041997599999</v>
      </c>
      <c r="E37" s="6">
        <v>34017.544686200003</v>
      </c>
      <c r="F37" s="6">
        <v>28.5504610306035</v>
      </c>
      <c r="G37" s="6">
        <v>71.4495389693965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25181.169831399999</v>
      </c>
      <c r="E38" s="6">
        <v>48159.090001199998</v>
      </c>
      <c r="F38" s="6">
        <v>34.334715869396</v>
      </c>
      <c r="G38" s="6">
        <v>65.665284130603993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12793.4440858</v>
      </c>
      <c r="E39" s="6">
        <v>30678.7321309</v>
      </c>
      <c r="F39" s="6">
        <v>29.429039903655301</v>
      </c>
      <c r="G39" s="6">
        <v>70.570960096344706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12398.5453514</v>
      </c>
      <c r="E40" s="6">
        <v>34756.729696599999</v>
      </c>
      <c r="F40" s="6">
        <v>26.2930188378275</v>
      </c>
      <c r="G40" s="6">
        <v>73.706981162172497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7485.1886918999999</v>
      </c>
      <c r="E41" s="6">
        <v>34078.319559700001</v>
      </c>
      <c r="F41" s="6">
        <v>18.009039676317201</v>
      </c>
      <c r="G41" s="6">
        <v>81.990960323682799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6028.0350550000003</v>
      </c>
      <c r="E42" s="6">
        <v>30494.007269400001</v>
      </c>
      <c r="F42" s="6">
        <v>16.505197057319901</v>
      </c>
      <c r="G42" s="6">
        <v>83.494802942680096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12492.649026200001</v>
      </c>
      <c r="E43" s="6">
        <v>33313.491104599998</v>
      </c>
      <c r="F43" s="6">
        <v>27.2728699482801</v>
      </c>
      <c r="G43" s="6">
        <v>72.727130051719996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16934.574459899999</v>
      </c>
      <c r="E44" s="6">
        <v>46333.675932700004</v>
      </c>
      <c r="F44" s="6">
        <v>26.7663075157215</v>
      </c>
      <c r="G44" s="6">
        <v>73.233692484278507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19013.8151717</v>
      </c>
      <c r="E45" s="6">
        <v>43612.281868099999</v>
      </c>
      <c r="F45" s="6">
        <v>30.360849662428102</v>
      </c>
      <c r="G45" s="6">
        <v>69.639150337571905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7633.4852928999999</v>
      </c>
      <c r="E46" s="6">
        <v>23628.176248</v>
      </c>
      <c r="F46" s="6">
        <v>24.418040873844902</v>
      </c>
      <c r="G46" s="6">
        <v>75.581959126155098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16956.371702699998</v>
      </c>
      <c r="E47" s="6">
        <v>56818.517717000002</v>
      </c>
      <c r="F47" s="6">
        <v>22.9839337423285</v>
      </c>
      <c r="G47" s="6">
        <v>77.016066257671497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13829.060342799999</v>
      </c>
      <c r="E48" s="6">
        <v>42348.75477</v>
      </c>
      <c r="F48" s="6">
        <v>24.616586307303901</v>
      </c>
      <c r="G48" s="6">
        <v>75.383413692696095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11657.852548000001</v>
      </c>
      <c r="E49" s="6">
        <v>31623.8738247</v>
      </c>
      <c r="F49" s="6">
        <v>26.9348141236649</v>
      </c>
      <c r="G49" s="6">
        <v>73.065185876335093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10155.4959105</v>
      </c>
      <c r="E50" s="6">
        <v>26781.366583200001</v>
      </c>
      <c r="F50" s="6">
        <v>27.4942028772263</v>
      </c>
      <c r="G50" s="6">
        <v>72.5057971227737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15536.878629999999</v>
      </c>
      <c r="E51" s="6">
        <v>15003.946118899999</v>
      </c>
      <c r="F51" s="6">
        <v>50.872492009436002</v>
      </c>
      <c r="G51" s="6">
        <v>49.127507990563998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29492.171361699999</v>
      </c>
      <c r="E52" s="6">
        <v>30116.858407700001</v>
      </c>
      <c r="F52" s="6">
        <v>49.476013073508597</v>
      </c>
      <c r="G52" s="6">
        <v>50.523986926491403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16457.634244100002</v>
      </c>
      <c r="E53" s="6">
        <v>33987.2872489</v>
      </c>
      <c r="F53" s="6">
        <v>32.624957591387599</v>
      </c>
      <c r="G53" s="6">
        <v>67.375042408612401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19860.7676273</v>
      </c>
      <c r="E54" s="6">
        <v>29929.632120300001</v>
      </c>
      <c r="F54" s="6">
        <v>39.8887490921527</v>
      </c>
      <c r="G54" s="6">
        <v>60.1112509078473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15833.646406</v>
      </c>
      <c r="E55" s="6">
        <v>34509.752334199999</v>
      </c>
      <c r="F55" s="6">
        <v>31.451286171024002</v>
      </c>
      <c r="G55" s="6">
        <v>68.548713828976005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25492.946215200001</v>
      </c>
      <c r="E56" s="6">
        <v>50004.067761600003</v>
      </c>
      <c r="F56" s="6">
        <v>33.7668271529704</v>
      </c>
      <c r="G56" s="6">
        <v>66.233172847029493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16933.894314699999</v>
      </c>
      <c r="E57" s="6">
        <v>23978.735947100002</v>
      </c>
      <c r="F57" s="6">
        <v>41.390382887484797</v>
      </c>
      <c r="G57" s="6">
        <v>58.609617112515203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16192.408074700001</v>
      </c>
      <c r="E58" s="6">
        <v>36247.960275400001</v>
      </c>
      <c r="F58" s="6">
        <v>30.877754264800299</v>
      </c>
      <c r="G58" s="6">
        <v>69.122245735199698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13821.011558599999</v>
      </c>
      <c r="E59" s="6">
        <v>20839.139346700002</v>
      </c>
      <c r="F59" s="6">
        <v>39.875797414622902</v>
      </c>
      <c r="G59" s="6">
        <v>60.124202585377098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11962.807720700001</v>
      </c>
      <c r="E60" s="6">
        <v>18746.0433514</v>
      </c>
      <c r="F60" s="6">
        <v>38.955569169986298</v>
      </c>
      <c r="G60" s="6">
        <v>61.044430830013702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2380</v>
      </c>
    </row>
    <row r="9" spans="1:7" x14ac:dyDescent="0.25">
      <c r="A9" t="s">
        <v>2381</v>
      </c>
    </row>
    <row r="10" spans="1:7" x14ac:dyDescent="0.25">
      <c r="A10" t="s">
        <v>2394</v>
      </c>
    </row>
    <row r="11" spans="1:7" x14ac:dyDescent="0.25">
      <c r="A11" t="s">
        <v>2395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2818790.5108592999</v>
      </c>
      <c r="E17" s="6">
        <v>3583010.6311243</v>
      </c>
      <c r="F17" s="6">
        <v>44.0312100976304</v>
      </c>
      <c r="G17" s="6">
        <v>55.9687899023696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2397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1026.8358356000001</v>
      </c>
      <c r="E28" s="6">
        <v>1721.6193096</v>
      </c>
      <c r="F28" s="6">
        <v>37.360472751149103</v>
      </c>
      <c r="G28" s="6">
        <v>62.639527248851003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4936.9387567000003</v>
      </c>
      <c r="E29" s="6">
        <v>13498.229691299999</v>
      </c>
      <c r="F29" s="6">
        <v>26.780003505938101</v>
      </c>
      <c r="G29" s="6">
        <v>73.219996494061903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121399.2006602</v>
      </c>
      <c r="E30" s="6">
        <v>206822.24832740001</v>
      </c>
      <c r="F30" s="6">
        <v>36.986979685409402</v>
      </c>
      <c r="G30" s="6">
        <v>63.013020314590598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43057.828286299999</v>
      </c>
      <c r="E31" s="6">
        <v>124156.2405434</v>
      </c>
      <c r="F31" s="6">
        <v>25.750122933825899</v>
      </c>
      <c r="G31" s="6">
        <v>74.249877066174093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82659.824547099997</v>
      </c>
      <c r="E32" s="6">
        <v>123515.5420934</v>
      </c>
      <c r="F32" s="6">
        <v>40.091998328408799</v>
      </c>
      <c r="G32" s="6">
        <v>59.908001671591201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8861.9348425999997</v>
      </c>
      <c r="E33" s="6">
        <v>18696.765923399998</v>
      </c>
      <c r="F33" s="6">
        <v>32.156577038396698</v>
      </c>
      <c r="G33" s="6">
        <v>67.843422961603295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4427.4162905000003</v>
      </c>
      <c r="E34" s="6">
        <v>5052.5998784000003</v>
      </c>
      <c r="F34" s="6">
        <v>46.702623831217899</v>
      </c>
      <c r="G34" s="6">
        <v>53.297376168782101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130937.2505469</v>
      </c>
      <c r="E35" s="6">
        <v>99740.120650199999</v>
      </c>
      <c r="F35" s="6">
        <v>56.762069841268499</v>
      </c>
      <c r="G35" s="6">
        <v>43.237930158731501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80545.208050400004</v>
      </c>
      <c r="E36" s="6">
        <v>69099.791946700003</v>
      </c>
      <c r="F36" s="6">
        <v>53.824189282609403</v>
      </c>
      <c r="G36" s="6">
        <v>46.175810717390597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88854.030343799997</v>
      </c>
      <c r="E37" s="6">
        <v>144728.96965489999</v>
      </c>
      <c r="F37" s="6">
        <v>38.039596350887898</v>
      </c>
      <c r="G37" s="6">
        <v>61.960403649112102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172157.30316420001</v>
      </c>
      <c r="E38" s="6">
        <v>158235.53242979999</v>
      </c>
      <c r="F38" s="6">
        <v>52.106851183587402</v>
      </c>
      <c r="G38" s="6">
        <v>47.893148816412598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86088.3655344</v>
      </c>
      <c r="E39" s="6">
        <v>115744.09311630001</v>
      </c>
      <c r="F39" s="6">
        <v>42.653379991465201</v>
      </c>
      <c r="G39" s="6">
        <v>57.346620008534799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83947.2977388</v>
      </c>
      <c r="E40" s="6">
        <v>138187.22741210001</v>
      </c>
      <c r="F40" s="6">
        <v>37.791197780612002</v>
      </c>
      <c r="G40" s="6">
        <v>62.208802219387998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69839.053823800001</v>
      </c>
      <c r="E41" s="6">
        <v>140954.42102040001</v>
      </c>
      <c r="F41" s="6">
        <v>33.131506502001002</v>
      </c>
      <c r="G41" s="6">
        <v>66.868493497998998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62438.976598200003</v>
      </c>
      <c r="E42" s="6">
        <v>138915.34394960001</v>
      </c>
      <c r="F42" s="6">
        <v>31.009504255150802</v>
      </c>
      <c r="G42" s="6">
        <v>68.990495744849198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66322.073479600003</v>
      </c>
      <c r="E43" s="6">
        <v>159352.17587929999</v>
      </c>
      <c r="F43" s="6">
        <v>29.388409917396</v>
      </c>
      <c r="G43" s="6">
        <v>70.611590082603996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86661.348017600001</v>
      </c>
      <c r="E44" s="6">
        <v>195908.2423513</v>
      </c>
      <c r="F44" s="6">
        <v>30.669028434539602</v>
      </c>
      <c r="G44" s="6">
        <v>69.330971565460402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131845.94792060001</v>
      </c>
      <c r="E45" s="6">
        <v>134269.62159570001</v>
      </c>
      <c r="F45" s="6">
        <v>49.544620091281097</v>
      </c>
      <c r="G45" s="6">
        <v>50.455379908718903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73172.276939599993</v>
      </c>
      <c r="E46" s="6">
        <v>59195.973365899998</v>
      </c>
      <c r="F46" s="6">
        <v>55.279326251364402</v>
      </c>
      <c r="G46" s="6">
        <v>44.720673748635598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129962.2769503</v>
      </c>
      <c r="E47" s="6">
        <v>209924.7386408</v>
      </c>
      <c r="F47" s="6">
        <v>38.236905497634801</v>
      </c>
      <c r="G47" s="6">
        <v>61.763094502365298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123600.6906186</v>
      </c>
      <c r="E48" s="6">
        <v>131943.83957859999</v>
      </c>
      <c r="F48" s="6">
        <v>48.367574341434398</v>
      </c>
      <c r="G48" s="6">
        <v>51.632425658565602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87975.204329600005</v>
      </c>
      <c r="E49" s="6">
        <v>95210.939049799999</v>
      </c>
      <c r="F49" s="6">
        <v>48.025032192196399</v>
      </c>
      <c r="G49" s="6">
        <v>51.974967807803502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64581.014253000001</v>
      </c>
      <c r="E50" s="6">
        <v>113721.7489694</v>
      </c>
      <c r="F50" s="6">
        <v>36.219861703683797</v>
      </c>
      <c r="G50" s="6">
        <v>63.780138296316203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67314.128399299996</v>
      </c>
      <c r="E51" s="6">
        <v>59955.438217199997</v>
      </c>
      <c r="F51" s="6">
        <v>52.8909857940641</v>
      </c>
      <c r="G51" s="6">
        <v>47.1090142059359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133800.98131850001</v>
      </c>
      <c r="E52" s="6">
        <v>105188.9500889</v>
      </c>
      <c r="F52" s="6">
        <v>55.986032771570201</v>
      </c>
      <c r="G52" s="6">
        <v>44.013967228429799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104998.544584</v>
      </c>
      <c r="E53" s="6">
        <v>130046.1209124</v>
      </c>
      <c r="F53" s="6">
        <v>44.671741161302002</v>
      </c>
      <c r="G53" s="6">
        <v>55.328258838697998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115265.50390900001</v>
      </c>
      <c r="E54" s="6">
        <v>73251.161896499994</v>
      </c>
      <c r="F54" s="6">
        <v>61.143402582731802</v>
      </c>
      <c r="G54" s="6">
        <v>38.856597417268198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98986.876066600002</v>
      </c>
      <c r="E55" s="6">
        <v>133613.12392879999</v>
      </c>
      <c r="F55" s="6">
        <v>42.556696504108999</v>
      </c>
      <c r="G55" s="6">
        <v>57.443303495891001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156494.5080688</v>
      </c>
      <c r="E56" s="6">
        <v>163496.69497099999</v>
      </c>
      <c r="F56" s="6">
        <v>48.905878218575701</v>
      </c>
      <c r="G56" s="6">
        <v>51.094121781424299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84822.712659500001</v>
      </c>
      <c r="E57" s="6">
        <v>79509.790054800003</v>
      </c>
      <c r="F57" s="6">
        <v>51.616516062539603</v>
      </c>
      <c r="G57" s="6">
        <v>48.383483937460397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109360.360374</v>
      </c>
      <c r="E58" s="6">
        <v>105721.6396234</v>
      </c>
      <c r="F58" s="6">
        <v>50.845891508969601</v>
      </c>
      <c r="G58" s="6">
        <v>49.154108491030399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78464.754688800007</v>
      </c>
      <c r="E59" s="6">
        <v>70885.245311399995</v>
      </c>
      <c r="F59" s="6">
        <v>52.537498954599897</v>
      </c>
      <c r="G59" s="6">
        <v>47.462501045400103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63983.843262399998</v>
      </c>
      <c r="E60" s="6">
        <v>62746.4407422</v>
      </c>
      <c r="F60" s="6">
        <v>50.488203167032701</v>
      </c>
      <c r="G60" s="6">
        <v>49.511796832967299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2380</v>
      </c>
    </row>
    <row r="9" spans="1:7" x14ac:dyDescent="0.25">
      <c r="A9" t="s">
        <v>2381</v>
      </c>
    </row>
    <row r="10" spans="1:7" x14ac:dyDescent="0.25">
      <c r="A10" t="s">
        <v>2398</v>
      </c>
    </row>
    <row r="11" spans="1:7" x14ac:dyDescent="0.25">
      <c r="A11" t="s">
        <v>2399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396979.50634700002</v>
      </c>
      <c r="E17" s="6">
        <v>6004821.6356365997</v>
      </c>
      <c r="F17" s="6">
        <v>6.2010596321646396</v>
      </c>
      <c r="G17" s="6">
        <v>93.798940367835399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2401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106.4733116</v>
      </c>
      <c r="E28" s="6">
        <v>2641.9818335999998</v>
      </c>
      <c r="F28" s="6">
        <v>3.8739330269205499</v>
      </c>
      <c r="G28" s="6">
        <v>96.126066973079404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535.41866960000004</v>
      </c>
      <c r="E29" s="6">
        <v>17899.749778400001</v>
      </c>
      <c r="F29" s="6">
        <v>2.9043329390249601</v>
      </c>
      <c r="G29" s="6">
        <v>97.095667060975003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24273.676299800001</v>
      </c>
      <c r="E30" s="6">
        <v>303947.7726878</v>
      </c>
      <c r="F30" s="6">
        <v>7.3955179878317603</v>
      </c>
      <c r="G30" s="6">
        <v>92.604482012168205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9713.4656314999993</v>
      </c>
      <c r="E31" s="6">
        <v>157500.6031982</v>
      </c>
      <c r="F31" s="6">
        <v>5.8090002231766302</v>
      </c>
      <c r="G31" s="6">
        <v>94.190999776823404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18517.1772839</v>
      </c>
      <c r="E32" s="6">
        <v>187658.18935659999</v>
      </c>
      <c r="F32" s="6">
        <v>8.9812753024892995</v>
      </c>
      <c r="G32" s="6">
        <v>91.018724697510706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1296.0311245</v>
      </c>
      <c r="E33" s="6">
        <v>26262.669641500001</v>
      </c>
      <c r="F33" s="6">
        <v>4.7028019771489102</v>
      </c>
      <c r="G33" s="6">
        <v>95.297198022851106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482.0008024</v>
      </c>
      <c r="E34" s="6">
        <v>8998.0153664999998</v>
      </c>
      <c r="F34" s="6">
        <v>5.0843879779577197</v>
      </c>
      <c r="G34" s="6">
        <v>94.915612022042296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14860.210856199999</v>
      </c>
      <c r="E35" s="6">
        <v>215817.16034090001</v>
      </c>
      <c r="F35" s="6">
        <v>6.4419889905468199</v>
      </c>
      <c r="G35" s="6">
        <v>93.558011009453196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8379.5767508999998</v>
      </c>
      <c r="E36" s="6">
        <v>141265.42324619999</v>
      </c>
      <c r="F36" s="6">
        <v>5.5996369748821504</v>
      </c>
      <c r="G36" s="6">
        <v>94.400363025117898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11821.6137437</v>
      </c>
      <c r="E37" s="6">
        <v>221761.38625499999</v>
      </c>
      <c r="F37" s="6">
        <v>5.0609906302110099</v>
      </c>
      <c r="G37" s="6">
        <v>94.939009369789005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24709.247722100001</v>
      </c>
      <c r="E38" s="6">
        <v>305683.5878719</v>
      </c>
      <c r="F38" s="6">
        <v>7.47874804175951</v>
      </c>
      <c r="G38" s="6">
        <v>92.521251958240498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10565.1157544</v>
      </c>
      <c r="E39" s="6">
        <v>191267.34289629999</v>
      </c>
      <c r="F39" s="6">
        <v>5.23459696474512</v>
      </c>
      <c r="G39" s="6">
        <v>94.765403035254906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9196.0583879999995</v>
      </c>
      <c r="E40" s="6">
        <v>212938.4667629</v>
      </c>
      <c r="F40" s="6">
        <v>4.1398600157958096</v>
      </c>
      <c r="G40" s="6">
        <v>95.860139984204196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9510.9541895999992</v>
      </c>
      <c r="E41" s="6">
        <v>201282.5206546</v>
      </c>
      <c r="F41" s="6">
        <v>4.5119775157317701</v>
      </c>
      <c r="G41" s="6">
        <v>95.4880224842682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12653.9369539</v>
      </c>
      <c r="E42" s="6">
        <v>188700.38359390001</v>
      </c>
      <c r="F42" s="6">
        <v>6.28441292914599</v>
      </c>
      <c r="G42" s="6">
        <v>93.715587070853999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10799.2906661</v>
      </c>
      <c r="E43" s="6">
        <v>214874.95869279999</v>
      </c>
      <c r="F43" s="6">
        <v>4.7853446712590602</v>
      </c>
      <c r="G43" s="6">
        <v>95.214655328740903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17404.970022699999</v>
      </c>
      <c r="E44" s="6">
        <v>265164.62034620001</v>
      </c>
      <c r="F44" s="6">
        <v>6.1595340107113001</v>
      </c>
      <c r="G44" s="6">
        <v>93.840465989288703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12219.716483800001</v>
      </c>
      <c r="E45" s="6">
        <v>253895.85303249999</v>
      </c>
      <c r="F45" s="6">
        <v>4.5918833332491404</v>
      </c>
      <c r="G45" s="6">
        <v>95.4081166667509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8401.2297870000002</v>
      </c>
      <c r="E46" s="6">
        <v>123967.02051849999</v>
      </c>
      <c r="F46" s="6">
        <v>6.3468617040795898</v>
      </c>
      <c r="G46" s="6">
        <v>93.6531382959204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20119.819952599999</v>
      </c>
      <c r="E47" s="6">
        <v>319767.19563849998</v>
      </c>
      <c r="F47" s="6">
        <v>5.9195612158379998</v>
      </c>
      <c r="G47" s="6">
        <v>94.080438784161998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13249.2196964</v>
      </c>
      <c r="E48" s="6">
        <v>242295.3105008</v>
      </c>
      <c r="F48" s="6">
        <v>5.1847009545364804</v>
      </c>
      <c r="G48" s="6">
        <v>94.815299045463505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15248.722444999999</v>
      </c>
      <c r="E49" s="6">
        <v>167937.4209344</v>
      </c>
      <c r="F49" s="6">
        <v>8.3241680640757405</v>
      </c>
      <c r="G49" s="6">
        <v>91.675831935924293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10625.858747300001</v>
      </c>
      <c r="E50" s="6">
        <v>167676.90447509999</v>
      </c>
      <c r="F50" s="6">
        <v>5.9594470412363698</v>
      </c>
      <c r="G50" s="6">
        <v>94.040552958763598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16444.710269499999</v>
      </c>
      <c r="E51" s="6">
        <v>110824.85634699999</v>
      </c>
      <c r="F51" s="6">
        <v>12.9211646638608</v>
      </c>
      <c r="G51" s="6">
        <v>87.078835336139207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27775.955717500001</v>
      </c>
      <c r="E52" s="6">
        <v>211213.97568989999</v>
      </c>
      <c r="F52" s="6">
        <v>11.622228415200899</v>
      </c>
      <c r="G52" s="6">
        <v>88.377771584799106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16726.099209</v>
      </c>
      <c r="E53" s="6">
        <v>218318.5662874</v>
      </c>
      <c r="F53" s="6">
        <v>7.1161364899201196</v>
      </c>
      <c r="G53" s="6">
        <v>92.883863510079905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8525.7631860000001</v>
      </c>
      <c r="E54" s="6">
        <v>179990.9026195</v>
      </c>
      <c r="F54" s="6">
        <v>4.5225514410467902</v>
      </c>
      <c r="G54" s="6">
        <v>95.477448558953199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9416.8942845000001</v>
      </c>
      <c r="E55" s="6">
        <v>223183.10571090001</v>
      </c>
      <c r="F55" s="6">
        <v>4.0485358059700003</v>
      </c>
      <c r="G55" s="6">
        <v>95.951464194029995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12239.040136</v>
      </c>
      <c r="E56" s="6">
        <v>307752.16290380002</v>
      </c>
      <c r="F56" s="6">
        <v>3.8248051883094201</v>
      </c>
      <c r="G56" s="6">
        <v>96.175194811690602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15484.2502711</v>
      </c>
      <c r="E57" s="6">
        <v>148848.25244320001</v>
      </c>
      <c r="F57" s="6">
        <v>9.4225122938826793</v>
      </c>
      <c r="G57" s="6">
        <v>90.577487706117296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8567.8012997999995</v>
      </c>
      <c r="E58" s="6">
        <v>206514.19869759999</v>
      </c>
      <c r="F58" s="6">
        <v>3.98350457030508</v>
      </c>
      <c r="G58" s="6">
        <v>96.016495429694899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10469.647029199999</v>
      </c>
      <c r="E59" s="6">
        <v>138880.35297099999</v>
      </c>
      <c r="F59" s="6">
        <v>7.0101419679852599</v>
      </c>
      <c r="G59" s="6">
        <v>92.989858032014794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6639.5596613999996</v>
      </c>
      <c r="E60" s="6">
        <v>120090.7243432</v>
      </c>
      <c r="F60" s="6">
        <v>5.2391263173993998</v>
      </c>
      <c r="G60" s="6">
        <v>94.760873682600604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2380</v>
      </c>
    </row>
    <row r="9" spans="1:7" x14ac:dyDescent="0.25">
      <c r="A9" t="s">
        <v>2381</v>
      </c>
    </row>
    <row r="10" spans="1:7" x14ac:dyDescent="0.25">
      <c r="A10" t="s">
        <v>2402</v>
      </c>
    </row>
    <row r="11" spans="1:7" x14ac:dyDescent="0.25">
      <c r="A11" t="s">
        <v>2403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2361116.9949611002</v>
      </c>
      <c r="E17" s="6">
        <v>4040684.1470225002</v>
      </c>
      <c r="F17" s="6">
        <v>36.882073382077998</v>
      </c>
      <c r="G17" s="6">
        <v>63.117926617922002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2405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647.8630316</v>
      </c>
      <c r="E28" s="6">
        <v>2100.5921136000002</v>
      </c>
      <c r="F28" s="6">
        <v>23.571897570584401</v>
      </c>
      <c r="G28" s="6">
        <v>76.428102429415603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4821.6719678999998</v>
      </c>
      <c r="E29" s="6">
        <v>13613.496480100001</v>
      </c>
      <c r="F29" s="6">
        <v>26.1547486343858</v>
      </c>
      <c r="G29" s="6">
        <v>73.845251365614203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98296.116983500004</v>
      </c>
      <c r="E30" s="6">
        <v>229925.3320041</v>
      </c>
      <c r="F30" s="6">
        <v>29.9481089022959</v>
      </c>
      <c r="G30" s="6">
        <v>70.0518910977041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35605.939576700002</v>
      </c>
      <c r="E31" s="6">
        <v>131608.12925299999</v>
      </c>
      <c r="F31" s="6">
        <v>21.293626682192102</v>
      </c>
      <c r="G31" s="6">
        <v>78.706373317807902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71818.610605599999</v>
      </c>
      <c r="E32" s="6">
        <v>134356.7560349</v>
      </c>
      <c r="F32" s="6">
        <v>34.833749431777299</v>
      </c>
      <c r="G32" s="6">
        <v>65.166250568222694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7695.6577000999996</v>
      </c>
      <c r="E33" s="6">
        <v>19863.043065900001</v>
      </c>
      <c r="F33" s="6">
        <v>27.924602706940199</v>
      </c>
      <c r="G33" s="6">
        <v>72.075397293059794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3163.9041892</v>
      </c>
      <c r="E34" s="6">
        <v>6316.1119797000001</v>
      </c>
      <c r="F34" s="6">
        <v>33.374459840896201</v>
      </c>
      <c r="G34" s="6">
        <v>66.625540159103807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105722.17079800001</v>
      </c>
      <c r="E35" s="6">
        <v>124955.20039909999</v>
      </c>
      <c r="F35" s="6">
        <v>45.831184155322603</v>
      </c>
      <c r="G35" s="6">
        <v>54.168815844677397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65179.560728099998</v>
      </c>
      <c r="E36" s="6">
        <v>84465.439268999995</v>
      </c>
      <c r="F36" s="6">
        <v>43.556123311412399</v>
      </c>
      <c r="G36" s="6">
        <v>56.443876688587601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78370.860102000006</v>
      </c>
      <c r="E37" s="6">
        <v>155212.13989670001</v>
      </c>
      <c r="F37" s="6">
        <v>33.551611248436799</v>
      </c>
      <c r="G37" s="6">
        <v>66.448388751563201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138324.22239400001</v>
      </c>
      <c r="E38" s="6">
        <v>192068.61319999999</v>
      </c>
      <c r="F38" s="6">
        <v>41.866592580711497</v>
      </c>
      <c r="G38" s="6">
        <v>58.133407419288503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66923.001445700007</v>
      </c>
      <c r="E39" s="6">
        <v>134909.45720500001</v>
      </c>
      <c r="F39" s="6">
        <v>33.157700150459902</v>
      </c>
      <c r="G39" s="6">
        <v>66.842299849540098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71633.320164799996</v>
      </c>
      <c r="E40" s="6">
        <v>150501.2049861</v>
      </c>
      <c r="F40" s="6">
        <v>32.247720211947303</v>
      </c>
      <c r="G40" s="6">
        <v>67.752279788052704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50140.384527399998</v>
      </c>
      <c r="E41" s="6">
        <v>160653.09031679999</v>
      </c>
      <c r="F41" s="6">
        <v>23.786497454183198</v>
      </c>
      <c r="G41" s="6">
        <v>76.213502545816795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49319.348793600002</v>
      </c>
      <c r="E42" s="6">
        <v>152034.9717542</v>
      </c>
      <c r="F42" s="6">
        <v>24.493812032154501</v>
      </c>
      <c r="G42" s="6">
        <v>75.506187967845506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59469.720734299997</v>
      </c>
      <c r="E43" s="6">
        <v>166204.5286246</v>
      </c>
      <c r="F43" s="6">
        <v>26.352018851615899</v>
      </c>
      <c r="G43" s="6">
        <v>73.647981148384105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99276.588459899998</v>
      </c>
      <c r="E44" s="6">
        <v>183293.00190900001</v>
      </c>
      <c r="F44" s="6">
        <v>35.133500505235702</v>
      </c>
      <c r="G44" s="6">
        <v>64.866499494764298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108977.87623340001</v>
      </c>
      <c r="E45" s="6">
        <v>157137.6932829</v>
      </c>
      <c r="F45" s="6">
        <v>40.951334200957</v>
      </c>
      <c r="G45" s="6">
        <v>59.048665799043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53744.176486299999</v>
      </c>
      <c r="E46" s="6">
        <v>78624.073819199999</v>
      </c>
      <c r="F46" s="6">
        <v>40.602014729559997</v>
      </c>
      <c r="G46" s="6">
        <v>59.397985270440003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112937.4102964</v>
      </c>
      <c r="E47" s="6">
        <v>226949.60529470001</v>
      </c>
      <c r="F47" s="6">
        <v>33.227927256941499</v>
      </c>
      <c r="G47" s="6">
        <v>66.772072743058501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86373.599166300002</v>
      </c>
      <c r="E48" s="6">
        <v>169170.93103090001</v>
      </c>
      <c r="F48" s="6">
        <v>33.7998231070126</v>
      </c>
      <c r="G48" s="6">
        <v>66.2001768929874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67988.356127000006</v>
      </c>
      <c r="E49" s="6">
        <v>115197.7872524</v>
      </c>
      <c r="F49" s="6">
        <v>37.1143553069885</v>
      </c>
      <c r="G49" s="6">
        <v>62.8856446930114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56122.161533799997</v>
      </c>
      <c r="E50" s="6">
        <v>122180.6016886</v>
      </c>
      <c r="F50" s="6">
        <v>31.4757665666672</v>
      </c>
      <c r="G50" s="6">
        <v>68.524233433332796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61843.203989399997</v>
      </c>
      <c r="E51" s="6">
        <v>65426.362627100003</v>
      </c>
      <c r="F51" s="6">
        <v>48.592295576641199</v>
      </c>
      <c r="G51" s="6">
        <v>51.407704423358801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123437.3574355</v>
      </c>
      <c r="E52" s="6">
        <v>115552.5739719</v>
      </c>
      <c r="F52" s="6">
        <v>51.649605784052703</v>
      </c>
      <c r="G52" s="6">
        <v>48.350394215947297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89849.169446300002</v>
      </c>
      <c r="E53" s="6">
        <v>145195.49605009999</v>
      </c>
      <c r="F53" s="6">
        <v>38.2264235848723</v>
      </c>
      <c r="G53" s="6">
        <v>61.7735764151277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99047.799321600003</v>
      </c>
      <c r="E54" s="6">
        <v>89468.866483899998</v>
      </c>
      <c r="F54" s="6">
        <v>52.540606369407897</v>
      </c>
      <c r="G54" s="6">
        <v>47.459393630592103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78798.475384200006</v>
      </c>
      <c r="E55" s="6">
        <v>153801.5246112</v>
      </c>
      <c r="F55" s="6">
        <v>33.877246511503998</v>
      </c>
      <c r="G55" s="6">
        <v>66.122753488496002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130246.7763972</v>
      </c>
      <c r="E56" s="6">
        <v>189744.42664260001</v>
      </c>
      <c r="F56" s="6">
        <v>40.703236576475497</v>
      </c>
      <c r="G56" s="6">
        <v>59.296763423524503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79456.304571000001</v>
      </c>
      <c r="E57" s="6">
        <v>84876.198143300004</v>
      </c>
      <c r="F57" s="6">
        <v>48.350936825406102</v>
      </c>
      <c r="G57" s="6">
        <v>51.649063174593898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88579.660157599996</v>
      </c>
      <c r="E58" s="6">
        <v>126502.3398398</v>
      </c>
      <c r="F58" s="6">
        <v>41.184134496922503</v>
      </c>
      <c r="G58" s="6">
        <v>58.815865503077497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63882.749312100001</v>
      </c>
      <c r="E59" s="6">
        <v>85467.250688100001</v>
      </c>
      <c r="F59" s="6">
        <v>42.773852903926702</v>
      </c>
      <c r="G59" s="6">
        <v>57.226147096073397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53422.976900599999</v>
      </c>
      <c r="E60" s="6">
        <v>73307.307104000007</v>
      </c>
      <c r="F60" s="6">
        <v>42.154862446817297</v>
      </c>
      <c r="G60" s="6">
        <v>57.845137553182703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2380</v>
      </c>
    </row>
    <row r="9" spans="1:7" x14ac:dyDescent="0.25">
      <c r="A9" t="s">
        <v>2381</v>
      </c>
    </row>
    <row r="10" spans="1:7" x14ac:dyDescent="0.25">
      <c r="A10" t="s">
        <v>2406</v>
      </c>
    </row>
    <row r="11" spans="1:7" x14ac:dyDescent="0.25">
      <c r="A11" t="s">
        <v>2407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2408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1511195.6745797</v>
      </c>
      <c r="E17" s="6">
        <v>4890605.4674038999</v>
      </c>
      <c r="F17" s="6">
        <v>23.605789075033002</v>
      </c>
      <c r="G17" s="6">
        <v>76.394210924966998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2409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283.32728680000002</v>
      </c>
      <c r="E28" s="6">
        <v>2465.1278584000002</v>
      </c>
      <c r="F28" s="6">
        <v>10.3086014445174</v>
      </c>
      <c r="G28" s="6">
        <v>89.691398555482607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2187.3316616000002</v>
      </c>
      <c r="E29" s="6">
        <v>16247.836786399999</v>
      </c>
      <c r="F29" s="6">
        <v>11.864994170081999</v>
      </c>
      <c r="G29" s="6">
        <v>88.135005829918001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64563.742426700002</v>
      </c>
      <c r="E30" s="6">
        <v>263657.70656090003</v>
      </c>
      <c r="F30" s="6">
        <v>19.670787093849899</v>
      </c>
      <c r="G30" s="6">
        <v>80.329212906150104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22644.262054700001</v>
      </c>
      <c r="E31" s="6">
        <v>144569.806775</v>
      </c>
      <c r="F31" s="6">
        <v>13.542079451318299</v>
      </c>
      <c r="G31" s="6">
        <v>86.457920548681699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40307.605443699998</v>
      </c>
      <c r="E32" s="6">
        <v>165867.76119680001</v>
      </c>
      <c r="F32" s="6">
        <v>19.550155821467701</v>
      </c>
      <c r="G32" s="6">
        <v>80.449844178532302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4766.6163131000003</v>
      </c>
      <c r="E33" s="6">
        <v>22792.084452899999</v>
      </c>
      <c r="F33" s="6">
        <v>17.2962301582109</v>
      </c>
      <c r="G33" s="6">
        <v>82.703769841789097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2067.3496423000001</v>
      </c>
      <c r="E34" s="6">
        <v>7412.6665266</v>
      </c>
      <c r="F34" s="6">
        <v>21.8074484839184</v>
      </c>
      <c r="G34" s="6">
        <v>78.192551516081593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75285.202984200005</v>
      </c>
      <c r="E35" s="6">
        <v>155392.1682129</v>
      </c>
      <c r="F35" s="6">
        <v>32.636579216031301</v>
      </c>
      <c r="G35" s="6">
        <v>67.363420783968706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48312.936304100003</v>
      </c>
      <c r="E36" s="6">
        <v>101332.063693</v>
      </c>
      <c r="F36" s="6">
        <v>32.285032112690899</v>
      </c>
      <c r="G36" s="6">
        <v>67.714967887309101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57576.750858500003</v>
      </c>
      <c r="E37" s="6">
        <v>176006.2491402</v>
      </c>
      <c r="F37" s="6">
        <v>24.649375536242101</v>
      </c>
      <c r="G37" s="6">
        <v>75.350624463757896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75780.176627199995</v>
      </c>
      <c r="E38" s="6">
        <v>254612.65896679999</v>
      </c>
      <c r="F38" s="6">
        <v>22.936386163143599</v>
      </c>
      <c r="G38" s="6">
        <v>77.063613836856405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47175.417777299997</v>
      </c>
      <c r="E39" s="6">
        <v>154657.04087339999</v>
      </c>
      <c r="F39" s="6">
        <v>23.373553536769698</v>
      </c>
      <c r="G39" s="6">
        <v>76.626446463230295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40304.579914399998</v>
      </c>
      <c r="E40" s="6">
        <v>181829.9452365</v>
      </c>
      <c r="F40" s="6">
        <v>18.144221339308</v>
      </c>
      <c r="G40" s="6">
        <v>81.855778660692096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31131.338865199999</v>
      </c>
      <c r="E41" s="6">
        <v>179662.13597900001</v>
      </c>
      <c r="F41" s="6">
        <v>14.7686444697634</v>
      </c>
      <c r="G41" s="6">
        <v>85.231355530236598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34930.7358991</v>
      </c>
      <c r="E42" s="6">
        <v>166423.58464869999</v>
      </c>
      <c r="F42" s="6">
        <v>17.347894896949899</v>
      </c>
      <c r="G42" s="6">
        <v>82.652105103050104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37868.923487400003</v>
      </c>
      <c r="E43" s="6">
        <v>187805.32587150001</v>
      </c>
      <c r="F43" s="6">
        <v>16.780347600569801</v>
      </c>
      <c r="G43" s="6">
        <v>83.219652399430203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54897.823658300003</v>
      </c>
      <c r="E44" s="6">
        <v>227671.7667106</v>
      </c>
      <c r="F44" s="6">
        <v>19.428072067709</v>
      </c>
      <c r="G44" s="6">
        <v>80.571927932291004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66656.266646699994</v>
      </c>
      <c r="E45" s="6">
        <v>199459.30286960001</v>
      </c>
      <c r="F45" s="6">
        <v>25.047864267339399</v>
      </c>
      <c r="G45" s="6">
        <v>74.952135732660594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34105.743823800003</v>
      </c>
      <c r="E46" s="6">
        <v>98262.506481699995</v>
      </c>
      <c r="F46" s="6">
        <v>25.7658039183003</v>
      </c>
      <c r="G46" s="6">
        <v>74.234196081699693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65031.975447800003</v>
      </c>
      <c r="E47" s="6">
        <v>274855.04014330002</v>
      </c>
      <c r="F47" s="6">
        <v>19.133409769920899</v>
      </c>
      <c r="G47" s="6">
        <v>80.866590230079098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45250.155363400001</v>
      </c>
      <c r="E48" s="6">
        <v>210294.37483379999</v>
      </c>
      <c r="F48" s="6">
        <v>17.7073464763582</v>
      </c>
      <c r="G48" s="6">
        <v>82.292653523641803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47721.944521700003</v>
      </c>
      <c r="E49" s="6">
        <v>135464.19885769999</v>
      </c>
      <c r="F49" s="6">
        <v>26.051066768113699</v>
      </c>
      <c r="G49" s="6">
        <v>73.948933231886301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30619.9869913</v>
      </c>
      <c r="E50" s="6">
        <v>147682.7762311</v>
      </c>
      <c r="F50" s="6">
        <v>17.1730299844581</v>
      </c>
      <c r="G50" s="6">
        <v>82.826970015542003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44893.3391902</v>
      </c>
      <c r="E51" s="6">
        <v>82376.2274263</v>
      </c>
      <c r="F51" s="6">
        <v>35.274213925373502</v>
      </c>
      <c r="G51" s="6">
        <v>64.725786074626498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88538.407842200002</v>
      </c>
      <c r="E52" s="6">
        <v>150451.52356520001</v>
      </c>
      <c r="F52" s="6">
        <v>37.046919642514503</v>
      </c>
      <c r="G52" s="6">
        <v>62.953080357485497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63050.536310900003</v>
      </c>
      <c r="E53" s="6">
        <v>171994.1291855</v>
      </c>
      <c r="F53" s="6">
        <v>26.824916948334501</v>
      </c>
      <c r="G53" s="6">
        <v>73.175083051665496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67269.573927699996</v>
      </c>
      <c r="E54" s="6">
        <v>121247.09187780001</v>
      </c>
      <c r="F54" s="6">
        <v>35.683621731939901</v>
      </c>
      <c r="G54" s="6">
        <v>64.316378268060006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65861.044100300001</v>
      </c>
      <c r="E55" s="6">
        <v>166738.95589509999</v>
      </c>
      <c r="F55" s="6">
        <v>28.315152236286501</v>
      </c>
      <c r="G55" s="6">
        <v>71.684847763713506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66391.158333300002</v>
      </c>
      <c r="E56" s="6">
        <v>253600.04470649999</v>
      </c>
      <c r="F56" s="6">
        <v>20.7478073467671</v>
      </c>
      <c r="G56" s="6">
        <v>79.252192653232896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53790.818224399998</v>
      </c>
      <c r="E57" s="6">
        <v>110541.6844899</v>
      </c>
      <c r="F57" s="6">
        <v>32.732914874373897</v>
      </c>
      <c r="G57" s="6">
        <v>67.267085125626096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46181.820038500002</v>
      </c>
      <c r="E58" s="6">
        <v>168900.1799589</v>
      </c>
      <c r="F58" s="6">
        <v>21.471727080396398</v>
      </c>
      <c r="G58" s="6">
        <v>78.528272919603594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46207.438526700003</v>
      </c>
      <c r="E59" s="6">
        <v>103142.5614735</v>
      </c>
      <c r="F59" s="6">
        <v>30.939028139697399</v>
      </c>
      <c r="G59" s="6">
        <v>69.060971860302601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39541.344086199999</v>
      </c>
      <c r="E60" s="6">
        <v>87188.939918400007</v>
      </c>
      <c r="F60" s="6">
        <v>31.201180046881898</v>
      </c>
      <c r="G60" s="6">
        <v>68.798819953118098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2410</v>
      </c>
    </row>
    <row r="9" spans="1:7" x14ac:dyDescent="0.25">
      <c r="A9" t="s">
        <v>2411</v>
      </c>
    </row>
    <row r="10" spans="1:7" x14ac:dyDescent="0.25">
      <c r="A10" t="s">
        <v>4</v>
      </c>
    </row>
    <row r="11" spans="1:7" x14ac:dyDescent="0.25">
      <c r="A11" t="s">
        <v>2412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2290010.6847927002</v>
      </c>
      <c r="E17" s="6">
        <v>1359669.3317598</v>
      </c>
      <c r="F17" s="6">
        <v>62.745519453945199</v>
      </c>
      <c r="G17" s="6">
        <v>37.254480546054801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2414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979.91539320000004</v>
      </c>
      <c r="E28" s="6">
        <v>507.10170440000002</v>
      </c>
      <c r="F28" s="6">
        <v>65.898058252427205</v>
      </c>
      <c r="G28" s="6">
        <v>34.101941747572802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6388.4293102000001</v>
      </c>
      <c r="E29" s="6">
        <v>4034.9319888999999</v>
      </c>
      <c r="F29" s="6">
        <v>61.289531532900099</v>
      </c>
      <c r="G29" s="6">
        <v>38.710468467099901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122492.3362165</v>
      </c>
      <c r="E30" s="6">
        <v>61665.788699500001</v>
      </c>
      <c r="F30" s="6">
        <v>66.5147607646268</v>
      </c>
      <c r="G30" s="6">
        <v>33.4852392353732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64340.867895299998</v>
      </c>
      <c r="E31" s="6">
        <v>30317.643070800001</v>
      </c>
      <c r="F31" s="6">
        <v>67.971561393293399</v>
      </c>
      <c r="G31" s="6">
        <v>32.028438606706601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76475.077135</v>
      </c>
      <c r="E32" s="6">
        <v>41744.694534800001</v>
      </c>
      <c r="F32" s="6">
        <v>64.688906140508195</v>
      </c>
      <c r="G32" s="6">
        <v>35.311093859491798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9820.0993015000004</v>
      </c>
      <c r="E33" s="6">
        <v>5644.0345225000001</v>
      </c>
      <c r="F33" s="6">
        <v>63.502420589890498</v>
      </c>
      <c r="G33" s="6">
        <v>36.497579410109502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3740.8125530000002</v>
      </c>
      <c r="E34" s="6">
        <v>1936.2600580999999</v>
      </c>
      <c r="F34" s="6">
        <v>65.893336394638297</v>
      </c>
      <c r="G34" s="6">
        <v>34.106663605361703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79341.030592199997</v>
      </c>
      <c r="E35" s="6">
        <v>53982.089066300003</v>
      </c>
      <c r="F35" s="6">
        <v>59.510331587970498</v>
      </c>
      <c r="G35" s="6">
        <v>40.489668412029502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54752.758803700002</v>
      </c>
      <c r="E36" s="6">
        <v>31590.924250200002</v>
      </c>
      <c r="F36" s="6">
        <v>63.4125819830046</v>
      </c>
      <c r="G36" s="6">
        <v>36.5874180169954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87411.255694799998</v>
      </c>
      <c r="E37" s="6">
        <v>46736.460734400003</v>
      </c>
      <c r="F37" s="6">
        <v>65.160450003585098</v>
      </c>
      <c r="G37" s="6">
        <v>34.839549996414902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115118.756207</v>
      </c>
      <c r="E38" s="6">
        <v>74245.807569600001</v>
      </c>
      <c r="F38" s="6">
        <v>60.792132335176298</v>
      </c>
      <c r="G38" s="6">
        <v>39.207867664823702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70654.034903299995</v>
      </c>
      <c r="E39" s="6">
        <v>45720.912252900001</v>
      </c>
      <c r="F39" s="6">
        <v>60.712409869855598</v>
      </c>
      <c r="G39" s="6">
        <v>39.287590130144402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79828.7288825</v>
      </c>
      <c r="E40" s="6">
        <v>48431.349945599999</v>
      </c>
      <c r="F40" s="6">
        <v>62.239731654531496</v>
      </c>
      <c r="G40" s="6">
        <v>37.760268345468504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78204.726599000001</v>
      </c>
      <c r="E41" s="6">
        <v>38893.421124200002</v>
      </c>
      <c r="F41" s="6">
        <v>66.785622249006494</v>
      </c>
      <c r="G41" s="6">
        <v>33.214377750993499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79401.7716812</v>
      </c>
      <c r="E42" s="6">
        <v>38990.971783300003</v>
      </c>
      <c r="F42" s="6">
        <v>67.066417550336197</v>
      </c>
      <c r="G42" s="6">
        <v>32.933582449663803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84548.963789300004</v>
      </c>
      <c r="E43" s="6">
        <v>43283.224770000001</v>
      </c>
      <c r="F43" s="6">
        <v>66.1405900518387</v>
      </c>
      <c r="G43" s="6">
        <v>33.8594099481613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107503.0341088</v>
      </c>
      <c r="E44" s="6">
        <v>52377.3012236</v>
      </c>
      <c r="F44" s="6">
        <v>67.239685159088097</v>
      </c>
      <c r="G44" s="6">
        <v>32.760314840911903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98961.431017800001</v>
      </c>
      <c r="E45" s="6">
        <v>51210.832191900001</v>
      </c>
      <c r="F45" s="6">
        <v>65.8986079737046</v>
      </c>
      <c r="G45" s="6">
        <v>34.1013920262954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50526.841076199998</v>
      </c>
      <c r="E46" s="6">
        <v>23380.9776437</v>
      </c>
      <c r="F46" s="6">
        <v>68.364676364877496</v>
      </c>
      <c r="G46" s="6">
        <v>31.6353236351225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125559.4801015</v>
      </c>
      <c r="E47" s="6">
        <v>64483.067059300003</v>
      </c>
      <c r="F47" s="6">
        <v>66.069141872351807</v>
      </c>
      <c r="G47" s="6">
        <v>33.9308581276482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95250.201415500007</v>
      </c>
      <c r="E48" s="6">
        <v>51872.356231799997</v>
      </c>
      <c r="F48" s="6">
        <v>64.742078263650995</v>
      </c>
      <c r="G48" s="6">
        <v>35.257921736348997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67486.814394300003</v>
      </c>
      <c r="E49" s="6">
        <v>37282.821169299998</v>
      </c>
      <c r="F49" s="6">
        <v>64.414478518761698</v>
      </c>
      <c r="G49" s="6">
        <v>35.585521481238302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58012.812833099997</v>
      </c>
      <c r="E50" s="6">
        <v>43207.976399400002</v>
      </c>
      <c r="F50" s="6">
        <v>57.313140188866697</v>
      </c>
      <c r="G50" s="6">
        <v>42.686859811133303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35290.192678799998</v>
      </c>
      <c r="E51" s="6">
        <v>34556.347171200003</v>
      </c>
      <c r="F51" s="6">
        <v>50.525327030641698</v>
      </c>
      <c r="G51" s="6">
        <v>49.474672969358302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76264.870251</v>
      </c>
      <c r="E52" s="6">
        <v>62947.117807900002</v>
      </c>
      <c r="F52" s="6">
        <v>54.783263506539903</v>
      </c>
      <c r="G52" s="6">
        <v>45.216736493460097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83683.408065600001</v>
      </c>
      <c r="E53" s="6">
        <v>52508.614335899998</v>
      </c>
      <c r="F53" s="6">
        <v>61.445161463934902</v>
      </c>
      <c r="G53" s="6">
        <v>38.554838536065098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64842.964974100003</v>
      </c>
      <c r="E54" s="6">
        <v>44340.943806900003</v>
      </c>
      <c r="F54" s="6">
        <v>59.388755813973802</v>
      </c>
      <c r="G54" s="6">
        <v>40.611244186026198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87567.4824027</v>
      </c>
      <c r="E55" s="6">
        <v>44634.455749799999</v>
      </c>
      <c r="F55" s="6">
        <v>66.237669149515497</v>
      </c>
      <c r="G55" s="6">
        <v>33.762330850484503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107851.66696069999</v>
      </c>
      <c r="E56" s="6">
        <v>73200.528838900005</v>
      </c>
      <c r="F56" s="6">
        <v>59.569378037302002</v>
      </c>
      <c r="G56" s="6">
        <v>40.430621962697998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54871.686062399996</v>
      </c>
      <c r="E57" s="6">
        <v>38883.228590600003</v>
      </c>
      <c r="F57" s="6">
        <v>58.526730321805303</v>
      </c>
      <c r="G57" s="6">
        <v>41.473269678194697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76035.691836700003</v>
      </c>
      <c r="E58" s="6">
        <v>45026.824113499999</v>
      </c>
      <c r="F58" s="6">
        <v>62.806964847796401</v>
      </c>
      <c r="G58" s="6">
        <v>37.193035152203599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45286.339541599998</v>
      </c>
      <c r="E59" s="6">
        <v>44275.757614299997</v>
      </c>
      <c r="F59" s="6">
        <v>50.564179468431199</v>
      </c>
      <c r="G59" s="6">
        <v>49.435820531568801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41516.202114200001</v>
      </c>
      <c r="E60" s="6">
        <v>27754.565736299999</v>
      </c>
      <c r="F60" s="6">
        <v>59.933220610171603</v>
      </c>
      <c r="G60" s="6">
        <v>40.066779389828397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2415</v>
      </c>
    </row>
    <row r="9" spans="1:4" x14ac:dyDescent="0.25">
      <c r="A9" t="s">
        <v>2411</v>
      </c>
    </row>
    <row r="10" spans="1:4" x14ac:dyDescent="0.25">
      <c r="A10" t="s">
        <v>2416</v>
      </c>
    </row>
    <row r="11" spans="1:4" x14ac:dyDescent="0.25">
      <c r="A11" t="s">
        <v>2417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2418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22.8906520363001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2419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20.878957169460001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19.804189518482101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21.1446940636961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20.0107058964964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20.735054789035999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21.363276706293998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23.347711484476999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25.7432418378182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23.517426809926501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22.097238072851798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23.304253931736302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22.6931523862334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23.584917030250001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21.316983639317701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21.4810352171387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21.547666409467599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22.1399148221264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23.128059285931698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22.454481582862599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21.179647836267701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21.6863544968786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22.7124422535056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22.180910016749699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26.0616988774199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26.794588893785299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23.770048989247901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25.822945752805499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22.798918396307599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23.708728970957601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25.6371980085339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23.218171542582301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26.139395530120002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24.4520720033853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2420</v>
      </c>
    </row>
    <row r="9" spans="1:7" x14ac:dyDescent="0.25">
      <c r="A9" t="s">
        <v>2421</v>
      </c>
    </row>
    <row r="10" spans="1:7" x14ac:dyDescent="0.25">
      <c r="A10" t="s">
        <v>4</v>
      </c>
    </row>
    <row r="11" spans="1:7" x14ac:dyDescent="0.25">
      <c r="A11" t="s">
        <v>2422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32061.666667500001</v>
      </c>
      <c r="E17" s="6">
        <v>1226952.6995732</v>
      </c>
      <c r="F17" s="6">
        <v>2.54656877055606</v>
      </c>
      <c r="G17" s="6">
        <v>97.453431229443893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559.43604400000004</v>
      </c>
      <c r="F28" s="6">
        <v>2.5157232704402501</v>
      </c>
      <c r="G28" s="6">
        <v>97.484276729559696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130.3896986</v>
      </c>
      <c r="E29" s="6">
        <v>4481.4595368</v>
      </c>
      <c r="F29" s="6">
        <v>2.82727582677995</v>
      </c>
      <c r="G29" s="6">
        <v>97.172724173220004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2494.3702560000002</v>
      </c>
      <c r="E30" s="6">
        <v>75041.735497799993</v>
      </c>
      <c r="F30" s="6">
        <v>3.217043507344</v>
      </c>
      <c r="G30" s="6">
        <v>96.782956492655998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1737.2346869</v>
      </c>
      <c r="E31" s="6">
        <v>41350.116256699999</v>
      </c>
      <c r="F31" s="6">
        <v>4.0318902157015604</v>
      </c>
      <c r="G31" s="6">
        <v>95.968109784298406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1539.7252951</v>
      </c>
      <c r="E32" s="6">
        <v>47443.571223300001</v>
      </c>
      <c r="F32" s="6">
        <v>3.1433680551116399</v>
      </c>
      <c r="G32" s="6">
        <v>96.856631944888306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159.3834477</v>
      </c>
      <c r="E33" s="6">
        <v>6305.5687997000005</v>
      </c>
      <c r="F33" s="6">
        <v>2.4653460938415899</v>
      </c>
      <c r="G33" s="6">
        <v>97.534653906158397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48.282424399999996</v>
      </c>
      <c r="E34" s="6">
        <v>2282.5623446999998</v>
      </c>
      <c r="F34" s="6">
        <v>2.0714560248747498</v>
      </c>
      <c r="G34" s="6">
        <v>97.928543975125294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1011.7293845</v>
      </c>
      <c r="E35" s="6">
        <v>36112.340057699999</v>
      </c>
      <c r="F35" s="6">
        <v>2.7252653055053799</v>
      </c>
      <c r="G35" s="6">
        <v>97.274734694494597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665.7967347</v>
      </c>
      <c r="E36" s="6">
        <v>29794.611818099998</v>
      </c>
      <c r="F36" s="6">
        <v>2.1857774282505402</v>
      </c>
      <c r="G36" s="6">
        <v>97.814222571749497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990.59265070000004</v>
      </c>
      <c r="E37" s="6">
        <v>53163.673027099998</v>
      </c>
      <c r="F37" s="6">
        <v>1.82920521274113</v>
      </c>
      <c r="G37" s="6">
        <v>98.170794787258899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1727.3185155000001</v>
      </c>
      <c r="E38" s="6">
        <v>58921.837425199999</v>
      </c>
      <c r="F38" s="6">
        <v>2.8480503787866298</v>
      </c>
      <c r="G38" s="6">
        <v>97.151949621213404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1208.5166416</v>
      </c>
      <c r="E39" s="6">
        <v>38228.935248599999</v>
      </c>
      <c r="F39" s="6">
        <v>3.0643882494353298</v>
      </c>
      <c r="G39" s="6">
        <v>96.935611750564703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1066.8684361999999</v>
      </c>
      <c r="E40" s="6">
        <v>42141.938996500001</v>
      </c>
      <c r="F40" s="6">
        <v>2.4690994720502402</v>
      </c>
      <c r="G40" s="6">
        <v>97.530900527949797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1201.2344235999999</v>
      </c>
      <c r="E41" s="6">
        <v>49970.9378698</v>
      </c>
      <c r="F41" s="6">
        <v>2.3474368387423898</v>
      </c>
      <c r="G41" s="6">
        <v>97.652563161257603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1364.7888124000001</v>
      </c>
      <c r="E42" s="6">
        <v>50897.0284035</v>
      </c>
      <c r="F42" s="6">
        <v>2.6114453823178199</v>
      </c>
      <c r="G42" s="6">
        <v>97.388554617682203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1160.9447723999999</v>
      </c>
      <c r="E43" s="6">
        <v>51654.167479000003</v>
      </c>
      <c r="F43" s="6">
        <v>2.19812989674982</v>
      </c>
      <c r="G43" s="6">
        <v>97.801870103250195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506.25433700000002</v>
      </c>
      <c r="E44" s="6">
        <v>57629.346785200003</v>
      </c>
      <c r="F44" s="6">
        <v>0.87081637968421799</v>
      </c>
      <c r="G44" s="6">
        <v>99.1291836203158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874.80926099999999</v>
      </c>
      <c r="E45" s="6">
        <v>47618.117098499999</v>
      </c>
      <c r="F45" s="6">
        <v>1.8039935443669499</v>
      </c>
      <c r="G45" s="6">
        <v>98.196006455633096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771.39135759999999</v>
      </c>
      <c r="E46" s="6">
        <v>26186.523222399999</v>
      </c>
      <c r="F46" s="6">
        <v>2.8614652491416899</v>
      </c>
      <c r="G46" s="6">
        <v>97.138534750858298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2014.3524072</v>
      </c>
      <c r="E47" s="6">
        <v>75972.358140299999</v>
      </c>
      <c r="F47" s="6">
        <v>2.5829431618007601</v>
      </c>
      <c r="G47" s="6">
        <v>97.417056838199201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1327.6049261999999</v>
      </c>
      <c r="E48" s="6">
        <v>52909.008530999999</v>
      </c>
      <c r="F48" s="6">
        <v>2.4478020318279299</v>
      </c>
      <c r="G48" s="6">
        <v>97.552197968172095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1077.4809627</v>
      </c>
      <c r="E49" s="6">
        <v>33914.198720400003</v>
      </c>
      <c r="F49" s="6">
        <v>3.07924904565354</v>
      </c>
      <c r="G49" s="6">
        <v>96.920750954346502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1059.1478302</v>
      </c>
      <c r="E50" s="6">
        <v>31730.063443499999</v>
      </c>
      <c r="F50" s="6">
        <v>3.2301717212988801</v>
      </c>
      <c r="G50" s="6">
        <v>96.769828278701098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381.20793579999997</v>
      </c>
      <c r="E51" s="6">
        <v>16774.998864699999</v>
      </c>
      <c r="F51" s="6">
        <v>2.2219826342317699</v>
      </c>
      <c r="G51" s="6">
        <v>97.778017365768207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938.95460760000003</v>
      </c>
      <c r="E52" s="6">
        <v>27025.656248499999</v>
      </c>
      <c r="F52" s="6">
        <v>3.3576530438119199</v>
      </c>
      <c r="G52" s="6">
        <v>96.642346956188106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1048.2763858000001</v>
      </c>
      <c r="E53" s="6">
        <v>45785.2368154</v>
      </c>
      <c r="F53" s="6">
        <v>2.2383039711253998</v>
      </c>
      <c r="G53" s="6">
        <v>97.761696028874596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896.89091910000002</v>
      </c>
      <c r="E54" s="6">
        <v>24386.515491099999</v>
      </c>
      <c r="F54" s="6">
        <v>3.5473500071500301</v>
      </c>
      <c r="G54" s="6">
        <v>96.452649992849999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1044.7303324</v>
      </c>
      <c r="E55" s="6">
        <v>50334.514852100001</v>
      </c>
      <c r="F55" s="6">
        <v>2.0333703398102299</v>
      </c>
      <c r="G55" s="6">
        <v>97.966629660189795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1262.0251555</v>
      </c>
      <c r="E56" s="6">
        <v>49981.059150300003</v>
      </c>
      <c r="F56" s="6">
        <v>2.46282044220581</v>
      </c>
      <c r="G56" s="6">
        <v>97.537179557794204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436.37281589999998</v>
      </c>
      <c r="E57" s="6">
        <v>24340.436779299998</v>
      </c>
      <c r="F57" s="6">
        <v>1.7612147125856701</v>
      </c>
      <c r="G57" s="6">
        <v>98.238785287414302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907.2037133</v>
      </c>
      <c r="E58" s="6">
        <v>35292.424169899998</v>
      </c>
      <c r="F58" s="6">
        <v>2.5061133673173099</v>
      </c>
      <c r="G58" s="6">
        <v>97.493886632682702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406.12034019999999</v>
      </c>
      <c r="E59" s="6">
        <v>18694.1625977</v>
      </c>
      <c r="F59" s="6">
        <v>2.1262530064104399</v>
      </c>
      <c r="G59" s="6">
        <v>97.873746993589606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587.23014049999995</v>
      </c>
      <c r="E60" s="6">
        <v>20028.158634399999</v>
      </c>
      <c r="F60" s="6">
        <v>2.8485038381375301</v>
      </c>
      <c r="G60" s="6">
        <v>97.151496161862497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2425</v>
      </c>
    </row>
    <row r="9" spans="1:7" x14ac:dyDescent="0.25">
      <c r="A9" t="s">
        <v>2426</v>
      </c>
    </row>
    <row r="10" spans="1:7" x14ac:dyDescent="0.25">
      <c r="A10" t="s">
        <v>4</v>
      </c>
    </row>
    <row r="11" spans="1:7" x14ac:dyDescent="0.25">
      <c r="A11" t="s">
        <v>2427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28024.087497199998</v>
      </c>
      <c r="E17" s="6">
        <v>4037.5791703</v>
      </c>
      <c r="F17" s="6">
        <v>87.406833175042706</v>
      </c>
      <c r="G17" s="6">
        <v>12.593166824957301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2429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10.8277944</v>
      </c>
      <c r="E28" s="6">
        <v>3.6092648000000001</v>
      </c>
      <c r="F28" s="6">
        <v>75</v>
      </c>
      <c r="G28" s="6">
        <v>25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102.3450849</v>
      </c>
      <c r="E29" s="6">
        <v>28.044613699999999</v>
      </c>
      <c r="F29" s="6">
        <v>78.491695278755699</v>
      </c>
      <c r="G29" s="6">
        <v>21.508304721244301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2127.9239262000001</v>
      </c>
      <c r="E30" s="6">
        <v>366.4463298</v>
      </c>
      <c r="F30" s="6">
        <v>85.309064325212205</v>
      </c>
      <c r="G30" s="6">
        <v>14.6909356747878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1472.4903964</v>
      </c>
      <c r="E31" s="6">
        <v>264.74429049999998</v>
      </c>
      <c r="F31" s="6">
        <v>84.7605915023248</v>
      </c>
      <c r="G31" s="6">
        <v>15.2394084976752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1259.9937497999999</v>
      </c>
      <c r="E32" s="6">
        <v>279.73154529999999</v>
      </c>
      <c r="F32" s="6">
        <v>81.832373203829704</v>
      </c>
      <c r="G32" s="6">
        <v>18.1676267961703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137.12986900000001</v>
      </c>
      <c r="E33" s="6">
        <v>22.253578699999998</v>
      </c>
      <c r="F33" s="6">
        <v>86.037710301080395</v>
      </c>
      <c r="G33" s="6">
        <v>13.9622896989196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45.024793299999999</v>
      </c>
      <c r="E34" s="6">
        <v>3.2576310999999998</v>
      </c>
      <c r="F34" s="6">
        <v>93.252967015467405</v>
      </c>
      <c r="G34" s="6">
        <v>6.7470329845325701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927.74339310000005</v>
      </c>
      <c r="E35" s="6">
        <v>83.985991400000003</v>
      </c>
      <c r="F35" s="6">
        <v>91.698769188016996</v>
      </c>
      <c r="G35" s="6">
        <v>8.3012308119830003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665.7967347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868.02775389999999</v>
      </c>
      <c r="E37" s="6">
        <v>122.5648968</v>
      </c>
      <c r="F37" s="6">
        <v>87.627114262013805</v>
      </c>
      <c r="G37" s="6">
        <v>12.3728857379862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1491.2550352000001</v>
      </c>
      <c r="E38" s="6">
        <v>236.06348030000001</v>
      </c>
      <c r="F38" s="6">
        <v>86.333529214114407</v>
      </c>
      <c r="G38" s="6">
        <v>13.6664707858856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837.14544479999995</v>
      </c>
      <c r="E39" s="6">
        <v>371.37119680000001</v>
      </c>
      <c r="F39" s="6">
        <v>69.270493759330606</v>
      </c>
      <c r="G39" s="6">
        <v>30.729506240669402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1066.8684361999999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1144.5569307999999</v>
      </c>
      <c r="E41" s="6">
        <v>56.677492800000003</v>
      </c>
      <c r="F41" s="6">
        <v>95.2817292206677</v>
      </c>
      <c r="G41" s="6">
        <v>4.7182707793323404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1202.3471715999999</v>
      </c>
      <c r="E42" s="6">
        <v>162.44164079999999</v>
      </c>
      <c r="F42" s="6">
        <v>88.097672011661302</v>
      </c>
      <c r="G42" s="6">
        <v>11.902327988338699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999.19077749999997</v>
      </c>
      <c r="E43" s="6">
        <v>161.75399490000001</v>
      </c>
      <c r="F43" s="6">
        <v>86.067037920709296</v>
      </c>
      <c r="G43" s="6">
        <v>13.9329620792907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289.57300750000002</v>
      </c>
      <c r="E44" s="6">
        <v>216.6813295</v>
      </c>
      <c r="F44" s="6">
        <v>57.199116399866</v>
      </c>
      <c r="G44" s="6">
        <v>42.800883600134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785.01584760000003</v>
      </c>
      <c r="E45" s="6">
        <v>89.793413400000006</v>
      </c>
      <c r="F45" s="6">
        <v>89.735658113934804</v>
      </c>
      <c r="G45" s="6">
        <v>10.2643418860652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682.8793392</v>
      </c>
      <c r="E46" s="6">
        <v>88.512018400000002</v>
      </c>
      <c r="F46" s="6">
        <v>88.525666313480102</v>
      </c>
      <c r="G46" s="6">
        <v>11.4743336865199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1584.245351</v>
      </c>
      <c r="E47" s="6">
        <v>430.10705619999999</v>
      </c>
      <c r="F47" s="6">
        <v>78.647874390665393</v>
      </c>
      <c r="G47" s="6">
        <v>21.3521256093346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1274.0954101</v>
      </c>
      <c r="E48" s="6">
        <v>53.509516099999999</v>
      </c>
      <c r="F48" s="6">
        <v>95.969469904487298</v>
      </c>
      <c r="G48" s="6">
        <v>4.0305300955126899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969.94351070000005</v>
      </c>
      <c r="E49" s="6">
        <v>107.537452</v>
      </c>
      <c r="F49" s="6">
        <v>90.019549697608795</v>
      </c>
      <c r="G49" s="6">
        <v>9.9804503023912208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809.09166029999994</v>
      </c>
      <c r="E50" s="6">
        <v>250.05616989999999</v>
      </c>
      <c r="F50" s="6">
        <v>76.390815071321796</v>
      </c>
      <c r="G50" s="6">
        <v>23.609184928678101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358.7740589</v>
      </c>
      <c r="E51" s="6">
        <v>22.433876900000001</v>
      </c>
      <c r="F51" s="6">
        <v>94.1150551200042</v>
      </c>
      <c r="G51" s="6">
        <v>5.8849448799958601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886.58900930000004</v>
      </c>
      <c r="E52" s="6">
        <v>52.365598300000002</v>
      </c>
      <c r="F52" s="6">
        <v>94.422989367521396</v>
      </c>
      <c r="G52" s="6">
        <v>5.5770106324786299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868.1959746</v>
      </c>
      <c r="E53" s="6">
        <v>180.08041119999999</v>
      </c>
      <c r="F53" s="6">
        <v>82.821285145847298</v>
      </c>
      <c r="G53" s="6">
        <v>17.178714854152702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896.89091910000002</v>
      </c>
      <c r="E54" s="6">
        <v>0</v>
      </c>
      <c r="F54" s="6">
        <v>100</v>
      </c>
      <c r="G54" s="6">
        <v>0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907.15770889999999</v>
      </c>
      <c r="E55" s="6">
        <v>137.57262349999999</v>
      </c>
      <c r="F55" s="6">
        <v>86.831757513542996</v>
      </c>
      <c r="G55" s="6">
        <v>13.168242486457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1131.1746449</v>
      </c>
      <c r="E56" s="6">
        <v>130.85051060000001</v>
      </c>
      <c r="F56" s="6">
        <v>89.631703454583004</v>
      </c>
      <c r="G56" s="6">
        <v>10.368296545417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360.47806159999999</v>
      </c>
      <c r="E57" s="6">
        <v>75.894754300000002</v>
      </c>
      <c r="F57" s="6">
        <v>82.607818009132799</v>
      </c>
      <c r="G57" s="6">
        <v>17.392181990867201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907.2037133</v>
      </c>
      <c r="E58" s="6">
        <v>0</v>
      </c>
      <c r="F58" s="6">
        <v>100</v>
      </c>
      <c r="G58" s="6">
        <v>0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406.12034019999999</v>
      </c>
      <c r="E59" s="6">
        <v>0</v>
      </c>
      <c r="F59" s="6">
        <v>100</v>
      </c>
      <c r="G59" s="6">
        <v>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547.99164819999999</v>
      </c>
      <c r="E60" s="6">
        <v>39.238492299999997</v>
      </c>
      <c r="F60" s="6">
        <v>93.318038432668004</v>
      </c>
      <c r="G60" s="6">
        <v>6.68196156733205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2430</v>
      </c>
    </row>
    <row r="9" spans="1:7" x14ac:dyDescent="0.25">
      <c r="A9" t="s">
        <v>2431</v>
      </c>
    </row>
    <row r="10" spans="1:7" x14ac:dyDescent="0.25">
      <c r="A10" t="s">
        <v>4</v>
      </c>
    </row>
    <row r="11" spans="1:7" x14ac:dyDescent="0.25">
      <c r="A11" t="s">
        <v>2432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26172.510137500001</v>
      </c>
      <c r="E17" s="6">
        <v>5889.1565300000002</v>
      </c>
      <c r="F17" s="6">
        <v>81.631782929208498</v>
      </c>
      <c r="G17" s="6">
        <v>18.368217070791498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1.8046324</v>
      </c>
      <c r="F28" s="6">
        <v>87.5</v>
      </c>
      <c r="G28" s="6">
        <v>12.5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81.988302200000007</v>
      </c>
      <c r="E29" s="6">
        <v>48.401396400000003</v>
      </c>
      <c r="F29" s="6">
        <v>62.879432256008002</v>
      </c>
      <c r="G29" s="6">
        <v>37.120567743991998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2080.9581724</v>
      </c>
      <c r="E30" s="6">
        <v>413.41208360000002</v>
      </c>
      <c r="F30" s="6">
        <v>83.426194142366299</v>
      </c>
      <c r="G30" s="6">
        <v>16.573805857633701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1268.2945258</v>
      </c>
      <c r="E31" s="6">
        <v>468.94016110000001</v>
      </c>
      <c r="F31" s="6">
        <v>73.006516354056998</v>
      </c>
      <c r="G31" s="6">
        <v>26.993483645943002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1258.4218490000001</v>
      </c>
      <c r="E32" s="6">
        <v>281.30344609999997</v>
      </c>
      <c r="F32" s="6">
        <v>81.730283512571006</v>
      </c>
      <c r="G32" s="6">
        <v>18.269716487429001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126.95341519999999</v>
      </c>
      <c r="E33" s="6">
        <v>32.430032500000003</v>
      </c>
      <c r="F33" s="6">
        <v>79.652822819442605</v>
      </c>
      <c r="G33" s="6">
        <v>20.347177180557399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48.282424399999996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940.27308570000002</v>
      </c>
      <c r="E35" s="6">
        <v>71.456298799999999</v>
      </c>
      <c r="F35" s="6">
        <v>92.937212272893106</v>
      </c>
      <c r="G35" s="6">
        <v>7.0627877271068797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665.7967347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677.10984499999995</v>
      </c>
      <c r="E37" s="6">
        <v>313.48280569999997</v>
      </c>
      <c r="F37" s="6">
        <v>68.354014591317807</v>
      </c>
      <c r="G37" s="6">
        <v>31.645985408682201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1460.3157733999999</v>
      </c>
      <c r="E38" s="6">
        <v>267.00274209999998</v>
      </c>
      <c r="F38" s="6">
        <v>84.542356276270695</v>
      </c>
      <c r="G38" s="6">
        <v>15.4576437237293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877.14810620000003</v>
      </c>
      <c r="E39" s="6">
        <v>331.36853539999998</v>
      </c>
      <c r="F39" s="6">
        <v>72.580556692931495</v>
      </c>
      <c r="G39" s="6">
        <v>27.419443307068502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996.03091830000005</v>
      </c>
      <c r="E40" s="6">
        <v>70.837517899999995</v>
      </c>
      <c r="F40" s="6">
        <v>93.360238667074</v>
      </c>
      <c r="G40" s="6">
        <v>6.6397613329260103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976.24278939999999</v>
      </c>
      <c r="E41" s="6">
        <v>224.99163419999999</v>
      </c>
      <c r="F41" s="6">
        <v>81.269964481560706</v>
      </c>
      <c r="G41" s="6">
        <v>18.730035518439301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1256.4886233</v>
      </c>
      <c r="E42" s="6">
        <v>108.3001891</v>
      </c>
      <c r="F42" s="6">
        <v>92.0646924919063</v>
      </c>
      <c r="G42" s="6">
        <v>7.9353075080937003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985.58467329999996</v>
      </c>
      <c r="E43" s="6">
        <v>175.36009910000001</v>
      </c>
      <c r="F43" s="6">
        <v>84.895052437552096</v>
      </c>
      <c r="G43" s="6">
        <v>15.104947562447901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309.22999770000001</v>
      </c>
      <c r="E44" s="6">
        <v>197.02433930000001</v>
      </c>
      <c r="F44" s="6">
        <v>61.081945397733897</v>
      </c>
      <c r="G44" s="6">
        <v>38.918054602266103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695.91959780000002</v>
      </c>
      <c r="E45" s="6">
        <v>178.8896632</v>
      </c>
      <c r="F45" s="6">
        <v>79.551009439988107</v>
      </c>
      <c r="G45" s="6">
        <v>20.4489905600119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607.41688079999994</v>
      </c>
      <c r="E46" s="6">
        <v>163.97447679999999</v>
      </c>
      <c r="F46" s="6">
        <v>78.743023864025702</v>
      </c>
      <c r="G46" s="6">
        <v>21.256976135974298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1647.9485497999999</v>
      </c>
      <c r="E47" s="6">
        <v>366.40385739999999</v>
      </c>
      <c r="F47" s="6">
        <v>81.810339834760597</v>
      </c>
      <c r="G47" s="6">
        <v>18.189660165239399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923.69260759999997</v>
      </c>
      <c r="E48" s="6">
        <v>403.91231859999999</v>
      </c>
      <c r="F48" s="6">
        <v>69.575864729869807</v>
      </c>
      <c r="G48" s="6">
        <v>30.424135270130201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944.46772940000005</v>
      </c>
      <c r="E49" s="6">
        <v>133.0132333</v>
      </c>
      <c r="F49" s="6">
        <v>87.655166271644404</v>
      </c>
      <c r="G49" s="6">
        <v>12.344833728355599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695.79382190000001</v>
      </c>
      <c r="E50" s="6">
        <v>363.35400829999998</v>
      </c>
      <c r="F50" s="6">
        <v>65.693740010647304</v>
      </c>
      <c r="G50" s="6">
        <v>34.306259989352696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335.82194989999999</v>
      </c>
      <c r="E51" s="6">
        <v>45.385985900000001</v>
      </c>
      <c r="F51" s="6">
        <v>88.094165509762206</v>
      </c>
      <c r="G51" s="6">
        <v>11.905834490237799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844.24642329999995</v>
      </c>
      <c r="E52" s="6">
        <v>94.708184299999999</v>
      </c>
      <c r="F52" s="6">
        <v>89.913443788078595</v>
      </c>
      <c r="G52" s="6">
        <v>10.086556211921399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685.8989689</v>
      </c>
      <c r="E53" s="6">
        <v>362.37741690000001</v>
      </c>
      <c r="F53" s="6">
        <v>65.431118948324993</v>
      </c>
      <c r="G53" s="6">
        <v>34.568881051675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840.2298174</v>
      </c>
      <c r="E54" s="6">
        <v>56.661101700000003</v>
      </c>
      <c r="F54" s="6">
        <v>93.682498005793406</v>
      </c>
      <c r="G54" s="6">
        <v>6.31750199420655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754.00908260000006</v>
      </c>
      <c r="E55" s="6">
        <v>290.72124980000001</v>
      </c>
      <c r="F55" s="6">
        <v>72.172603706054701</v>
      </c>
      <c r="G55" s="6">
        <v>27.827396293945299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1106.8873959</v>
      </c>
      <c r="E56" s="6">
        <v>155.13775960000001</v>
      </c>
      <c r="F56" s="6">
        <v>87.707237139933497</v>
      </c>
      <c r="G56" s="6">
        <v>12.2927628600665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349.16025960000002</v>
      </c>
      <c r="E57" s="6">
        <v>87.212556300000003</v>
      </c>
      <c r="F57" s="6">
        <v>80.014209611080403</v>
      </c>
      <c r="G57" s="6">
        <v>19.9857903889196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857.27310660000001</v>
      </c>
      <c r="E58" s="6">
        <v>49.930606699999998</v>
      </c>
      <c r="F58" s="6">
        <v>94.496207856295598</v>
      </c>
      <c r="G58" s="6">
        <v>5.5037921437044002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406.12034019999999</v>
      </c>
      <c r="E59" s="6">
        <v>0</v>
      </c>
      <c r="F59" s="6">
        <v>100</v>
      </c>
      <c r="G59" s="6">
        <v>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455.87194299999999</v>
      </c>
      <c r="E60" s="6">
        <v>131.35819749999999</v>
      </c>
      <c r="F60" s="6">
        <v>77.630882946819696</v>
      </c>
      <c r="G60" s="6">
        <v>22.3691170531803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2435</v>
      </c>
    </row>
    <row r="9" spans="1:7" x14ac:dyDescent="0.25">
      <c r="A9" t="s">
        <v>2436</v>
      </c>
    </row>
    <row r="10" spans="1:7" x14ac:dyDescent="0.25">
      <c r="A10" t="s">
        <v>4</v>
      </c>
    </row>
    <row r="11" spans="1:7" x14ac:dyDescent="0.25">
      <c r="A11" t="s">
        <v>2437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3591408.8295641001</v>
      </c>
      <c r="E17" s="6">
        <v>717715.46264719998</v>
      </c>
      <c r="F17" s="6">
        <v>83.344284964245205</v>
      </c>
      <c r="G17" s="6">
        <v>16.655715035754799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2439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1154.9647359999999</v>
      </c>
      <c r="E28" s="6">
        <v>546.80361719999996</v>
      </c>
      <c r="F28" s="6">
        <v>67.868504772004201</v>
      </c>
      <c r="G28" s="6">
        <v>32.131495227995799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10992.696668</v>
      </c>
      <c r="E29" s="6">
        <v>2909.6690745000001</v>
      </c>
      <c r="F29" s="6">
        <v>79.070691072347202</v>
      </c>
      <c r="G29" s="6">
        <v>20.929308927652801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191417.34669770001</v>
      </c>
      <c r="E30" s="6">
        <v>47691.397458500003</v>
      </c>
      <c r="F30" s="6">
        <v>80.054515518953494</v>
      </c>
      <c r="G30" s="6">
        <v>19.945484481046499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87662.798480900005</v>
      </c>
      <c r="E31" s="6">
        <v>35278.124615399996</v>
      </c>
      <c r="F31" s="6">
        <v>71.304815575716404</v>
      </c>
      <c r="G31" s="6">
        <v>28.6951844242836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113677.09549789999</v>
      </c>
      <c r="E32" s="6">
        <v>35211.117339999997</v>
      </c>
      <c r="F32" s="6">
        <v>76.350634701797603</v>
      </c>
      <c r="G32" s="6">
        <v>23.649365298202401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17976.690942500001</v>
      </c>
      <c r="E33" s="6">
        <v>2509.6303297999998</v>
      </c>
      <c r="F33" s="6">
        <v>87.749726774063006</v>
      </c>
      <c r="G33" s="6">
        <v>12.250273225937001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5501.3741938000003</v>
      </c>
      <c r="E34" s="6">
        <v>1026.2706866000001</v>
      </c>
      <c r="F34" s="6">
        <v>84.278086424684403</v>
      </c>
      <c r="G34" s="6">
        <v>15.7219135753156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131606.96371810001</v>
      </c>
      <c r="E35" s="6">
        <v>12700.9487611</v>
      </c>
      <c r="F35" s="6">
        <v>91.198716312294593</v>
      </c>
      <c r="G35" s="6">
        <v>8.8012836877053893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95254.002773800006</v>
      </c>
      <c r="E36" s="6">
        <v>7228.9084886000001</v>
      </c>
      <c r="F36" s="6">
        <v>92.946230352403902</v>
      </c>
      <c r="G36" s="6">
        <v>7.0537696475960798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125247.2752375</v>
      </c>
      <c r="E37" s="6">
        <v>43959.409813500002</v>
      </c>
      <c r="F37" s="6">
        <v>74.020287791672999</v>
      </c>
      <c r="G37" s="6">
        <v>25.979712208327001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169614.0367382</v>
      </c>
      <c r="E38" s="6">
        <v>49519.4551479</v>
      </c>
      <c r="F38" s="6">
        <v>77.402151208524998</v>
      </c>
      <c r="G38" s="6">
        <v>22.597848791474998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125245.71157270001</v>
      </c>
      <c r="E39" s="6">
        <v>12059.3979007</v>
      </c>
      <c r="F39" s="6">
        <v>91.217080014756306</v>
      </c>
      <c r="G39" s="6">
        <v>8.7829199852437103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125806.9556899</v>
      </c>
      <c r="E40" s="6">
        <v>27162.998240199999</v>
      </c>
      <c r="F40" s="6">
        <v>82.242919251572602</v>
      </c>
      <c r="G40" s="6">
        <v>17.757080748427398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135987.17490770001</v>
      </c>
      <c r="E41" s="6">
        <v>20921.2625768</v>
      </c>
      <c r="F41" s="6">
        <v>86.666578985679706</v>
      </c>
      <c r="G41" s="6">
        <v>13.333421014320299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127951.82030599999</v>
      </c>
      <c r="E42" s="6">
        <v>23973.042415100001</v>
      </c>
      <c r="F42" s="6">
        <v>84.220461361147201</v>
      </c>
      <c r="G42" s="6">
        <v>15.779538638852801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131497.0630432</v>
      </c>
      <c r="E43" s="6">
        <v>31478.062825199999</v>
      </c>
      <c r="F43" s="6">
        <v>80.685357561485702</v>
      </c>
      <c r="G43" s="6">
        <v>19.314642438514198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141460.34386329999</v>
      </c>
      <c r="E44" s="6">
        <v>45973.380152500002</v>
      </c>
      <c r="F44" s="6">
        <v>75.472194028101001</v>
      </c>
      <c r="G44" s="6">
        <v>24.527805971898999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146044.21966800001</v>
      </c>
      <c r="E45" s="6">
        <v>23784.997889599999</v>
      </c>
      <c r="F45" s="6">
        <v>85.994755065315601</v>
      </c>
      <c r="G45" s="6">
        <v>14.0052449346844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74275.257556500001</v>
      </c>
      <c r="E46" s="6">
        <v>12037.977758200001</v>
      </c>
      <c r="F46" s="6">
        <v>86.053149653921295</v>
      </c>
      <c r="G46" s="6">
        <v>13.946850346078699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199544.08881419999</v>
      </c>
      <c r="E47" s="6">
        <v>42094.026758599997</v>
      </c>
      <c r="F47" s="6">
        <v>82.5797239567042</v>
      </c>
      <c r="G47" s="6">
        <v>17.4202760432958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157934.07529909999</v>
      </c>
      <c r="E48" s="6">
        <v>14949.269587700001</v>
      </c>
      <c r="F48" s="6">
        <v>91.352972955556595</v>
      </c>
      <c r="G48" s="6">
        <v>8.6470270444434298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104576.7959275</v>
      </c>
      <c r="E49" s="6">
        <v>11747.2625721</v>
      </c>
      <c r="F49" s="6">
        <v>89.901261421221506</v>
      </c>
      <c r="G49" s="6">
        <v>10.0987385787785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102226.3131307</v>
      </c>
      <c r="E50" s="6">
        <v>21883.4537002</v>
      </c>
      <c r="F50" s="6">
        <v>82.367661902051395</v>
      </c>
      <c r="G50" s="6">
        <v>17.632338097948601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69995.696085100004</v>
      </c>
      <c r="E51" s="6">
        <v>13332.2661229</v>
      </c>
      <c r="F51" s="6">
        <v>84.000249412531502</v>
      </c>
      <c r="G51" s="6">
        <v>15.999750587468499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114494.82893040001</v>
      </c>
      <c r="E52" s="6">
        <v>21536.2176454</v>
      </c>
      <c r="F52" s="6">
        <v>84.168159999122395</v>
      </c>
      <c r="G52" s="6">
        <v>15.8318400008776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138210.64514850001</v>
      </c>
      <c r="E53" s="6">
        <v>23323.207627799999</v>
      </c>
      <c r="F53" s="6">
        <v>85.561411910295305</v>
      </c>
      <c r="G53" s="6">
        <v>14.4385880897047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90730.796637199994</v>
      </c>
      <c r="E54" s="6">
        <v>15239.075676</v>
      </c>
      <c r="F54" s="6">
        <v>85.619426216764694</v>
      </c>
      <c r="G54" s="6">
        <v>14.380573783235301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138011.53055210001</v>
      </c>
      <c r="E55" s="6">
        <v>25136.568316699999</v>
      </c>
      <c r="F55" s="6">
        <v>84.592791156632302</v>
      </c>
      <c r="G55" s="6">
        <v>15.4072088433677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171094.7011983</v>
      </c>
      <c r="E56" s="6">
        <v>29229.272663299998</v>
      </c>
      <c r="F56" s="6">
        <v>85.408999182746896</v>
      </c>
      <c r="G56" s="6">
        <v>14.5910008172531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82579.014708400005</v>
      </c>
      <c r="E57" s="6">
        <v>19115.6388066</v>
      </c>
      <c r="F57" s="6">
        <v>81.202906794131096</v>
      </c>
      <c r="G57" s="6">
        <v>18.797093205868901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109762.5371835</v>
      </c>
      <c r="E58" s="6">
        <v>24434.452780899999</v>
      </c>
      <c r="F58" s="6">
        <v>81.792100711512205</v>
      </c>
      <c r="G58" s="6">
        <v>18.207899288487798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82622.600897900003</v>
      </c>
      <c r="E59" s="6">
        <v>9951.8895780999992</v>
      </c>
      <c r="F59" s="6">
        <v>89.249857572070496</v>
      </c>
      <c r="G59" s="6">
        <v>10.7501424279295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71251.412759500003</v>
      </c>
      <c r="E60" s="6">
        <v>9770.0057195000009</v>
      </c>
      <c r="F60" s="6">
        <v>87.941453133121499</v>
      </c>
      <c r="G60" s="6">
        <v>12.058546866878499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1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2440</v>
      </c>
    </row>
    <row r="9" spans="1:9" x14ac:dyDescent="0.25">
      <c r="A9" t="s">
        <v>2441</v>
      </c>
    </row>
    <row r="10" spans="1:9" x14ac:dyDescent="0.25">
      <c r="A10" t="s">
        <v>4</v>
      </c>
    </row>
    <row r="11" spans="1:9" x14ac:dyDescent="0.25">
      <c r="A11" t="s">
        <v>2442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2443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2444</v>
      </c>
      <c r="G16" s="5" t="s">
        <v>113</v>
      </c>
      <c r="H16" s="5" t="s">
        <v>114</v>
      </c>
      <c r="I16" s="5" t="s">
        <v>2445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2409223.3993114</v>
      </c>
      <c r="E17" s="6">
        <v>1017100.8590896</v>
      </c>
      <c r="F17" s="6">
        <v>882800.03381030005</v>
      </c>
      <c r="G17" s="6">
        <v>55.909814522315997</v>
      </c>
      <c r="H17" s="6">
        <v>23.6034235755975</v>
      </c>
      <c r="I17" s="6">
        <v>20.486761902086499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2446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2444</v>
      </c>
      <c r="G27" s="5" t="s">
        <v>113</v>
      </c>
      <c r="H27" s="5" t="s">
        <v>114</v>
      </c>
      <c r="I27" s="5" t="s">
        <v>2445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898.70693519999998</v>
      </c>
      <c r="E28" s="6">
        <v>492.6646452</v>
      </c>
      <c r="F28" s="6">
        <v>310.39677280000001</v>
      </c>
      <c r="G28" s="6">
        <v>52.810180275715801</v>
      </c>
      <c r="H28" s="6">
        <v>28.950159066808101</v>
      </c>
      <c r="I28" s="6">
        <v>18.239660657476101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9042.1909536000003</v>
      </c>
      <c r="E29" s="6">
        <v>2437.2540279</v>
      </c>
      <c r="F29" s="6">
        <v>2422.9207609999999</v>
      </c>
      <c r="G29" s="6">
        <v>65.040663733638596</v>
      </c>
      <c r="H29" s="6">
        <v>17.531217873582701</v>
      </c>
      <c r="I29" s="6">
        <v>17.4281183927786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137094.78628269999</v>
      </c>
      <c r="E30" s="6">
        <v>54279.292663</v>
      </c>
      <c r="F30" s="6">
        <v>47734.665210500003</v>
      </c>
      <c r="G30" s="6">
        <v>57.335747701949998</v>
      </c>
      <c r="H30" s="6">
        <v>22.700672388434899</v>
      </c>
      <c r="I30" s="6">
        <v>19.963579909615099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69061.169478099997</v>
      </c>
      <c r="E31" s="6">
        <v>28563.0345781</v>
      </c>
      <c r="F31" s="6">
        <v>25316.719040100001</v>
      </c>
      <c r="G31" s="6">
        <v>56.174272763516001</v>
      </c>
      <c r="H31" s="6">
        <v>23.233138208769201</v>
      </c>
      <c r="I31" s="6">
        <v>20.592589027714801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84911.261624899998</v>
      </c>
      <c r="E32" s="6">
        <v>34146.850319500001</v>
      </c>
      <c r="F32" s="6">
        <v>29830.100893499999</v>
      </c>
      <c r="G32" s="6">
        <v>57.0302107913311</v>
      </c>
      <c r="H32" s="6">
        <v>22.9345558447108</v>
      </c>
      <c r="I32" s="6">
        <v>20.035233363958199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12940.772913500001</v>
      </c>
      <c r="E33" s="6">
        <v>3519.2356101999999</v>
      </c>
      <c r="F33" s="6">
        <v>4026.3127485999998</v>
      </c>
      <c r="G33" s="6">
        <v>63.167870607386703</v>
      </c>
      <c r="H33" s="6">
        <v>17.1784653936792</v>
      </c>
      <c r="I33" s="6">
        <v>19.6536639989341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3723.7361869000001</v>
      </c>
      <c r="E34" s="6">
        <v>1364.8541113000001</v>
      </c>
      <c r="F34" s="6">
        <v>1439.0545821999999</v>
      </c>
      <c r="G34" s="6">
        <v>57.045630623702301</v>
      </c>
      <c r="H34" s="6">
        <v>20.908829084715201</v>
      </c>
      <c r="I34" s="6">
        <v>22.045540291582402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75353.761760099995</v>
      </c>
      <c r="E35" s="6">
        <v>37233.344778999999</v>
      </c>
      <c r="F35" s="6">
        <v>31720.805940099999</v>
      </c>
      <c r="G35" s="6">
        <v>52.2173458582607</v>
      </c>
      <c r="H35" s="6">
        <v>25.801318957036901</v>
      </c>
      <c r="I35" s="6">
        <v>21.981335184702399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58531.0115449</v>
      </c>
      <c r="E36" s="6">
        <v>18108.353715400001</v>
      </c>
      <c r="F36" s="6">
        <v>25843.5460021</v>
      </c>
      <c r="G36" s="6">
        <v>57.112947733340299</v>
      </c>
      <c r="H36" s="6">
        <v>17.669632421970199</v>
      </c>
      <c r="I36" s="6">
        <v>25.217419844689498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70840.221564599997</v>
      </c>
      <c r="E37" s="6">
        <v>70194.891746599998</v>
      </c>
      <c r="F37" s="6">
        <v>28171.571739800002</v>
      </c>
      <c r="G37" s="6">
        <v>41.866089122452998</v>
      </c>
      <c r="H37" s="6">
        <v>41.484703589248099</v>
      </c>
      <c r="I37" s="6">
        <v>16.6492072882989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112931.23150749999</v>
      </c>
      <c r="E38" s="6">
        <v>58341.7667774</v>
      </c>
      <c r="F38" s="6">
        <v>47860.493601200003</v>
      </c>
      <c r="G38" s="6">
        <v>51.5353588972145</v>
      </c>
      <c r="H38" s="6">
        <v>26.623847534782399</v>
      </c>
      <c r="I38" s="6">
        <v>21.8407935680031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83733.813194799994</v>
      </c>
      <c r="E39" s="6">
        <v>30092.105674900002</v>
      </c>
      <c r="F39" s="6">
        <v>23479.190603700001</v>
      </c>
      <c r="G39" s="6">
        <v>60.983756187909101</v>
      </c>
      <c r="H39" s="6">
        <v>21.9162315155721</v>
      </c>
      <c r="I39" s="6">
        <v>17.100012296518798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90160.391153400007</v>
      </c>
      <c r="E40" s="6">
        <v>34525.566502499998</v>
      </c>
      <c r="F40" s="6">
        <v>28283.996274199999</v>
      </c>
      <c r="G40" s="6">
        <v>58.939934828377503</v>
      </c>
      <c r="H40" s="6">
        <v>22.570162058280101</v>
      </c>
      <c r="I40" s="6">
        <v>18.4899031133424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89579.902235400004</v>
      </c>
      <c r="E41" s="6">
        <v>31871.4567398</v>
      </c>
      <c r="F41" s="6">
        <v>35457.078509300001</v>
      </c>
      <c r="G41" s="6">
        <v>57.090557825642101</v>
      </c>
      <c r="H41" s="6">
        <v>20.312136970294102</v>
      </c>
      <c r="I41" s="6">
        <v>22.597305204063701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73212.031972500001</v>
      </c>
      <c r="E42" s="6">
        <v>51281.118955999998</v>
      </c>
      <c r="F42" s="6">
        <v>27431.711792599999</v>
      </c>
      <c r="G42" s="6">
        <v>48.189631809574799</v>
      </c>
      <c r="H42" s="6">
        <v>33.754263810091899</v>
      </c>
      <c r="I42" s="6">
        <v>18.056104380333402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88132.476561100004</v>
      </c>
      <c r="E43" s="6">
        <v>29484.999284900001</v>
      </c>
      <c r="F43" s="6">
        <v>45357.650022399997</v>
      </c>
      <c r="G43" s="6">
        <v>54.077256324542198</v>
      </c>
      <c r="H43" s="6">
        <v>18.091717449390799</v>
      </c>
      <c r="I43" s="6">
        <v>27.8310262260669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104637.4151983</v>
      </c>
      <c r="E44" s="6">
        <v>51090.118465</v>
      </c>
      <c r="F44" s="6">
        <v>31706.190352500002</v>
      </c>
      <c r="G44" s="6">
        <v>55.826354487562497</v>
      </c>
      <c r="H44" s="6">
        <v>27.257698012068101</v>
      </c>
      <c r="I44" s="6">
        <v>16.915947500369398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92070.522578999997</v>
      </c>
      <c r="E45" s="6">
        <v>36109.344568300003</v>
      </c>
      <c r="F45" s="6">
        <v>41649.350410300001</v>
      </c>
      <c r="G45" s="6">
        <v>54.213594046485497</v>
      </c>
      <c r="H45" s="6">
        <v>21.262150934689998</v>
      </c>
      <c r="I45" s="6">
        <v>24.524255018824402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48484.069098599997</v>
      </c>
      <c r="E46" s="6">
        <v>20252.932035099999</v>
      </c>
      <c r="F46" s="6">
        <v>17576.234181</v>
      </c>
      <c r="G46" s="6">
        <v>56.172230043082003</v>
      </c>
      <c r="H46" s="6">
        <v>23.464457057202601</v>
      </c>
      <c r="I46" s="6">
        <v>20.3633128997154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142187.37856449999</v>
      </c>
      <c r="E47" s="6">
        <v>47044.533770399998</v>
      </c>
      <c r="F47" s="6">
        <v>52406.203237900001</v>
      </c>
      <c r="G47" s="6">
        <v>58.843108516819299</v>
      </c>
      <c r="H47" s="6">
        <v>19.469003745076201</v>
      </c>
      <c r="I47" s="6">
        <v>21.6878877381045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99436.783912900006</v>
      </c>
      <c r="E48" s="6">
        <v>35203.231451</v>
      </c>
      <c r="F48" s="6">
        <v>38243.3295229</v>
      </c>
      <c r="G48" s="6">
        <v>57.516693686143597</v>
      </c>
      <c r="H48" s="6">
        <v>20.3624192220773</v>
      </c>
      <c r="I48" s="6">
        <v>22.120887091779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66529.804215900003</v>
      </c>
      <c r="E49" s="6">
        <v>26309.531815300001</v>
      </c>
      <c r="F49" s="6">
        <v>23484.722468399999</v>
      </c>
      <c r="G49" s="6">
        <v>57.193503282150999</v>
      </c>
      <c r="H49" s="6">
        <v>22.617446601031801</v>
      </c>
      <c r="I49" s="6">
        <v>20.189050116817199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65672.258750399997</v>
      </c>
      <c r="E50" s="6">
        <v>31197.682532700001</v>
      </c>
      <c r="F50" s="6">
        <v>27239.825547799999</v>
      </c>
      <c r="G50" s="6">
        <v>52.914658070286002</v>
      </c>
      <c r="H50" s="6">
        <v>25.137169563139199</v>
      </c>
      <c r="I50" s="6">
        <v>21.948172366574799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54706.847374600002</v>
      </c>
      <c r="E51" s="6">
        <v>15299.266813099999</v>
      </c>
      <c r="F51" s="6">
        <v>13321.8480203</v>
      </c>
      <c r="G51" s="6">
        <v>65.652448379864296</v>
      </c>
      <c r="H51" s="6">
        <v>18.360303561618998</v>
      </c>
      <c r="I51" s="6">
        <v>15.9872480585167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85073.812350699998</v>
      </c>
      <c r="E52" s="6">
        <v>22336.5083529</v>
      </c>
      <c r="F52" s="6">
        <v>28620.725872200001</v>
      </c>
      <c r="G52" s="6">
        <v>62.539996928785399</v>
      </c>
      <c r="H52" s="6">
        <v>16.4201547478748</v>
      </c>
      <c r="I52" s="6">
        <v>21.0398483233398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101183.76287999999</v>
      </c>
      <c r="E53" s="6">
        <v>29067.3525883</v>
      </c>
      <c r="F53" s="6">
        <v>31282.737308</v>
      </c>
      <c r="G53" s="6">
        <v>62.639354625017397</v>
      </c>
      <c r="H53" s="6">
        <v>17.994588805204799</v>
      </c>
      <c r="I53" s="6">
        <v>19.3660565697779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56621.717434699996</v>
      </c>
      <c r="E54" s="6">
        <v>31529.5997145</v>
      </c>
      <c r="F54" s="6">
        <v>17818.555164000001</v>
      </c>
      <c r="G54" s="6">
        <v>53.431901160880201</v>
      </c>
      <c r="H54" s="6">
        <v>29.753361994541699</v>
      </c>
      <c r="I54" s="6">
        <v>16.8147368445781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73218.412946900004</v>
      </c>
      <c r="E55" s="6">
        <v>47123.076051099997</v>
      </c>
      <c r="F55" s="6">
        <v>42806.609870799999</v>
      </c>
      <c r="G55" s="6">
        <v>44.878495952184302</v>
      </c>
      <c r="H55" s="6">
        <v>28.883619470794599</v>
      </c>
      <c r="I55" s="6">
        <v>26.237884577021099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116736.922966</v>
      </c>
      <c r="E56" s="6">
        <v>37985.306735400001</v>
      </c>
      <c r="F56" s="6">
        <v>45601.744160200004</v>
      </c>
      <c r="G56" s="6">
        <v>58.2740651134703</v>
      </c>
      <c r="H56" s="6">
        <v>18.961937507112001</v>
      </c>
      <c r="I56" s="6">
        <v>22.763997379417699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67818.475027599998</v>
      </c>
      <c r="E57" s="6">
        <v>18768.726057</v>
      </c>
      <c r="F57" s="6">
        <v>15107.452430400001</v>
      </c>
      <c r="G57" s="6">
        <v>66.688338750863394</v>
      </c>
      <c r="H57" s="6">
        <v>18.455961457434501</v>
      </c>
      <c r="I57" s="6">
        <v>14.855699791702101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76688.279878400004</v>
      </c>
      <c r="E58" s="6">
        <v>41823.30575</v>
      </c>
      <c r="F58" s="6">
        <v>15685.404336</v>
      </c>
      <c r="G58" s="6">
        <v>57.146050666817501</v>
      </c>
      <c r="H58" s="6">
        <v>31.165606442510299</v>
      </c>
      <c r="I58" s="6">
        <v>11.6883428906722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53972.377152699999</v>
      </c>
      <c r="E59" s="6">
        <v>21422.844739700002</v>
      </c>
      <c r="F59" s="6">
        <v>17179.268583599998</v>
      </c>
      <c r="G59" s="6">
        <v>58.301565447656799</v>
      </c>
      <c r="H59" s="6">
        <v>23.1411964889549</v>
      </c>
      <c r="I59" s="6">
        <v>18.557238063388201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44037.093111000002</v>
      </c>
      <c r="E60" s="6">
        <v>18600.7075181</v>
      </c>
      <c r="F60" s="6">
        <v>18383.617849900002</v>
      </c>
      <c r="G60" s="6">
        <v>54.352409446415699</v>
      </c>
      <c r="H60" s="6">
        <v>22.957765819566699</v>
      </c>
      <c r="I60" s="6">
        <v>22.689824734017499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2447</v>
      </c>
    </row>
    <row r="9" spans="1:7" x14ac:dyDescent="0.25">
      <c r="A9" t="s">
        <v>2448</v>
      </c>
    </row>
    <row r="10" spans="1:7" x14ac:dyDescent="0.25">
      <c r="A10" t="s">
        <v>4</v>
      </c>
    </row>
    <row r="11" spans="1:7" x14ac:dyDescent="0.25">
      <c r="A11" t="s">
        <v>2449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1322514.1512883001</v>
      </c>
      <c r="E17" s="6">
        <v>6534940.8486422002</v>
      </c>
      <c r="F17" s="6">
        <v>16.831329626450302</v>
      </c>
      <c r="G17" s="6">
        <v>83.168670373549702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2451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203.92346119999999</v>
      </c>
      <c r="E28" s="6">
        <v>3380.0764852000002</v>
      </c>
      <c r="F28" s="6">
        <v>5.6898288016112799</v>
      </c>
      <c r="G28" s="6">
        <v>94.310171198388701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1214.9171497</v>
      </c>
      <c r="E29" s="6">
        <v>24882.955121300001</v>
      </c>
      <c r="F29" s="6">
        <v>4.6552344845752698</v>
      </c>
      <c r="G29" s="6">
        <v>95.344765515424697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53761.580905299998</v>
      </c>
      <c r="E30" s="6">
        <v>369991.96142750001</v>
      </c>
      <c r="F30" s="6">
        <v>12.686992681957999</v>
      </c>
      <c r="G30" s="6">
        <v>87.313007318041997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21102.956943000001</v>
      </c>
      <c r="E31" s="6">
        <v>204907.6487741</v>
      </c>
      <c r="F31" s="6">
        <v>9.33715339421496</v>
      </c>
      <c r="G31" s="6">
        <v>90.662846605785006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31994.540395700002</v>
      </c>
      <c r="E32" s="6">
        <v>239873.5015214</v>
      </c>
      <c r="F32" s="6">
        <v>11.768408000472499</v>
      </c>
      <c r="G32" s="6">
        <v>88.231591999527495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4031.9293785</v>
      </c>
      <c r="E33" s="6">
        <v>32415.221453800001</v>
      </c>
      <c r="F33" s="6">
        <v>11.0623993547579</v>
      </c>
      <c r="G33" s="6">
        <v>88.9376006452421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1865.9256898000001</v>
      </c>
      <c r="E34" s="6">
        <v>10726.421409099999</v>
      </c>
      <c r="F34" s="6">
        <v>14.8179340606248</v>
      </c>
      <c r="G34" s="6">
        <v>85.182065939375207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53726.688116500001</v>
      </c>
      <c r="E35" s="6">
        <v>216991.6817741</v>
      </c>
      <c r="F35" s="6">
        <v>19.845970607096799</v>
      </c>
      <c r="G35" s="6">
        <v>80.154029392903198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34180.294487200001</v>
      </c>
      <c r="E36" s="6">
        <v>147197.70550889999</v>
      </c>
      <c r="F36" s="6">
        <v>18.8447851933172</v>
      </c>
      <c r="G36" s="6">
        <v>81.155214806682693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50160.142819300003</v>
      </c>
      <c r="E37" s="6">
        <v>246941.8571768</v>
      </c>
      <c r="F37" s="6">
        <v>16.883138726753302</v>
      </c>
      <c r="G37" s="6">
        <v>83.116861273246798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75616.718198799994</v>
      </c>
      <c r="E38" s="6">
        <v>320913.32128249999</v>
      </c>
      <c r="F38" s="6">
        <v>19.069606503889101</v>
      </c>
      <c r="G38" s="6">
        <v>80.930393496110895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47451.484172999997</v>
      </c>
      <c r="E39" s="6">
        <v>198394.605752</v>
      </c>
      <c r="F39" s="6">
        <v>19.301297078784501</v>
      </c>
      <c r="G39" s="6">
        <v>80.698702921215499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54583.724593500003</v>
      </c>
      <c r="E40" s="6">
        <v>213324.17784399999</v>
      </c>
      <c r="F40" s="6">
        <v>20.374062913741</v>
      </c>
      <c r="G40" s="6">
        <v>79.625937086259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31455.8111121</v>
      </c>
      <c r="E41" s="6">
        <v>238959.28644309999</v>
      </c>
      <c r="F41" s="6">
        <v>11.632416753535299</v>
      </c>
      <c r="G41" s="6">
        <v>88.367583246464704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38863.272605899998</v>
      </c>
      <c r="E42" s="6">
        <v>222627.07687709999</v>
      </c>
      <c r="F42" s="6">
        <v>14.8622206068934</v>
      </c>
      <c r="G42" s="6">
        <v>85.137779393106598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34221.034163700002</v>
      </c>
      <c r="E43" s="6">
        <v>254440.16212640001</v>
      </c>
      <c r="F43" s="6">
        <v>11.8550863792958</v>
      </c>
      <c r="G43" s="6">
        <v>88.144913620704202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44112.9901723</v>
      </c>
      <c r="E44" s="6">
        <v>308464.56338329997</v>
      </c>
      <c r="F44" s="6">
        <v>12.511570781361</v>
      </c>
      <c r="G44" s="6">
        <v>87.488429218638998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57832.100165999997</v>
      </c>
      <c r="E45" s="6">
        <v>259719.5302988</v>
      </c>
      <c r="F45" s="6">
        <v>18.211873162594401</v>
      </c>
      <c r="G45" s="6">
        <v>81.788126837405599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27350.6478542</v>
      </c>
      <c r="E46" s="6">
        <v>136754.7917729</v>
      </c>
      <c r="F46" s="6">
        <v>16.666508993455299</v>
      </c>
      <c r="G46" s="6">
        <v>83.333491006544705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56584.786860599997</v>
      </c>
      <c r="E47" s="6">
        <v>380501.5280553</v>
      </c>
      <c r="F47" s="6">
        <v>12.945906776213601</v>
      </c>
      <c r="G47" s="6">
        <v>87.054093223786396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53735.471407800003</v>
      </c>
      <c r="E48" s="6">
        <v>268248.72545780003</v>
      </c>
      <c r="F48" s="6">
        <v>16.688853655209002</v>
      </c>
      <c r="G48" s="6">
        <v>83.311146344790998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43341.361677399997</v>
      </c>
      <c r="E49" s="6">
        <v>179540.9920923</v>
      </c>
      <c r="F49" s="6">
        <v>19.445847077774399</v>
      </c>
      <c r="G49" s="6">
        <v>80.554152922225597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32481.884575799999</v>
      </c>
      <c r="E50" s="6">
        <v>181765.13841670001</v>
      </c>
      <c r="F50" s="6">
        <v>15.160950253641101</v>
      </c>
      <c r="G50" s="6">
        <v>84.839049746358896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38221.268604199999</v>
      </c>
      <c r="E51" s="6">
        <v>107255.49350490001</v>
      </c>
      <c r="F51" s="6">
        <v>26.273109223819599</v>
      </c>
      <c r="G51" s="6">
        <v>73.726890776180397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51083.331543300003</v>
      </c>
      <c r="E52" s="6">
        <v>219960.39490849999</v>
      </c>
      <c r="F52" s="6">
        <v>18.8468968501967</v>
      </c>
      <c r="G52" s="6">
        <v>81.1531031498033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55995.9703715</v>
      </c>
      <c r="E53" s="6">
        <v>231635.48954509999</v>
      </c>
      <c r="F53" s="6">
        <v>19.467957499411298</v>
      </c>
      <c r="G53" s="6">
        <v>80.532042500588702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44612.998265900002</v>
      </c>
      <c r="E54" s="6">
        <v>171105.59331649999</v>
      </c>
      <c r="F54" s="6">
        <v>20.681109559747298</v>
      </c>
      <c r="G54" s="6">
        <v>79.318890440252702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60124.442411199998</v>
      </c>
      <c r="E55" s="6">
        <v>228859.5575848</v>
      </c>
      <c r="F55" s="6">
        <v>20.8054571921048</v>
      </c>
      <c r="G55" s="6">
        <v>79.194542807895203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74512.093270199999</v>
      </c>
      <c r="E56" s="6">
        <v>302640.11117749999</v>
      </c>
      <c r="F56" s="6">
        <v>19.7565047722087</v>
      </c>
      <c r="G56" s="6">
        <v>80.2434952277913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40823.817829500003</v>
      </c>
      <c r="E57" s="6">
        <v>149544.8483097</v>
      </c>
      <c r="F57" s="6">
        <v>21.444609902161702</v>
      </c>
      <c r="G57" s="6">
        <v>78.555390097838298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47555.843983799998</v>
      </c>
      <c r="E58" s="6">
        <v>206434.15601080001</v>
      </c>
      <c r="F58" s="6">
        <v>18.723510368444099</v>
      </c>
      <c r="G58" s="6">
        <v>81.276489631555904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32471.5681539</v>
      </c>
      <c r="E59" s="6">
        <v>135928.43184420001</v>
      </c>
      <c r="F59" s="6">
        <v>19.282403892082201</v>
      </c>
      <c r="G59" s="6">
        <v>80.717596107917799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27238.629947500001</v>
      </c>
      <c r="E60" s="6">
        <v>120613.8419858</v>
      </c>
      <c r="F60" s="6">
        <v>18.422843792417599</v>
      </c>
      <c r="G60" s="6">
        <v>81.577156207582405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2452</v>
      </c>
    </row>
    <row r="9" spans="1:7" x14ac:dyDescent="0.25">
      <c r="A9" t="s">
        <v>2453</v>
      </c>
    </row>
    <row r="10" spans="1:7" x14ac:dyDescent="0.25">
      <c r="A10" t="s">
        <v>2454</v>
      </c>
    </row>
    <row r="11" spans="1:7" x14ac:dyDescent="0.25">
      <c r="A11" t="s">
        <v>2455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1324803.5815848999</v>
      </c>
      <c r="E17" s="6">
        <v>6532651.4183456004</v>
      </c>
      <c r="F17" s="6">
        <v>16.860466672689999</v>
      </c>
      <c r="G17" s="6">
        <v>83.139533327309906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2457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546.80361719999996</v>
      </c>
      <c r="E28" s="6">
        <v>3037.1963292</v>
      </c>
      <c r="F28" s="6">
        <v>15.2567975830816</v>
      </c>
      <c r="G28" s="6">
        <v>84.743202416918393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2920.5374735</v>
      </c>
      <c r="E29" s="6">
        <v>23177.3347975</v>
      </c>
      <c r="F29" s="6">
        <v>11.190711040245599</v>
      </c>
      <c r="G29" s="6">
        <v>88.809288959754397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80501.017392599999</v>
      </c>
      <c r="E30" s="6">
        <v>343252.52494019998</v>
      </c>
      <c r="F30" s="6">
        <v>18.997131433860101</v>
      </c>
      <c r="G30" s="6">
        <v>81.002868566139895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33957.434024100003</v>
      </c>
      <c r="E31" s="6">
        <v>192053.17169300001</v>
      </c>
      <c r="F31" s="6">
        <v>15.0247082062179</v>
      </c>
      <c r="G31" s="6">
        <v>84.975291793782006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38884.457859499998</v>
      </c>
      <c r="E32" s="6">
        <v>232983.5840576</v>
      </c>
      <c r="F32" s="6">
        <v>14.302695375779701</v>
      </c>
      <c r="G32" s="6">
        <v>85.697304624220294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6013.8063830000001</v>
      </c>
      <c r="E33" s="6">
        <v>30433.344449299999</v>
      </c>
      <c r="F33" s="6">
        <v>16.500072696136399</v>
      </c>
      <c r="G33" s="6">
        <v>83.499927303863501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1389.8628391</v>
      </c>
      <c r="E34" s="6">
        <v>11202.4842598</v>
      </c>
      <c r="F34" s="6">
        <v>11.037361249527599</v>
      </c>
      <c r="G34" s="6">
        <v>88.962638750472394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52001.332868400001</v>
      </c>
      <c r="E35" s="6">
        <v>218717.03702220001</v>
      </c>
      <c r="F35" s="6">
        <v>19.208645829765501</v>
      </c>
      <c r="G35" s="6">
        <v>80.791354170234499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34620.607567500003</v>
      </c>
      <c r="E36" s="6">
        <v>146757.3924286</v>
      </c>
      <c r="F36" s="6">
        <v>19.087545109243901</v>
      </c>
      <c r="G36" s="6">
        <v>80.912454890756095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37852.699261299997</v>
      </c>
      <c r="E37" s="6">
        <v>259249.3007348</v>
      </c>
      <c r="F37" s="6">
        <v>12.740641012782399</v>
      </c>
      <c r="G37" s="6">
        <v>87.259358987217595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62959.357253499998</v>
      </c>
      <c r="E38" s="6">
        <v>333570.68222780002</v>
      </c>
      <c r="F38" s="6">
        <v>15.877575715539001</v>
      </c>
      <c r="G38" s="6">
        <v>84.122424284461005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36081.241948100003</v>
      </c>
      <c r="E39" s="6">
        <v>209764.8479769</v>
      </c>
      <c r="F39" s="6">
        <v>14.676353794810099</v>
      </c>
      <c r="G39" s="6">
        <v>85.323646205189903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50153.011062099999</v>
      </c>
      <c r="E40" s="6">
        <v>217754.89137540001</v>
      </c>
      <c r="F40" s="6">
        <v>18.720243264865999</v>
      </c>
      <c r="G40" s="6">
        <v>81.279756735134001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48054.625645499997</v>
      </c>
      <c r="E41" s="6">
        <v>222360.47190969999</v>
      </c>
      <c r="F41" s="6">
        <v>17.770688870539299</v>
      </c>
      <c r="G41" s="6">
        <v>82.229311129460697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56246.570354099997</v>
      </c>
      <c r="E42" s="6">
        <v>205243.7791289</v>
      </c>
      <c r="F42" s="6">
        <v>21.509998539260302</v>
      </c>
      <c r="G42" s="6">
        <v>78.490001460739705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43697.8744209</v>
      </c>
      <c r="E43" s="6">
        <v>244963.32186920001</v>
      </c>
      <c r="F43" s="6">
        <v>15.1381186603912</v>
      </c>
      <c r="G43" s="6">
        <v>84.8618813396088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53225.8094289</v>
      </c>
      <c r="E44" s="6">
        <v>299351.74412669998</v>
      </c>
      <c r="F44" s="6">
        <v>15.0961990892896</v>
      </c>
      <c r="G44" s="6">
        <v>84.903800910710402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76660.846846700006</v>
      </c>
      <c r="E45" s="6">
        <v>240890.78361809999</v>
      </c>
      <c r="F45" s="6">
        <v>24.141222872794501</v>
      </c>
      <c r="G45" s="6">
        <v>75.858777127205599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30489.240824199998</v>
      </c>
      <c r="E46" s="6">
        <v>133616.19880290001</v>
      </c>
      <c r="F46" s="6">
        <v>18.579055571516299</v>
      </c>
      <c r="G46" s="6">
        <v>81.420944428483693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64270.183268300003</v>
      </c>
      <c r="E47" s="6">
        <v>372816.13164759998</v>
      </c>
      <c r="F47" s="6">
        <v>14.704231424099</v>
      </c>
      <c r="G47" s="6">
        <v>85.295768575900993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67609.272824600004</v>
      </c>
      <c r="E48" s="6">
        <v>254374.92404099999</v>
      </c>
      <c r="F48" s="6">
        <v>20.9976991053449</v>
      </c>
      <c r="G48" s="6">
        <v>79.002300894655093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44566.083219799999</v>
      </c>
      <c r="E49" s="6">
        <v>178316.27054989999</v>
      </c>
      <c r="F49" s="6">
        <v>19.995339454216801</v>
      </c>
      <c r="G49" s="6">
        <v>80.004660545783196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32773.952109500002</v>
      </c>
      <c r="E50" s="6">
        <v>181473.07088300001</v>
      </c>
      <c r="F50" s="6">
        <v>15.2972730503925</v>
      </c>
      <c r="G50" s="6">
        <v>84.702726949607495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21974.526734700001</v>
      </c>
      <c r="E51" s="6">
        <v>123502.2353744</v>
      </c>
      <c r="F51" s="6">
        <v>15.1051799724689</v>
      </c>
      <c r="G51" s="6">
        <v>84.894820027531097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29649.5737166</v>
      </c>
      <c r="E52" s="6">
        <v>241394.15273520001</v>
      </c>
      <c r="F52" s="6">
        <v>10.939037071523099</v>
      </c>
      <c r="G52" s="6">
        <v>89.060962928476897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28465.103948799999</v>
      </c>
      <c r="E53" s="6">
        <v>259166.35596779999</v>
      </c>
      <c r="F53" s="6">
        <v>9.8963805826572599</v>
      </c>
      <c r="G53" s="6">
        <v>90.103619417342699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35533.507152300001</v>
      </c>
      <c r="E54" s="6">
        <v>180185.08443009999</v>
      </c>
      <c r="F54" s="6">
        <v>16.4721579589615</v>
      </c>
      <c r="G54" s="6">
        <v>83.527842041038497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76504.722949300005</v>
      </c>
      <c r="E55" s="6">
        <v>212479.27704670001</v>
      </c>
      <c r="F55" s="6">
        <v>26.473688145488701</v>
      </c>
      <c r="G55" s="6">
        <v>73.526311854511306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62825.650445699997</v>
      </c>
      <c r="E56" s="6">
        <v>314326.55400200002</v>
      </c>
      <c r="F56" s="6">
        <v>16.657903547906201</v>
      </c>
      <c r="G56" s="6">
        <v>83.342096452093799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21456.121008800001</v>
      </c>
      <c r="E57" s="6">
        <v>168912.54513039999</v>
      </c>
      <c r="F57" s="6">
        <v>11.270825942075501</v>
      </c>
      <c r="G57" s="6">
        <v>88.729174057924496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45645.723914499999</v>
      </c>
      <c r="E58" s="6">
        <v>208344.27608010001</v>
      </c>
      <c r="F58" s="6">
        <v>17.9714649850272</v>
      </c>
      <c r="G58" s="6">
        <v>82.028535014972803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24867.2053204</v>
      </c>
      <c r="E59" s="6">
        <v>143532.7946777</v>
      </c>
      <c r="F59" s="6">
        <v>14.766749002779401</v>
      </c>
      <c r="G59" s="6">
        <v>85.233250997220594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22404.817901400002</v>
      </c>
      <c r="E60" s="6">
        <v>125447.65403190001</v>
      </c>
      <c r="F60" s="6">
        <v>15.1534956490328</v>
      </c>
      <c r="G60" s="6">
        <v>84.846504350967194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2452</v>
      </c>
    </row>
    <row r="9" spans="1:7" x14ac:dyDescent="0.25">
      <c r="A9" t="s">
        <v>2453</v>
      </c>
    </row>
    <row r="10" spans="1:7" x14ac:dyDescent="0.25">
      <c r="A10" t="s">
        <v>2458</v>
      </c>
    </row>
    <row r="11" spans="1:7" x14ac:dyDescent="0.25">
      <c r="A11" t="s">
        <v>2459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550422.15706210001</v>
      </c>
      <c r="E17" s="6">
        <v>7307032.8428683998</v>
      </c>
      <c r="F17" s="6">
        <v>7.00509461482081</v>
      </c>
      <c r="G17" s="6">
        <v>92.994905385179194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2461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270.69486000000001</v>
      </c>
      <c r="E28" s="6">
        <v>3313.3050864000002</v>
      </c>
      <c r="F28" s="6">
        <v>7.5528700906344399</v>
      </c>
      <c r="G28" s="6">
        <v>92.4471299093656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1037.6171677</v>
      </c>
      <c r="E29" s="6">
        <v>25060.255103300002</v>
      </c>
      <c r="F29" s="6">
        <v>3.97586882534099</v>
      </c>
      <c r="G29" s="6">
        <v>96.024131174659004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34683.861609200001</v>
      </c>
      <c r="E30" s="6">
        <v>389069.68072359997</v>
      </c>
      <c r="F30" s="6">
        <v>8.1849136689837092</v>
      </c>
      <c r="G30" s="6">
        <v>91.815086331016303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10921.4102683</v>
      </c>
      <c r="E31" s="6">
        <v>215089.19544879999</v>
      </c>
      <c r="F31" s="6">
        <v>4.83225565174161</v>
      </c>
      <c r="G31" s="6">
        <v>95.167744348258395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16655.895452799999</v>
      </c>
      <c r="E32" s="6">
        <v>255212.14646429999</v>
      </c>
      <c r="F32" s="6">
        <v>6.1264631677006198</v>
      </c>
      <c r="G32" s="6">
        <v>93.873536832299393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2281.1461426999999</v>
      </c>
      <c r="E33" s="6">
        <v>34166.004689599999</v>
      </c>
      <c r="F33" s="6">
        <v>6.2587776838742997</v>
      </c>
      <c r="G33" s="6">
        <v>93.7412223161257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575.64991029999999</v>
      </c>
      <c r="E34" s="6">
        <v>12016.697188599999</v>
      </c>
      <c r="F34" s="6">
        <v>4.5714266433323303</v>
      </c>
      <c r="G34" s="6">
        <v>95.428573356667698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23749.538095899999</v>
      </c>
      <c r="E35" s="6">
        <v>246968.8317947</v>
      </c>
      <c r="F35" s="6">
        <v>8.7727840949609099</v>
      </c>
      <c r="G35" s="6">
        <v>91.227215905039102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13119.627765499999</v>
      </c>
      <c r="E36" s="6">
        <v>168258.37223060001</v>
      </c>
      <c r="F36" s="6">
        <v>7.2333071076878701</v>
      </c>
      <c r="G36" s="6">
        <v>92.766692892312093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10009.6763727</v>
      </c>
      <c r="E37" s="6">
        <v>287092.32362340001</v>
      </c>
      <c r="F37" s="6">
        <v>3.3691043388571602</v>
      </c>
      <c r="G37" s="6">
        <v>96.630895661142802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24886.601989399998</v>
      </c>
      <c r="E38" s="6">
        <v>371643.4374919</v>
      </c>
      <c r="F38" s="6">
        <v>6.2760950020215596</v>
      </c>
      <c r="G38" s="6">
        <v>93.723904997978494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14487.4202174</v>
      </c>
      <c r="E39" s="6">
        <v>231358.6697076</v>
      </c>
      <c r="F39" s="6">
        <v>5.89288209620078</v>
      </c>
      <c r="G39" s="6">
        <v>94.107117903799207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19611.863777499999</v>
      </c>
      <c r="E40" s="6">
        <v>248296.03865999999</v>
      </c>
      <c r="F40" s="6">
        <v>7.3203752480109197</v>
      </c>
      <c r="G40" s="6">
        <v>92.679624751989095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16791.4818949</v>
      </c>
      <c r="E41" s="6">
        <v>253623.61566030001</v>
      </c>
      <c r="F41" s="6">
        <v>6.2095208613388699</v>
      </c>
      <c r="G41" s="6">
        <v>93.790479138661098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21686.666691800001</v>
      </c>
      <c r="E42" s="6">
        <v>239803.6827912</v>
      </c>
      <c r="F42" s="6">
        <v>8.2934864459347395</v>
      </c>
      <c r="G42" s="6">
        <v>91.706513554065296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19782.921267099999</v>
      </c>
      <c r="E43" s="6">
        <v>268878.27502300002</v>
      </c>
      <c r="F43" s="6">
        <v>6.8533358557893802</v>
      </c>
      <c r="G43" s="6">
        <v>93.146664144210604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18898.274079399998</v>
      </c>
      <c r="E44" s="6">
        <v>333679.2794762</v>
      </c>
      <c r="F44" s="6">
        <v>5.3600332434151499</v>
      </c>
      <c r="G44" s="6">
        <v>94.639966756584897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36564.750822299997</v>
      </c>
      <c r="E45" s="6">
        <v>280986.87964250002</v>
      </c>
      <c r="F45" s="6">
        <v>11.514584500410299</v>
      </c>
      <c r="G45" s="6">
        <v>88.485415499589706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16044.342580500001</v>
      </c>
      <c r="E46" s="6">
        <v>148061.09704660001</v>
      </c>
      <c r="F46" s="6">
        <v>9.7768499429134508</v>
      </c>
      <c r="G46" s="6">
        <v>90.223150057086599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34457.3316815</v>
      </c>
      <c r="E47" s="6">
        <v>402628.98323439999</v>
      </c>
      <c r="F47" s="6">
        <v>7.8834158164228798</v>
      </c>
      <c r="G47" s="6">
        <v>92.116584183577103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27798.711661900001</v>
      </c>
      <c r="E48" s="6">
        <v>294185.48520370002</v>
      </c>
      <c r="F48" s="6">
        <v>8.6335639862174691</v>
      </c>
      <c r="G48" s="6">
        <v>91.366436013782504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19581.673572899999</v>
      </c>
      <c r="E49" s="6">
        <v>203300.68019680001</v>
      </c>
      <c r="F49" s="6">
        <v>8.7856545131129398</v>
      </c>
      <c r="G49" s="6">
        <v>91.214345486887098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14376.6893965</v>
      </c>
      <c r="E50" s="6">
        <v>199870.33359600001</v>
      </c>
      <c r="F50" s="6">
        <v>6.7103333319143799</v>
      </c>
      <c r="G50" s="6">
        <v>93.289666668085601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9719.2943596999994</v>
      </c>
      <c r="E51" s="6">
        <v>135757.46774940001</v>
      </c>
      <c r="F51" s="6">
        <v>6.6809944205460399</v>
      </c>
      <c r="G51" s="6">
        <v>93.319005579454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11497.260290599999</v>
      </c>
      <c r="E52" s="6">
        <v>259546.46616119999</v>
      </c>
      <c r="F52" s="6">
        <v>4.2418470411063298</v>
      </c>
      <c r="G52" s="6">
        <v>95.758152958893703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11940.7884182</v>
      </c>
      <c r="E53" s="6">
        <v>275690.67149839998</v>
      </c>
      <c r="F53" s="6">
        <v>4.1514194663067396</v>
      </c>
      <c r="G53" s="6">
        <v>95.848580533693294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14776.910598300001</v>
      </c>
      <c r="E54" s="6">
        <v>200941.68098410001</v>
      </c>
      <c r="F54" s="6">
        <v>6.8500867217351198</v>
      </c>
      <c r="G54" s="6">
        <v>93.149913278264904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27636.709286199999</v>
      </c>
      <c r="E55" s="6">
        <v>261347.2907098</v>
      </c>
      <c r="F55" s="6">
        <v>9.5634046475177001</v>
      </c>
      <c r="G55" s="6">
        <v>90.4365953524823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20152.1965155</v>
      </c>
      <c r="E56" s="6">
        <v>357000.00793219998</v>
      </c>
      <c r="F56" s="6">
        <v>5.3432530097526003</v>
      </c>
      <c r="G56" s="6">
        <v>94.656746990247399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10807.881808100001</v>
      </c>
      <c r="E57" s="6">
        <v>179560.7843311</v>
      </c>
      <c r="F57" s="6">
        <v>5.6773428249989104</v>
      </c>
      <c r="G57" s="6">
        <v>94.322657175001098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24137.108331200001</v>
      </c>
      <c r="E58" s="6">
        <v>229852.89166339999</v>
      </c>
      <c r="F58" s="6">
        <v>9.5031726964499299</v>
      </c>
      <c r="G58" s="6">
        <v>90.496827303550106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12627.5611028</v>
      </c>
      <c r="E59" s="6">
        <v>155772.4388953</v>
      </c>
      <c r="F59" s="6">
        <v>7.4985517238375703</v>
      </c>
      <c r="G59" s="6">
        <v>92.501448276162407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8852.5990732999999</v>
      </c>
      <c r="E60" s="6">
        <v>138999.87286</v>
      </c>
      <c r="F60" s="6">
        <v>5.9874542221341001</v>
      </c>
      <c r="G60" s="6">
        <v>94.012545777865896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2452</v>
      </c>
    </row>
    <row r="9" spans="1:7" x14ac:dyDescent="0.25">
      <c r="A9" t="s">
        <v>2453</v>
      </c>
    </row>
    <row r="10" spans="1:7" x14ac:dyDescent="0.25">
      <c r="A10" t="s">
        <v>2462</v>
      </c>
    </row>
    <row r="11" spans="1:7" x14ac:dyDescent="0.25">
      <c r="A11" t="s">
        <v>2463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711389.464347</v>
      </c>
      <c r="E17" s="6">
        <v>7146065.5355834998</v>
      </c>
      <c r="F17" s="6">
        <v>9.0536880497984704</v>
      </c>
      <c r="G17" s="6">
        <v>90.946311950201505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418.6747168</v>
      </c>
      <c r="E28" s="6">
        <v>3165.3252296000001</v>
      </c>
      <c r="F28" s="6">
        <v>11.6817724068479</v>
      </c>
      <c r="G28" s="6">
        <v>88.318227593152102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1477.0230925000001</v>
      </c>
      <c r="E29" s="6">
        <v>24620.849178500001</v>
      </c>
      <c r="F29" s="6">
        <v>5.6595536876056798</v>
      </c>
      <c r="G29" s="6">
        <v>94.340446312394306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37062.426630200003</v>
      </c>
      <c r="E30" s="6">
        <v>386691.11570259999</v>
      </c>
      <c r="F30" s="6">
        <v>8.7462222560236604</v>
      </c>
      <c r="G30" s="6">
        <v>91.2537777439763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15076.237369500001</v>
      </c>
      <c r="E31" s="6">
        <v>210934.36834759999</v>
      </c>
      <c r="F31" s="6">
        <v>6.6705884538759603</v>
      </c>
      <c r="G31" s="6">
        <v>93.329411546124007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25253.8632583</v>
      </c>
      <c r="E32" s="6">
        <v>246614.1786588</v>
      </c>
      <c r="F32" s="6">
        <v>9.2890150236932207</v>
      </c>
      <c r="G32" s="6">
        <v>90.710984976306804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2767.3362526999999</v>
      </c>
      <c r="E33" s="6">
        <v>33679.814579600003</v>
      </c>
      <c r="F33" s="6">
        <v>7.5927368518681204</v>
      </c>
      <c r="G33" s="6">
        <v>92.407263148131904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677.98488870000006</v>
      </c>
      <c r="E34" s="6">
        <v>11914.362210200001</v>
      </c>
      <c r="F34" s="6">
        <v>5.3841026091095001</v>
      </c>
      <c r="G34" s="6">
        <v>94.615897390890495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27136.225476299998</v>
      </c>
      <c r="E35" s="6">
        <v>243582.14441430001</v>
      </c>
      <c r="F35" s="6">
        <v>10.0237843066453</v>
      </c>
      <c r="G35" s="6">
        <v>89.976215693354703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12059.9890481</v>
      </c>
      <c r="E36" s="6">
        <v>169318.01094800001</v>
      </c>
      <c r="F36" s="6">
        <v>6.6490914269422499</v>
      </c>
      <c r="G36" s="6">
        <v>93.350908573057794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16493.022242200001</v>
      </c>
      <c r="E37" s="6">
        <v>280608.97775389999</v>
      </c>
      <c r="F37" s="6">
        <v>5.5512996352823301</v>
      </c>
      <c r="G37" s="6">
        <v>94.448700364717695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41176.226871799998</v>
      </c>
      <c r="E38" s="6">
        <v>355353.81260950002</v>
      </c>
      <c r="F38" s="6">
        <v>10.3841380909407</v>
      </c>
      <c r="G38" s="6">
        <v>89.615861909059205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15672.814512200001</v>
      </c>
      <c r="E39" s="6">
        <v>230173.27541279999</v>
      </c>
      <c r="F39" s="6">
        <v>6.3750513652591696</v>
      </c>
      <c r="G39" s="6">
        <v>93.624948634740804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24674.011086300001</v>
      </c>
      <c r="E40" s="6">
        <v>243233.8913512</v>
      </c>
      <c r="F40" s="6">
        <v>9.2098855098371608</v>
      </c>
      <c r="G40" s="6">
        <v>90.790114490162793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19804.877755199999</v>
      </c>
      <c r="E41" s="6">
        <v>250610.21979999999</v>
      </c>
      <c r="F41" s="6">
        <v>7.3238801879977196</v>
      </c>
      <c r="G41" s="6">
        <v>92.676119812002298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23221.157457199999</v>
      </c>
      <c r="E42" s="6">
        <v>238269.1920258</v>
      </c>
      <c r="F42" s="6">
        <v>8.8803114543658008</v>
      </c>
      <c r="G42" s="6">
        <v>91.119688545634205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25040.759961100001</v>
      </c>
      <c r="E43" s="6">
        <v>263620.43632899999</v>
      </c>
      <c r="F43" s="6">
        <v>8.6747925536671104</v>
      </c>
      <c r="G43" s="6">
        <v>91.325207446332897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43380.891562700002</v>
      </c>
      <c r="E44" s="6">
        <v>309196.66199290002</v>
      </c>
      <c r="F44" s="6">
        <v>12.303928915843199</v>
      </c>
      <c r="G44" s="6">
        <v>87.696071084156799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41199.777206899998</v>
      </c>
      <c r="E45" s="6">
        <v>276351.85325789999</v>
      </c>
      <c r="F45" s="6">
        <v>12.974197974230499</v>
      </c>
      <c r="G45" s="6">
        <v>87.025802025769494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14165.672283100001</v>
      </c>
      <c r="E46" s="6">
        <v>149939.76734399999</v>
      </c>
      <c r="F46" s="6">
        <v>8.6320552903602294</v>
      </c>
      <c r="G46" s="6">
        <v>91.367944709639801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52209.345030299999</v>
      </c>
      <c r="E47" s="6">
        <v>384876.96988559997</v>
      </c>
      <c r="F47" s="6">
        <v>11.944859230000301</v>
      </c>
      <c r="G47" s="6">
        <v>88.055140769999696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30974.682609399999</v>
      </c>
      <c r="E48" s="6">
        <v>291009.5142562</v>
      </c>
      <c r="F48" s="6">
        <v>9.6199387767869808</v>
      </c>
      <c r="G48" s="6">
        <v>90.380061223213005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20588.661148300002</v>
      </c>
      <c r="E49" s="6">
        <v>202293.6926214</v>
      </c>
      <c r="F49" s="6">
        <v>9.2374568017950196</v>
      </c>
      <c r="G49" s="6">
        <v>90.762543198204995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21490.108124900002</v>
      </c>
      <c r="E50" s="6">
        <v>192756.91486759999</v>
      </c>
      <c r="F50" s="6">
        <v>10.030528230794699</v>
      </c>
      <c r="G50" s="6">
        <v>89.969471769205299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10933.677470099999</v>
      </c>
      <c r="E51" s="6">
        <v>134543.08463900001</v>
      </c>
      <c r="F51" s="6">
        <v>7.5157553079854198</v>
      </c>
      <c r="G51" s="6">
        <v>92.484244692014599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15754.8857684</v>
      </c>
      <c r="E52" s="6">
        <v>255288.84068339999</v>
      </c>
      <c r="F52" s="6">
        <v>5.8126730969372602</v>
      </c>
      <c r="G52" s="6">
        <v>94.187326903062797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22713.504901799999</v>
      </c>
      <c r="E53" s="6">
        <v>264917.95501480001</v>
      </c>
      <c r="F53" s="6">
        <v>7.8967387323993998</v>
      </c>
      <c r="G53" s="6">
        <v>92.103261267600601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16366.4233633</v>
      </c>
      <c r="E54" s="6">
        <v>199352.16821910001</v>
      </c>
      <c r="F54" s="6">
        <v>7.5869322357634497</v>
      </c>
      <c r="G54" s="6">
        <v>92.413067764236501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28700.089763600001</v>
      </c>
      <c r="E55" s="6">
        <v>260283.9102324</v>
      </c>
      <c r="F55" s="6">
        <v>9.9313767419640104</v>
      </c>
      <c r="G55" s="6">
        <v>90.068623258035998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37922.295285100001</v>
      </c>
      <c r="E56" s="6">
        <v>339229.9091626</v>
      </c>
      <c r="F56" s="6">
        <v>10.054904846873001</v>
      </c>
      <c r="G56" s="6">
        <v>89.945095153126999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15702.374913899999</v>
      </c>
      <c r="E57" s="6">
        <v>174666.2912253</v>
      </c>
      <c r="F57" s="6">
        <v>8.2484030761754799</v>
      </c>
      <c r="G57" s="6">
        <v>91.751596923824494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25986.887368399999</v>
      </c>
      <c r="E58" s="6">
        <v>228003.11262619999</v>
      </c>
      <c r="F58" s="6">
        <v>10.2314608326912</v>
      </c>
      <c r="G58" s="6">
        <v>89.768539167308703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13861.079843</v>
      </c>
      <c r="E59" s="6">
        <v>154538.9201551</v>
      </c>
      <c r="F59" s="6">
        <v>8.2310450375037902</v>
      </c>
      <c r="G59" s="6">
        <v>91.768954962496196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11426.4770847</v>
      </c>
      <c r="E60" s="6">
        <v>136425.99484860001</v>
      </c>
      <c r="F60" s="6">
        <v>7.7282962775588704</v>
      </c>
      <c r="G60" s="6">
        <v>92.271703722441103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2452</v>
      </c>
    </row>
    <row r="9" spans="1:7" x14ac:dyDescent="0.25">
      <c r="A9" t="s">
        <v>2453</v>
      </c>
    </row>
    <row r="10" spans="1:7" x14ac:dyDescent="0.25">
      <c r="A10" t="s">
        <v>2466</v>
      </c>
    </row>
    <row r="11" spans="1:7" x14ac:dyDescent="0.25">
      <c r="A11" t="s">
        <v>2467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2198720.9075246998</v>
      </c>
      <c r="E17" s="6">
        <v>5658734.0924057998</v>
      </c>
      <c r="F17" s="6">
        <v>27.982608968732901</v>
      </c>
      <c r="G17" s="6">
        <v>72.017391031267195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2469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676.73715000000004</v>
      </c>
      <c r="E28" s="6">
        <v>2907.2627963999998</v>
      </c>
      <c r="F28" s="6">
        <v>18.882175226586099</v>
      </c>
      <c r="G28" s="6">
        <v>81.117824773413901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3772.5788166000002</v>
      </c>
      <c r="E29" s="6">
        <v>22325.293454400002</v>
      </c>
      <c r="F29" s="6">
        <v>14.455503412023701</v>
      </c>
      <c r="G29" s="6">
        <v>85.544496587976298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142788.03174509999</v>
      </c>
      <c r="E30" s="6">
        <v>280965.5105877</v>
      </c>
      <c r="F30" s="6">
        <v>33.696008995946002</v>
      </c>
      <c r="G30" s="6">
        <v>66.303991004053998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42559.614271799997</v>
      </c>
      <c r="E31" s="6">
        <v>183450.99144529999</v>
      </c>
      <c r="F31" s="6">
        <v>18.830804039821199</v>
      </c>
      <c r="G31" s="6">
        <v>81.169195960178797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72141.3747497</v>
      </c>
      <c r="E32" s="6">
        <v>199726.66716740001</v>
      </c>
      <c r="F32" s="6">
        <v>26.535437648717</v>
      </c>
      <c r="G32" s="6">
        <v>73.464562351283007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10057.7974374</v>
      </c>
      <c r="E33" s="6">
        <v>26389.353394900001</v>
      </c>
      <c r="F33" s="6">
        <v>27.595565655262799</v>
      </c>
      <c r="G33" s="6">
        <v>72.404434344737197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2191.7563786000001</v>
      </c>
      <c r="E34" s="6">
        <v>10400.590720300001</v>
      </c>
      <c r="F34" s="6">
        <v>17.405463504031399</v>
      </c>
      <c r="G34" s="6">
        <v>82.594536495968597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70277.842663599993</v>
      </c>
      <c r="E35" s="6">
        <v>200440.52722700001</v>
      </c>
      <c r="F35" s="6">
        <v>25.9597613165298</v>
      </c>
      <c r="G35" s="6">
        <v>74.040238683470207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66304.145109699995</v>
      </c>
      <c r="E36" s="6">
        <v>115073.8548864</v>
      </c>
      <c r="F36" s="6">
        <v>36.555781357786302</v>
      </c>
      <c r="G36" s="6">
        <v>63.444218642213698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67372.486947800004</v>
      </c>
      <c r="E37" s="6">
        <v>229729.5130483</v>
      </c>
      <c r="F37" s="6">
        <v>22.6765511335112</v>
      </c>
      <c r="G37" s="6">
        <v>77.323448866488803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90714.020585000006</v>
      </c>
      <c r="E38" s="6">
        <v>305816.0188963</v>
      </c>
      <c r="F38" s="6">
        <v>22.876960520737001</v>
      </c>
      <c r="G38" s="6">
        <v>77.123039479262999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66370.537248699999</v>
      </c>
      <c r="E39" s="6">
        <v>179475.55267629999</v>
      </c>
      <c r="F39" s="6">
        <v>26.9967837474851</v>
      </c>
      <c r="G39" s="6">
        <v>73.003216252514903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73791.598032199996</v>
      </c>
      <c r="E40" s="6">
        <v>194116.3044053</v>
      </c>
      <c r="F40" s="6">
        <v>27.543643677854799</v>
      </c>
      <c r="G40" s="6">
        <v>72.456356322145197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68200.374126199997</v>
      </c>
      <c r="E41" s="6">
        <v>202214.72342900001</v>
      </c>
      <c r="F41" s="6">
        <v>25.220623679222701</v>
      </c>
      <c r="G41" s="6">
        <v>74.779376320777303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93416.341656599994</v>
      </c>
      <c r="E42" s="6">
        <v>168074.00782639999</v>
      </c>
      <c r="F42" s="6">
        <v>35.724584804485602</v>
      </c>
      <c r="G42" s="6">
        <v>64.275415195514398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81491.188200400007</v>
      </c>
      <c r="E43" s="6">
        <v>207170.00808969999</v>
      </c>
      <c r="F43" s="6">
        <v>28.230738751079901</v>
      </c>
      <c r="G43" s="6">
        <v>71.769261248920103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85616.374051699997</v>
      </c>
      <c r="E44" s="6">
        <v>266961.1795039</v>
      </c>
      <c r="F44" s="6">
        <v>24.282990561450699</v>
      </c>
      <c r="G44" s="6">
        <v>75.717009438549297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122525.45805</v>
      </c>
      <c r="E45" s="6">
        <v>195026.17241480001</v>
      </c>
      <c r="F45" s="6">
        <v>38.5844210186103</v>
      </c>
      <c r="G45" s="6">
        <v>61.4155789813897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70242.145147599993</v>
      </c>
      <c r="E46" s="6">
        <v>93863.294479499993</v>
      </c>
      <c r="F46" s="6">
        <v>42.803057173005698</v>
      </c>
      <c r="G46" s="6">
        <v>57.196942826994302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116842.86203400001</v>
      </c>
      <c r="E47" s="6">
        <v>320243.45288190001</v>
      </c>
      <c r="F47" s="6">
        <v>26.7322169664547</v>
      </c>
      <c r="G47" s="6">
        <v>73.2677830335453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141010.33570940001</v>
      </c>
      <c r="E48" s="6">
        <v>180973.8611562</v>
      </c>
      <c r="F48" s="6">
        <v>43.794179056638399</v>
      </c>
      <c r="G48" s="6">
        <v>56.205820943361601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82845.230527699998</v>
      </c>
      <c r="E49" s="6">
        <v>140037.123242</v>
      </c>
      <c r="F49" s="6">
        <v>37.169937021260303</v>
      </c>
      <c r="G49" s="6">
        <v>62.830062978739697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61134.881809400002</v>
      </c>
      <c r="E50" s="6">
        <v>153112.1411831</v>
      </c>
      <c r="F50" s="6">
        <v>28.534763729967999</v>
      </c>
      <c r="G50" s="6">
        <v>71.465236270032094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31630.574192200002</v>
      </c>
      <c r="E51" s="6">
        <v>113846.1879169</v>
      </c>
      <c r="F51" s="6">
        <v>21.742698788194598</v>
      </c>
      <c r="G51" s="6">
        <v>78.257301211805398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47689.953198099996</v>
      </c>
      <c r="E52" s="6">
        <v>223353.7732537</v>
      </c>
      <c r="F52" s="6">
        <v>17.5949297268021</v>
      </c>
      <c r="G52" s="6">
        <v>82.405070273197893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54808.450993600003</v>
      </c>
      <c r="E53" s="6">
        <v>232823.00892299999</v>
      </c>
      <c r="F53" s="6">
        <v>19.055096062680999</v>
      </c>
      <c r="G53" s="6">
        <v>80.944903937318998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47459.778234400001</v>
      </c>
      <c r="E54" s="6">
        <v>168258.813348</v>
      </c>
      <c r="F54" s="6">
        <v>22.000782540929698</v>
      </c>
      <c r="G54" s="6">
        <v>77.999217459070394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99870.422151299994</v>
      </c>
      <c r="E55" s="6">
        <v>189113.57784469999</v>
      </c>
      <c r="F55" s="6">
        <v>34.559152808696098</v>
      </c>
      <c r="G55" s="6">
        <v>65.440847191303902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101480.7546551</v>
      </c>
      <c r="E56" s="6">
        <v>275671.4497926</v>
      </c>
      <c r="F56" s="6">
        <v>26.907108975727201</v>
      </c>
      <c r="G56" s="6">
        <v>73.092891024272802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41645.922510900004</v>
      </c>
      <c r="E57" s="6">
        <v>148722.7436283</v>
      </c>
      <c r="F57" s="6">
        <v>21.8764586397049</v>
      </c>
      <c r="G57" s="6">
        <v>78.123541360295107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62683.394645200002</v>
      </c>
      <c r="E58" s="6">
        <v>191306.60534939999</v>
      </c>
      <c r="F58" s="6">
        <v>24.679473462157102</v>
      </c>
      <c r="G58" s="6">
        <v>75.320526537842994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36759.068959700002</v>
      </c>
      <c r="E59" s="6">
        <v>131640.93103840001</v>
      </c>
      <c r="F59" s="6">
        <v>21.828425748286701</v>
      </c>
      <c r="G59" s="6">
        <v>78.171574251713295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42348.875534999999</v>
      </c>
      <c r="E60" s="6">
        <v>105503.5963983</v>
      </c>
      <c r="F60" s="6">
        <v>28.6426564136883</v>
      </c>
      <c r="G60" s="6">
        <v>71.3573435863117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2452</v>
      </c>
    </row>
    <row r="9" spans="1:7" x14ac:dyDescent="0.25">
      <c r="A9" t="s">
        <v>2453</v>
      </c>
    </row>
    <row r="10" spans="1:7" x14ac:dyDescent="0.25">
      <c r="A10" t="s">
        <v>2470</v>
      </c>
    </row>
    <row r="11" spans="1:7" x14ac:dyDescent="0.25">
      <c r="A11" t="s">
        <v>2471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912462.80012310005</v>
      </c>
      <c r="E17" s="6">
        <v>6944992.1998073999</v>
      </c>
      <c r="F17" s="6">
        <v>11.612701569798</v>
      </c>
      <c r="G17" s="6">
        <v>88.387298430201994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2473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276.10875720000001</v>
      </c>
      <c r="E28" s="6">
        <v>3307.8911892000001</v>
      </c>
      <c r="F28" s="6">
        <v>7.7039274924471304</v>
      </c>
      <c r="G28" s="6">
        <v>92.296072507552907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1320.3790937000001</v>
      </c>
      <c r="E29" s="6">
        <v>24777.493177299999</v>
      </c>
      <c r="F29" s="6">
        <v>5.0593361787857596</v>
      </c>
      <c r="G29" s="6">
        <v>94.940663821214201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64356.103844700003</v>
      </c>
      <c r="E30" s="6">
        <v>359397.43848810002</v>
      </c>
      <c r="F30" s="6">
        <v>15.187154186467501</v>
      </c>
      <c r="G30" s="6">
        <v>84.812845813532505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17971.998589800001</v>
      </c>
      <c r="E31" s="6">
        <v>208038.6071273</v>
      </c>
      <c r="F31" s="6">
        <v>7.9518386018998397</v>
      </c>
      <c r="G31" s="6">
        <v>92.048161398100106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39006.073733600002</v>
      </c>
      <c r="E32" s="6">
        <v>232861.96818349999</v>
      </c>
      <c r="F32" s="6">
        <v>14.347428796170901</v>
      </c>
      <c r="G32" s="6">
        <v>85.652571203829098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3555.2454484999998</v>
      </c>
      <c r="E33" s="6">
        <v>32891.905383800004</v>
      </c>
      <c r="F33" s="6">
        <v>9.7545222803788807</v>
      </c>
      <c r="G33" s="6">
        <v>90.245477719621107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923.85164510000004</v>
      </c>
      <c r="E34" s="6">
        <v>11668.4954538</v>
      </c>
      <c r="F34" s="6">
        <v>7.3366119742736702</v>
      </c>
      <c r="G34" s="6">
        <v>92.663388025726306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33905.576698899997</v>
      </c>
      <c r="E35" s="6">
        <v>236812.79319170001</v>
      </c>
      <c r="F35" s="6">
        <v>12.5242984850277</v>
      </c>
      <c r="G35" s="6">
        <v>87.4757015149724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17446.2287196</v>
      </c>
      <c r="E36" s="6">
        <v>163931.77127649999</v>
      </c>
      <c r="F36" s="6">
        <v>9.6187126994316507</v>
      </c>
      <c r="G36" s="6">
        <v>90.381287300568303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25477.539484199999</v>
      </c>
      <c r="E37" s="6">
        <v>271624.46051190002</v>
      </c>
      <c r="F37" s="6">
        <v>8.5753510526803698</v>
      </c>
      <c r="G37" s="6">
        <v>91.424648947319596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36597.247746100002</v>
      </c>
      <c r="E38" s="6">
        <v>359932.79173519998</v>
      </c>
      <c r="F38" s="6">
        <v>9.2293758611510892</v>
      </c>
      <c r="G38" s="6">
        <v>90.770624138848902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29655.774017</v>
      </c>
      <c r="E39" s="6">
        <v>216190.31590799999</v>
      </c>
      <c r="F39" s="6">
        <v>12.0627397515442</v>
      </c>
      <c r="G39" s="6">
        <v>87.9372602484558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31524.6289402</v>
      </c>
      <c r="E40" s="6">
        <v>236383.27349729999</v>
      </c>
      <c r="F40" s="6">
        <v>11.766964935853</v>
      </c>
      <c r="G40" s="6">
        <v>88.233035064146904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26677.707926499999</v>
      </c>
      <c r="E41" s="6">
        <v>243737.38962870001</v>
      </c>
      <c r="F41" s="6">
        <v>9.8654654150936505</v>
      </c>
      <c r="G41" s="6">
        <v>90.134534584906405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40549.902689399998</v>
      </c>
      <c r="E42" s="6">
        <v>220940.44679359999</v>
      </c>
      <c r="F42" s="6">
        <v>15.5072272340346</v>
      </c>
      <c r="G42" s="6">
        <v>84.492772765965398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30164.1819794</v>
      </c>
      <c r="E43" s="6">
        <v>258497.0143107</v>
      </c>
      <c r="F43" s="6">
        <v>10.449683700848199</v>
      </c>
      <c r="G43" s="6">
        <v>89.550316299151802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34625.1708182</v>
      </c>
      <c r="E44" s="6">
        <v>317952.38273740001</v>
      </c>
      <c r="F44" s="6">
        <v>9.8205828672356894</v>
      </c>
      <c r="G44" s="6">
        <v>90.1794171327643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48871.693558999999</v>
      </c>
      <c r="E45" s="6">
        <v>268679.93690580002</v>
      </c>
      <c r="F45" s="6">
        <v>15.3901567085222</v>
      </c>
      <c r="G45" s="6">
        <v>84.609843291477802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32206.4956523</v>
      </c>
      <c r="E46" s="6">
        <v>131898.9439748</v>
      </c>
      <c r="F46" s="6">
        <v>19.6254893960148</v>
      </c>
      <c r="G46" s="6">
        <v>80.3745106039852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53748.176816899999</v>
      </c>
      <c r="E47" s="6">
        <v>383338.13809899997</v>
      </c>
      <c r="F47" s="6">
        <v>12.2969251112888</v>
      </c>
      <c r="G47" s="6">
        <v>87.7030748887112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42714.254083300002</v>
      </c>
      <c r="E48" s="6">
        <v>279269.9427823</v>
      </c>
      <c r="F48" s="6">
        <v>13.265947366084401</v>
      </c>
      <c r="G48" s="6">
        <v>86.734052633915596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37941.271075500001</v>
      </c>
      <c r="E49" s="6">
        <v>184941.08269420001</v>
      </c>
      <c r="F49" s="6">
        <v>17.0230035863243</v>
      </c>
      <c r="G49" s="6">
        <v>82.976996413675707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24716.775193000001</v>
      </c>
      <c r="E50" s="6">
        <v>189530.24779950001</v>
      </c>
      <c r="F50" s="6">
        <v>11.5365781273261</v>
      </c>
      <c r="G50" s="6">
        <v>88.463421872673905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16063.957709</v>
      </c>
      <c r="E51" s="6">
        <v>129412.80440009999</v>
      </c>
      <c r="F51" s="6">
        <v>11.0422843319491</v>
      </c>
      <c r="G51" s="6">
        <v>88.957715668050895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18255.0293303</v>
      </c>
      <c r="E52" s="6">
        <v>252788.69712150001</v>
      </c>
      <c r="F52" s="6">
        <v>6.7350864634552998</v>
      </c>
      <c r="G52" s="6">
        <v>93.264913536544697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20712.359088199999</v>
      </c>
      <c r="E53" s="6">
        <v>266919.1008284</v>
      </c>
      <c r="F53" s="6">
        <v>7.20100613966415</v>
      </c>
      <c r="G53" s="6">
        <v>92.798993860335798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21713.0094632</v>
      </c>
      <c r="E54" s="6">
        <v>194005.5821192</v>
      </c>
      <c r="F54" s="6">
        <v>10.065432610107701</v>
      </c>
      <c r="G54" s="6">
        <v>89.934567389892294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39622.9691045</v>
      </c>
      <c r="E55" s="6">
        <v>249361.03089150001</v>
      </c>
      <c r="F55" s="6">
        <v>13.7111290261912</v>
      </c>
      <c r="G55" s="6">
        <v>86.288870973808798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38602.235036799997</v>
      </c>
      <c r="E56" s="6">
        <v>338549.96941090003</v>
      </c>
      <c r="F56" s="6">
        <v>10.2351874340305</v>
      </c>
      <c r="G56" s="6">
        <v>89.764812565969507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16509.108113900002</v>
      </c>
      <c r="E57" s="6">
        <v>173859.55802530001</v>
      </c>
      <c r="F57" s="6">
        <v>8.6721772278576204</v>
      </c>
      <c r="G57" s="6">
        <v>91.327822772142397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29616.9912444</v>
      </c>
      <c r="E58" s="6">
        <v>224373.00875020001</v>
      </c>
      <c r="F58" s="6">
        <v>11.660691855990301</v>
      </c>
      <c r="G58" s="6">
        <v>88.339308144009706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19842.016908599999</v>
      </c>
      <c r="E59" s="6">
        <v>148557.98308949999</v>
      </c>
      <c r="F59" s="6">
        <v>11.7826703734109</v>
      </c>
      <c r="G59" s="6">
        <v>88.217329626589105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17292.737612100002</v>
      </c>
      <c r="E60" s="6">
        <v>130559.7343212</v>
      </c>
      <c r="F60" s="6">
        <v>11.695940815856799</v>
      </c>
      <c r="G60" s="6">
        <v>88.304059184143199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1-000000000000}">
  <dimension ref="A1:S6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2474</v>
      </c>
    </row>
    <row r="9" spans="1:19" x14ac:dyDescent="0.25">
      <c r="A9" t="s">
        <v>2475</v>
      </c>
    </row>
    <row r="10" spans="1:19" x14ac:dyDescent="0.25">
      <c r="A10" t="s">
        <v>4</v>
      </c>
    </row>
    <row r="11" spans="1:19" x14ac:dyDescent="0.25">
      <c r="A11" t="s">
        <v>2476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2477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2478</v>
      </c>
      <c r="E16" s="5" t="s">
        <v>2479</v>
      </c>
      <c r="F16" s="5" t="s">
        <v>2480</v>
      </c>
      <c r="G16" s="5" t="s">
        <v>2481</v>
      </c>
      <c r="H16" s="5" t="s">
        <v>2482</v>
      </c>
      <c r="I16" s="5" t="s">
        <v>2483</v>
      </c>
      <c r="J16" s="5" t="s">
        <v>2484</v>
      </c>
      <c r="K16" s="5" t="s">
        <v>1443</v>
      </c>
      <c r="L16" s="5" t="s">
        <v>2485</v>
      </c>
      <c r="M16" s="5" t="s">
        <v>2486</v>
      </c>
      <c r="N16" s="5" t="s">
        <v>2487</v>
      </c>
      <c r="O16" s="5" t="s">
        <v>2488</v>
      </c>
      <c r="P16" s="5" t="s">
        <v>2489</v>
      </c>
      <c r="Q16" s="5" t="s">
        <v>2490</v>
      </c>
      <c r="R16" s="5" t="s">
        <v>2491</v>
      </c>
      <c r="S16" s="5" t="s">
        <v>1449</v>
      </c>
    </row>
    <row r="17" spans="1:19" x14ac:dyDescent="0.25">
      <c r="A17" s="6" t="s">
        <v>20</v>
      </c>
      <c r="B17" s="6" t="s">
        <v>21</v>
      </c>
      <c r="C17" s="6" t="s">
        <v>22</v>
      </c>
      <c r="D17" s="6">
        <v>96115.620666100003</v>
      </c>
      <c r="E17" s="6">
        <v>236547.0902227</v>
      </c>
      <c r="F17" s="6">
        <v>7197.0559985</v>
      </c>
      <c r="G17" s="6">
        <v>9281.5960319000005</v>
      </c>
      <c r="H17" s="6">
        <v>51602.054659200003</v>
      </c>
      <c r="I17" s="6">
        <v>3088.3591550000001</v>
      </c>
      <c r="J17" s="6">
        <v>419.1280969</v>
      </c>
      <c r="K17" s="6">
        <v>4053.5880508</v>
      </c>
      <c r="L17" s="6">
        <v>23.5401819822956</v>
      </c>
      <c r="M17" s="6">
        <v>57.933991505595202</v>
      </c>
      <c r="N17" s="6">
        <v>1.7626688228962999</v>
      </c>
      <c r="O17" s="6">
        <v>2.2732044818823098</v>
      </c>
      <c r="P17" s="6">
        <v>12.6381305028223</v>
      </c>
      <c r="Q17" s="6">
        <v>0.75638627760565502</v>
      </c>
      <c r="R17" s="6">
        <v>0.102650865765039</v>
      </c>
      <c r="S17" s="6">
        <v>0.99278556113768301</v>
      </c>
    </row>
    <row r="18" spans="1:19" x14ac:dyDescent="0.25">
      <c r="A18" t="s">
        <v>23</v>
      </c>
    </row>
    <row r="19" spans="1:19" x14ac:dyDescent="0.25">
      <c r="A19" t="s">
        <v>24</v>
      </c>
    </row>
    <row r="20" spans="1:19" x14ac:dyDescent="0.25">
      <c r="A20" t="s">
        <v>25</v>
      </c>
    </row>
    <row r="21" spans="1:19" x14ac:dyDescent="0.25">
      <c r="A21" t="s">
        <v>26</v>
      </c>
    </row>
    <row r="25" spans="1:19" x14ac:dyDescent="0.25">
      <c r="L25" s="7" t="str">
        <f>HYPERLINK("#'Indice'!A1", "Ir al índice")</f>
        <v>Ir al índice</v>
      </c>
    </row>
    <row r="26" spans="1:19" ht="17.25" x14ac:dyDescent="0.3">
      <c r="A26" s="4" t="s">
        <v>2492</v>
      </c>
    </row>
    <row r="27" spans="1:19" x14ac:dyDescent="0.25">
      <c r="A27" s="5" t="s">
        <v>28</v>
      </c>
      <c r="B27" s="5" t="s">
        <v>29</v>
      </c>
      <c r="C27" s="5" t="s">
        <v>11</v>
      </c>
      <c r="D27" s="5" t="s">
        <v>2478</v>
      </c>
      <c r="E27" s="5" t="s">
        <v>2479</v>
      </c>
      <c r="F27" s="5" t="s">
        <v>2480</v>
      </c>
      <c r="G27" s="5" t="s">
        <v>2482</v>
      </c>
      <c r="H27" s="5" t="s">
        <v>2483</v>
      </c>
      <c r="I27" s="5" t="s">
        <v>1443</v>
      </c>
      <c r="J27" s="5" t="s">
        <v>2481</v>
      </c>
      <c r="K27" s="5" t="s">
        <v>2484</v>
      </c>
      <c r="L27" s="5" t="s">
        <v>2485</v>
      </c>
      <c r="M27" s="5" t="s">
        <v>2486</v>
      </c>
      <c r="N27" s="5" t="s">
        <v>2487</v>
      </c>
      <c r="O27" s="5" t="s">
        <v>2489</v>
      </c>
      <c r="P27" s="5" t="s">
        <v>2490</v>
      </c>
      <c r="Q27" s="5" t="s">
        <v>1449</v>
      </c>
      <c r="R27" s="5" t="s">
        <v>2488</v>
      </c>
      <c r="S27" s="5" t="s">
        <v>2491</v>
      </c>
    </row>
    <row r="28" spans="1:19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155.1983864</v>
      </c>
      <c r="F28" s="6">
        <v>1.8046324</v>
      </c>
      <c r="G28" s="6">
        <v>25.264853599999999</v>
      </c>
      <c r="H28" s="6">
        <v>7.2185296000000001</v>
      </c>
      <c r="I28" s="6">
        <v>0</v>
      </c>
      <c r="J28" s="6">
        <v>0</v>
      </c>
      <c r="K28" s="6">
        <v>0</v>
      </c>
      <c r="L28" s="6">
        <v>13.223140495867799</v>
      </c>
      <c r="M28" s="6">
        <v>71.074380165289298</v>
      </c>
      <c r="N28" s="6">
        <v>0.826446280991736</v>
      </c>
      <c r="O28" s="6">
        <v>11.5702479338843</v>
      </c>
      <c r="P28" s="6">
        <v>3.30578512396694</v>
      </c>
      <c r="Q28" s="6">
        <v>0</v>
      </c>
      <c r="R28" s="6">
        <v>0</v>
      </c>
      <c r="S28" s="6">
        <v>0</v>
      </c>
    </row>
    <row r="29" spans="1:19" x14ac:dyDescent="0.25">
      <c r="A29" s="6" t="s">
        <v>31</v>
      </c>
      <c r="B29" s="6" t="s">
        <v>32</v>
      </c>
      <c r="C29" s="6" t="s">
        <v>22</v>
      </c>
      <c r="D29" s="6">
        <v>389.66245199999997</v>
      </c>
      <c r="E29" s="6">
        <v>1575.4594264</v>
      </c>
      <c r="F29" s="6">
        <v>90.394781300000005</v>
      </c>
      <c r="G29" s="6">
        <v>309.50218289999998</v>
      </c>
      <c r="H29" s="6">
        <v>3.4772004000000001</v>
      </c>
      <c r="I29" s="6">
        <v>9.8334287000000007</v>
      </c>
      <c r="J29" s="6">
        <v>0</v>
      </c>
      <c r="K29" s="6">
        <v>0</v>
      </c>
      <c r="L29" s="6">
        <v>16.383871815769702</v>
      </c>
      <c r="M29" s="6">
        <v>66.242269843037406</v>
      </c>
      <c r="N29" s="6">
        <v>3.8007678236180999</v>
      </c>
      <c r="O29" s="6">
        <v>13.0134275584102</v>
      </c>
      <c r="P29" s="6">
        <v>0.14620347775090001</v>
      </c>
      <c r="Q29" s="6">
        <v>0.41345948141369998</v>
      </c>
      <c r="R29" s="6">
        <v>0</v>
      </c>
      <c r="S29" s="6">
        <v>0</v>
      </c>
    </row>
    <row r="30" spans="1:19" x14ac:dyDescent="0.25">
      <c r="A30" s="6" t="s">
        <v>33</v>
      </c>
      <c r="B30" s="6" t="s">
        <v>34</v>
      </c>
      <c r="C30" s="6" t="s">
        <v>22</v>
      </c>
      <c r="D30" s="6">
        <v>6131.7688752000004</v>
      </c>
      <c r="E30" s="6">
        <v>17864.817481999999</v>
      </c>
      <c r="F30" s="6">
        <v>494.1850723</v>
      </c>
      <c r="G30" s="6">
        <v>4103.9901895000003</v>
      </c>
      <c r="H30" s="6">
        <v>206.96311829999999</v>
      </c>
      <c r="I30" s="6">
        <v>340.68650530000002</v>
      </c>
      <c r="J30" s="6">
        <v>496.0241168</v>
      </c>
      <c r="K30" s="6">
        <v>0</v>
      </c>
      <c r="L30" s="6">
        <v>20.688571447329402</v>
      </c>
      <c r="M30" s="6">
        <v>60.275845419532502</v>
      </c>
      <c r="N30" s="6">
        <v>1.6673790849869099</v>
      </c>
      <c r="O30" s="6">
        <v>13.8468516969078</v>
      </c>
      <c r="P30" s="6">
        <v>0.69829299620690199</v>
      </c>
      <c r="Q30" s="6">
        <v>1.1494753389265899</v>
      </c>
      <c r="R30" s="6">
        <v>1.67358401610996</v>
      </c>
      <c r="S30" s="6">
        <v>0</v>
      </c>
    </row>
    <row r="31" spans="1:19" x14ac:dyDescent="0.25">
      <c r="A31" s="6" t="s">
        <v>35</v>
      </c>
      <c r="B31" s="6" t="s">
        <v>36</v>
      </c>
      <c r="C31" s="6" t="s">
        <v>22</v>
      </c>
      <c r="D31" s="6">
        <v>4487.2428329000004</v>
      </c>
      <c r="E31" s="6">
        <v>10275.9693874</v>
      </c>
      <c r="F31" s="6">
        <v>379.12608360000002</v>
      </c>
      <c r="G31" s="6">
        <v>1706.3552600999999</v>
      </c>
      <c r="H31" s="6">
        <v>0</v>
      </c>
      <c r="I31" s="6">
        <v>418.41299909999998</v>
      </c>
      <c r="J31" s="6">
        <v>157.33685130000001</v>
      </c>
      <c r="K31" s="6">
        <v>101.79043590000001</v>
      </c>
      <c r="L31" s="6">
        <v>25.603006733949201</v>
      </c>
      <c r="M31" s="6">
        <v>58.631931281825899</v>
      </c>
      <c r="N31" s="6">
        <v>2.16319197175102</v>
      </c>
      <c r="O31" s="6">
        <v>9.7360064613698594</v>
      </c>
      <c r="P31" s="6">
        <v>0</v>
      </c>
      <c r="Q31" s="6">
        <v>2.38735259767653</v>
      </c>
      <c r="R31" s="6">
        <v>0.89772196721719999</v>
      </c>
      <c r="S31" s="6">
        <v>0.58078898621027797</v>
      </c>
    </row>
    <row r="32" spans="1:19" x14ac:dyDescent="0.25">
      <c r="A32" s="6" t="s">
        <v>37</v>
      </c>
      <c r="B32" s="6" t="s">
        <v>38</v>
      </c>
      <c r="C32" s="6" t="s">
        <v>22</v>
      </c>
      <c r="D32" s="6">
        <v>3924.0503180000001</v>
      </c>
      <c r="E32" s="6">
        <v>11572.942951499999</v>
      </c>
      <c r="F32" s="6">
        <v>415.19258780000001</v>
      </c>
      <c r="G32" s="6">
        <v>1943.8375509</v>
      </c>
      <c r="H32" s="6">
        <v>24.857772700000002</v>
      </c>
      <c r="I32" s="6">
        <v>280.3922953</v>
      </c>
      <c r="J32" s="6">
        <v>230.09301360000001</v>
      </c>
      <c r="K32" s="6">
        <v>0</v>
      </c>
      <c r="L32" s="6">
        <v>21.336371716458999</v>
      </c>
      <c r="M32" s="6">
        <v>62.925954729456599</v>
      </c>
      <c r="N32" s="6">
        <v>2.2575407217852401</v>
      </c>
      <c r="O32" s="6">
        <v>10.569293760624401</v>
      </c>
      <c r="P32" s="6">
        <v>0.13516000952831</v>
      </c>
      <c r="Q32" s="6">
        <v>1.52458652518021</v>
      </c>
      <c r="R32" s="6">
        <v>1.25109253696625</v>
      </c>
      <c r="S32" s="6">
        <v>0</v>
      </c>
    </row>
    <row r="33" spans="1:19" x14ac:dyDescent="0.25">
      <c r="A33" s="6" t="s">
        <v>39</v>
      </c>
      <c r="B33" s="6" t="s">
        <v>40</v>
      </c>
      <c r="C33" s="6" t="s">
        <v>22</v>
      </c>
      <c r="D33" s="6">
        <v>497.41754070000002</v>
      </c>
      <c r="E33" s="6">
        <v>1693.3708418000001</v>
      </c>
      <c r="F33" s="6">
        <v>126.4608339</v>
      </c>
      <c r="G33" s="6">
        <v>467.3974776</v>
      </c>
      <c r="H33" s="6">
        <v>90.869859099999999</v>
      </c>
      <c r="I33" s="6">
        <v>0</v>
      </c>
      <c r="J33" s="6">
        <v>24.8969782</v>
      </c>
      <c r="K33" s="6">
        <v>0</v>
      </c>
      <c r="L33" s="6">
        <v>17.149883467722301</v>
      </c>
      <c r="M33" s="6">
        <v>58.383772642276</v>
      </c>
      <c r="N33" s="6">
        <v>4.3600966736394602</v>
      </c>
      <c r="O33" s="6">
        <v>16.114856469812</v>
      </c>
      <c r="P33" s="6">
        <v>3.1329966613164699</v>
      </c>
      <c r="Q33" s="6">
        <v>0</v>
      </c>
      <c r="R33" s="6">
        <v>0.85839408523380001</v>
      </c>
      <c r="S33" s="6">
        <v>0</v>
      </c>
    </row>
    <row r="34" spans="1:19" x14ac:dyDescent="0.25">
      <c r="A34" s="6" t="s">
        <v>41</v>
      </c>
      <c r="B34" s="6" t="s">
        <v>42</v>
      </c>
      <c r="C34" s="6" t="s">
        <v>22</v>
      </c>
      <c r="D34" s="6">
        <v>204.77143100000001</v>
      </c>
      <c r="E34" s="6">
        <v>321.78903489999999</v>
      </c>
      <c r="F34" s="6">
        <v>20.926507300000001</v>
      </c>
      <c r="G34" s="6">
        <v>82.362296299999997</v>
      </c>
      <c r="H34" s="6">
        <v>4.4500717999999999</v>
      </c>
      <c r="I34" s="6">
        <v>0</v>
      </c>
      <c r="J34" s="6">
        <v>17.217925000000001</v>
      </c>
      <c r="K34" s="6">
        <v>0</v>
      </c>
      <c r="L34" s="6">
        <v>31.429931575398999</v>
      </c>
      <c r="M34" s="6">
        <v>49.390714804452799</v>
      </c>
      <c r="N34" s="6">
        <v>3.2119651131953399</v>
      </c>
      <c r="O34" s="6">
        <v>12.6416137468988</v>
      </c>
      <c r="P34" s="6">
        <v>0.68303205919195198</v>
      </c>
      <c r="Q34" s="6">
        <v>0</v>
      </c>
      <c r="R34" s="6">
        <v>2.6427427008621698</v>
      </c>
      <c r="S34" s="6">
        <v>0</v>
      </c>
    </row>
    <row r="35" spans="1:19" x14ac:dyDescent="0.25">
      <c r="A35" s="6" t="s">
        <v>43</v>
      </c>
      <c r="B35" s="6" t="s">
        <v>44</v>
      </c>
      <c r="C35" s="6" t="s">
        <v>22</v>
      </c>
      <c r="D35" s="6">
        <v>2621.3876089999999</v>
      </c>
      <c r="E35" s="6">
        <v>6707.1883092999997</v>
      </c>
      <c r="F35" s="6">
        <v>135.37883740000001</v>
      </c>
      <c r="G35" s="6">
        <v>1143.2305219</v>
      </c>
      <c r="H35" s="6">
        <v>118.0380692</v>
      </c>
      <c r="I35" s="6">
        <v>32.240014000000002</v>
      </c>
      <c r="J35" s="6">
        <v>654.38910610000005</v>
      </c>
      <c r="K35" s="6">
        <v>0</v>
      </c>
      <c r="L35" s="6">
        <v>22.970745692720101</v>
      </c>
      <c r="M35" s="6">
        <v>58.7738785508676</v>
      </c>
      <c r="N35" s="6">
        <v>1.1863002767750901</v>
      </c>
      <c r="O35" s="6">
        <v>10.0179223768966</v>
      </c>
      <c r="P35" s="6">
        <v>1.0343462601043001</v>
      </c>
      <c r="Q35" s="6">
        <v>0.28251341395721602</v>
      </c>
      <c r="R35" s="6">
        <v>5.7342934286791003</v>
      </c>
      <c r="S35" s="6">
        <v>0</v>
      </c>
    </row>
    <row r="36" spans="1:19" x14ac:dyDescent="0.25">
      <c r="A36" s="6" t="s">
        <v>45</v>
      </c>
      <c r="B36" s="6" t="s">
        <v>46</v>
      </c>
      <c r="C36" s="6" t="s">
        <v>22</v>
      </c>
      <c r="D36" s="6">
        <v>2530.1630716</v>
      </c>
      <c r="E36" s="6">
        <v>3806.1692819999998</v>
      </c>
      <c r="F36" s="6">
        <v>225.6879151</v>
      </c>
      <c r="G36" s="6">
        <v>939.05423959999996</v>
      </c>
      <c r="H36" s="6">
        <v>89.079231399999998</v>
      </c>
      <c r="I36" s="6">
        <v>0</v>
      </c>
      <c r="J36" s="6">
        <v>147.20234830000001</v>
      </c>
      <c r="K36" s="6">
        <v>0</v>
      </c>
      <c r="L36" s="6">
        <v>32.700615595604702</v>
      </c>
      <c r="M36" s="6">
        <v>49.192117290595597</v>
      </c>
      <c r="N36" s="6">
        <v>2.9168609087285402</v>
      </c>
      <c r="O36" s="6">
        <v>12.1366294754922</v>
      </c>
      <c r="P36" s="6">
        <v>1.1512877317118</v>
      </c>
      <c r="Q36" s="6">
        <v>0</v>
      </c>
      <c r="R36" s="6">
        <v>1.9024889978671</v>
      </c>
      <c r="S36" s="6">
        <v>0</v>
      </c>
    </row>
    <row r="37" spans="1:19" x14ac:dyDescent="0.25">
      <c r="A37" s="6" t="s">
        <v>47</v>
      </c>
      <c r="B37" s="6" t="s">
        <v>48</v>
      </c>
      <c r="C37" s="6" t="s">
        <v>22</v>
      </c>
      <c r="D37" s="6">
        <v>4611.8869052</v>
      </c>
      <c r="E37" s="6">
        <v>10904.413672500001</v>
      </c>
      <c r="F37" s="6">
        <v>321.14628809999999</v>
      </c>
      <c r="G37" s="6">
        <v>2799.8288084999999</v>
      </c>
      <c r="H37" s="6">
        <v>106.6519505</v>
      </c>
      <c r="I37" s="6">
        <v>946.47320290000005</v>
      </c>
      <c r="J37" s="6">
        <v>0</v>
      </c>
      <c r="K37" s="6">
        <v>0</v>
      </c>
      <c r="L37" s="6">
        <v>23.422006212855301</v>
      </c>
      <c r="M37" s="6">
        <v>55.379338226370301</v>
      </c>
      <c r="N37" s="6">
        <v>1.6309789267886201</v>
      </c>
      <c r="O37" s="6">
        <v>14.2192575610816</v>
      </c>
      <c r="P37" s="6">
        <v>0.54164438516642299</v>
      </c>
      <c r="Q37" s="6">
        <v>4.8067746877378097</v>
      </c>
      <c r="R37" s="6">
        <v>0</v>
      </c>
      <c r="S37" s="6">
        <v>0</v>
      </c>
    </row>
    <row r="38" spans="1:19" x14ac:dyDescent="0.25">
      <c r="A38" s="6" t="s">
        <v>49</v>
      </c>
      <c r="B38" s="6" t="s">
        <v>50</v>
      </c>
      <c r="C38" s="6" t="s">
        <v>22</v>
      </c>
      <c r="D38" s="6">
        <v>4238.1326657999998</v>
      </c>
      <c r="E38" s="6">
        <v>9107.8018634</v>
      </c>
      <c r="F38" s="6">
        <v>228.3137586</v>
      </c>
      <c r="G38" s="6">
        <v>2684.6509477</v>
      </c>
      <c r="H38" s="6">
        <v>92.8384693</v>
      </c>
      <c r="I38" s="6">
        <v>9.1561897999999999</v>
      </c>
      <c r="J38" s="6">
        <v>452.4953107</v>
      </c>
      <c r="K38" s="6">
        <v>0</v>
      </c>
      <c r="L38" s="6">
        <v>25.206890853772901</v>
      </c>
      <c r="M38" s="6">
        <v>54.169934164903502</v>
      </c>
      <c r="N38" s="6">
        <v>1.3579282309603</v>
      </c>
      <c r="O38" s="6">
        <v>15.967339570380799</v>
      </c>
      <c r="P38" s="6">
        <v>0.55216986989592198</v>
      </c>
      <c r="Q38" s="6">
        <v>5.4457728231936398E-2</v>
      </c>
      <c r="R38" s="6">
        <v>2.69127958185469</v>
      </c>
      <c r="S38" s="6">
        <v>0</v>
      </c>
    </row>
    <row r="39" spans="1:19" x14ac:dyDescent="0.25">
      <c r="A39" s="6" t="s">
        <v>51</v>
      </c>
      <c r="B39" s="6" t="s">
        <v>52</v>
      </c>
      <c r="C39" s="6" t="s">
        <v>22</v>
      </c>
      <c r="D39" s="6">
        <v>2317.9717691000001</v>
      </c>
      <c r="E39" s="6">
        <v>7402.9581091</v>
      </c>
      <c r="F39" s="6">
        <v>208.770769</v>
      </c>
      <c r="G39" s="6">
        <v>2059.5958703000001</v>
      </c>
      <c r="H39" s="6">
        <v>58.092058399999999</v>
      </c>
      <c r="I39" s="6">
        <v>313.16015620000002</v>
      </c>
      <c r="J39" s="6">
        <v>262.73545680000001</v>
      </c>
      <c r="K39" s="6">
        <v>0</v>
      </c>
      <c r="L39" s="6">
        <v>18.362668022148</v>
      </c>
      <c r="M39" s="6">
        <v>58.645262186282899</v>
      </c>
      <c r="N39" s="6">
        <v>1.6538546219499499</v>
      </c>
      <c r="O39" s="6">
        <v>16.3158480747115</v>
      </c>
      <c r="P39" s="6">
        <v>0.46019765958435699</v>
      </c>
      <c r="Q39" s="6">
        <v>2.4808136417887998</v>
      </c>
      <c r="R39" s="6">
        <v>2.0813557935345401</v>
      </c>
      <c r="S39" s="6">
        <v>0</v>
      </c>
    </row>
    <row r="40" spans="1:19" x14ac:dyDescent="0.25">
      <c r="A40" s="6" t="s">
        <v>53</v>
      </c>
      <c r="B40" s="6" t="s">
        <v>54</v>
      </c>
      <c r="C40" s="6" t="s">
        <v>22</v>
      </c>
      <c r="D40" s="6">
        <v>2178.5329018000002</v>
      </c>
      <c r="E40" s="6">
        <v>6895.1550582</v>
      </c>
      <c r="F40" s="6">
        <v>579.72855949999996</v>
      </c>
      <c r="G40" s="6">
        <v>1493.0832235</v>
      </c>
      <c r="H40" s="6">
        <v>117.4445267</v>
      </c>
      <c r="I40" s="6">
        <v>91.552539300000007</v>
      </c>
      <c r="J40" s="6">
        <v>321.23994149999999</v>
      </c>
      <c r="K40" s="6">
        <v>0</v>
      </c>
      <c r="L40" s="6">
        <v>18.6570353374346</v>
      </c>
      <c r="M40" s="6">
        <v>59.050359749736998</v>
      </c>
      <c r="N40" s="6">
        <v>4.96481655694752</v>
      </c>
      <c r="O40" s="6">
        <v>12.7868192578382</v>
      </c>
      <c r="P40" s="6">
        <v>1.00579921607782</v>
      </c>
      <c r="Q40" s="6">
        <v>0.78405929033280397</v>
      </c>
      <c r="R40" s="6">
        <v>2.7511105916320702</v>
      </c>
      <c r="S40" s="6">
        <v>0</v>
      </c>
    </row>
    <row r="41" spans="1:19" x14ac:dyDescent="0.25">
      <c r="A41" s="6" t="s">
        <v>55</v>
      </c>
      <c r="B41" s="6" t="s">
        <v>56</v>
      </c>
      <c r="C41" s="6" t="s">
        <v>22</v>
      </c>
      <c r="D41" s="6">
        <v>3876.4458340000001</v>
      </c>
      <c r="E41" s="6">
        <v>11066.939060999999</v>
      </c>
      <c r="F41" s="6">
        <v>289.57202239999998</v>
      </c>
      <c r="G41" s="6">
        <v>2194.3231326</v>
      </c>
      <c r="H41" s="6">
        <v>212.2103319</v>
      </c>
      <c r="I41" s="6">
        <v>131.7530673</v>
      </c>
      <c r="J41" s="6">
        <v>280.61112459999998</v>
      </c>
      <c r="K41" s="6">
        <v>23.577711999999998</v>
      </c>
      <c r="L41" s="6">
        <v>21.445937074740499</v>
      </c>
      <c r="M41" s="6">
        <v>61.226414317593701</v>
      </c>
      <c r="N41" s="6">
        <v>1.60201990094304</v>
      </c>
      <c r="O41" s="6">
        <v>12.139809980222999</v>
      </c>
      <c r="P41" s="6">
        <v>1.1740263167410501</v>
      </c>
      <c r="Q41" s="6">
        <v>0.72890686771294999</v>
      </c>
      <c r="R41" s="6">
        <v>1.55244488852666</v>
      </c>
      <c r="S41" s="6">
        <v>0.1304406535191</v>
      </c>
    </row>
    <row r="42" spans="1:19" x14ac:dyDescent="0.25">
      <c r="A42" s="6" t="s">
        <v>57</v>
      </c>
      <c r="B42" s="6" t="s">
        <v>58</v>
      </c>
      <c r="C42" s="6" t="s">
        <v>22</v>
      </c>
      <c r="D42" s="6">
        <v>2206.0332226999999</v>
      </c>
      <c r="E42" s="6">
        <v>11116.165394899999</v>
      </c>
      <c r="F42" s="6">
        <v>0</v>
      </c>
      <c r="G42" s="6">
        <v>1568.4495211000001</v>
      </c>
      <c r="H42" s="6">
        <v>187.09228400000001</v>
      </c>
      <c r="I42" s="6">
        <v>353.26137790000001</v>
      </c>
      <c r="J42" s="6">
        <v>271.9656119</v>
      </c>
      <c r="K42" s="6">
        <v>0</v>
      </c>
      <c r="L42" s="6">
        <v>14.0485117541793</v>
      </c>
      <c r="M42" s="6">
        <v>70.790221382305205</v>
      </c>
      <c r="N42" s="6">
        <v>0</v>
      </c>
      <c r="O42" s="6">
        <v>9.9882364899481999</v>
      </c>
      <c r="P42" s="6">
        <v>1.1914454070067599</v>
      </c>
      <c r="Q42" s="6">
        <v>2.2496472712462898</v>
      </c>
      <c r="R42" s="6">
        <v>1.73193769531425</v>
      </c>
      <c r="S42" s="6">
        <v>0</v>
      </c>
    </row>
    <row r="43" spans="1:19" x14ac:dyDescent="0.25">
      <c r="A43" s="6" t="s">
        <v>59</v>
      </c>
      <c r="B43" s="6" t="s">
        <v>60</v>
      </c>
      <c r="C43" s="6" t="s">
        <v>22</v>
      </c>
      <c r="D43" s="6">
        <v>2109.2367973999999</v>
      </c>
      <c r="E43" s="6">
        <v>13052.3308886</v>
      </c>
      <c r="F43" s="6">
        <v>178.1482575</v>
      </c>
      <c r="G43" s="6">
        <v>2061.1269950000001</v>
      </c>
      <c r="H43" s="6">
        <v>120.06088200000001</v>
      </c>
      <c r="I43" s="6">
        <v>107.5892375</v>
      </c>
      <c r="J43" s="6">
        <v>261.08208239999999</v>
      </c>
      <c r="K43" s="6">
        <v>0</v>
      </c>
      <c r="L43" s="6">
        <v>11.790312407345599</v>
      </c>
      <c r="M43" s="6">
        <v>72.960541467102502</v>
      </c>
      <c r="N43" s="6">
        <v>0.99582162293887</v>
      </c>
      <c r="O43" s="6">
        <v>11.5213859402695</v>
      </c>
      <c r="P43" s="6">
        <v>0.67112204207056103</v>
      </c>
      <c r="Q43" s="6">
        <v>0.60140744906250698</v>
      </c>
      <c r="R43" s="6">
        <v>1.45940907121041</v>
      </c>
      <c r="S43" s="6">
        <v>0</v>
      </c>
    </row>
    <row r="44" spans="1:19" x14ac:dyDescent="0.25">
      <c r="A44" s="6" t="s">
        <v>61</v>
      </c>
      <c r="B44" s="6" t="s">
        <v>62</v>
      </c>
      <c r="C44" s="6" t="s">
        <v>22</v>
      </c>
      <c r="D44" s="6">
        <v>3370.7501470000002</v>
      </c>
      <c r="E44" s="6">
        <v>12496.0037333</v>
      </c>
      <c r="F44" s="6">
        <v>150.32238770000001</v>
      </c>
      <c r="G44" s="6">
        <v>2577.7045371999998</v>
      </c>
      <c r="H44" s="6">
        <v>110.8632308</v>
      </c>
      <c r="I44" s="6">
        <v>89.525998599999994</v>
      </c>
      <c r="J44" s="6">
        <v>76.143166899999997</v>
      </c>
      <c r="K44" s="6">
        <v>18.973832399999999</v>
      </c>
      <c r="L44" s="6">
        <v>17.8438270469419</v>
      </c>
      <c r="M44" s="6">
        <v>66.150417465203205</v>
      </c>
      <c r="N44" s="6">
        <v>0.79576550335225404</v>
      </c>
      <c r="O44" s="6">
        <v>13.645661035081799</v>
      </c>
      <c r="P44" s="6">
        <v>0.58687954609185</v>
      </c>
      <c r="Q44" s="6">
        <v>0.47392608931425501</v>
      </c>
      <c r="R44" s="6">
        <v>0.40308104775409498</v>
      </c>
      <c r="S44" s="6">
        <v>0.10044226626069799</v>
      </c>
    </row>
    <row r="45" spans="1:19" x14ac:dyDescent="0.25">
      <c r="A45" s="6" t="s">
        <v>63</v>
      </c>
      <c r="B45" s="6" t="s">
        <v>64</v>
      </c>
      <c r="C45" s="6" t="s">
        <v>22</v>
      </c>
      <c r="D45" s="6">
        <v>3512.4053465000002</v>
      </c>
      <c r="E45" s="6">
        <v>7006.5204915000004</v>
      </c>
      <c r="F45" s="6">
        <v>83.263275699999994</v>
      </c>
      <c r="G45" s="6">
        <v>1857.7722865999999</v>
      </c>
      <c r="H45" s="6">
        <v>0</v>
      </c>
      <c r="I45" s="6">
        <v>62.420885699999999</v>
      </c>
      <c r="J45" s="6">
        <v>208.27352920000001</v>
      </c>
      <c r="K45" s="6">
        <v>0</v>
      </c>
      <c r="L45" s="6">
        <v>27.590136733618198</v>
      </c>
      <c r="M45" s="6">
        <v>55.0366029308124</v>
      </c>
      <c r="N45" s="6">
        <v>0.65403759954444995</v>
      </c>
      <c r="O45" s="6">
        <v>14.5929032531213</v>
      </c>
      <c r="P45" s="6">
        <v>0</v>
      </c>
      <c r="Q45" s="6">
        <v>0.49031948240617301</v>
      </c>
      <c r="R45" s="6">
        <v>1.63600000049744</v>
      </c>
      <c r="S45" s="6">
        <v>0</v>
      </c>
    </row>
    <row r="46" spans="1:19" x14ac:dyDescent="0.25">
      <c r="A46" s="6" t="s">
        <v>65</v>
      </c>
      <c r="B46" s="6" t="s">
        <v>66</v>
      </c>
      <c r="C46" s="6" t="s">
        <v>22</v>
      </c>
      <c r="D46" s="6">
        <v>2079.1024579999998</v>
      </c>
      <c r="E46" s="6">
        <v>4650.0113631000004</v>
      </c>
      <c r="F46" s="6">
        <v>182.76346240000001</v>
      </c>
      <c r="G46" s="6">
        <v>1751.8022266999999</v>
      </c>
      <c r="H46" s="6">
        <v>107.3500688</v>
      </c>
      <c r="I46" s="6">
        <v>55.587100700000001</v>
      </c>
      <c r="J46" s="6">
        <v>126.2705636</v>
      </c>
      <c r="K46" s="6">
        <v>12.358467600000001</v>
      </c>
      <c r="L46" s="6">
        <v>23.190691310024199</v>
      </c>
      <c r="M46" s="6">
        <v>51.867082208873398</v>
      </c>
      <c r="N46" s="6">
        <v>2.0385772826928199</v>
      </c>
      <c r="O46" s="6">
        <v>19.539924316520899</v>
      </c>
      <c r="P46" s="6">
        <v>1.19740241663966</v>
      </c>
      <c r="Q46" s="6">
        <v>0.620028747593798</v>
      </c>
      <c r="R46" s="6">
        <v>1.4084450964515101</v>
      </c>
      <c r="S46" s="6">
        <v>0.137848621203706</v>
      </c>
    </row>
    <row r="47" spans="1:19" x14ac:dyDescent="0.25">
      <c r="A47" s="6" t="s">
        <v>67</v>
      </c>
      <c r="B47" s="6" t="s">
        <v>68</v>
      </c>
      <c r="C47" s="6" t="s">
        <v>22</v>
      </c>
      <c r="D47" s="6">
        <v>7691.6961369999999</v>
      </c>
      <c r="E47" s="6">
        <v>14122.3532992</v>
      </c>
      <c r="F47" s="6">
        <v>688.20226690000004</v>
      </c>
      <c r="G47" s="6">
        <v>3331.8308799000001</v>
      </c>
      <c r="H47" s="6">
        <v>190.0234016</v>
      </c>
      <c r="I47" s="6">
        <v>207.0762263</v>
      </c>
      <c r="J47" s="6">
        <v>337.89588739999999</v>
      </c>
      <c r="K47" s="6">
        <v>0</v>
      </c>
      <c r="L47" s="6">
        <v>28.949804387424901</v>
      </c>
      <c r="M47" s="6">
        <v>53.153343322452699</v>
      </c>
      <c r="N47" s="6">
        <v>2.5902376603124702</v>
      </c>
      <c r="O47" s="6">
        <v>12.5402577672169</v>
      </c>
      <c r="P47" s="6">
        <v>0.71520510006765503</v>
      </c>
      <c r="Q47" s="6">
        <v>0.77938807486605899</v>
      </c>
      <c r="R47" s="6">
        <v>1.27176368765923</v>
      </c>
      <c r="S47" s="6">
        <v>0</v>
      </c>
    </row>
    <row r="48" spans="1:19" x14ac:dyDescent="0.25">
      <c r="A48" s="6" t="s">
        <v>69</v>
      </c>
      <c r="B48" s="6" t="s">
        <v>70</v>
      </c>
      <c r="C48" s="6" t="s">
        <v>22</v>
      </c>
      <c r="D48" s="6">
        <v>4632.4600256000003</v>
      </c>
      <c r="E48" s="6">
        <v>9589.8861037000006</v>
      </c>
      <c r="F48" s="6">
        <v>283.3145624</v>
      </c>
      <c r="G48" s="6">
        <v>2539.6940761000001</v>
      </c>
      <c r="H48" s="6">
        <v>189.04934009999999</v>
      </c>
      <c r="I48" s="6">
        <v>45.654011099999998</v>
      </c>
      <c r="J48" s="6">
        <v>287.51039159999999</v>
      </c>
      <c r="K48" s="6">
        <v>0</v>
      </c>
      <c r="L48" s="6">
        <v>26.369386422514001</v>
      </c>
      <c r="M48" s="6">
        <v>54.588579506114399</v>
      </c>
      <c r="N48" s="6">
        <v>1.61271357632135</v>
      </c>
      <c r="O48" s="6">
        <v>14.4567193494512</v>
      </c>
      <c r="P48" s="6">
        <v>1.0761269551101</v>
      </c>
      <c r="Q48" s="6">
        <v>0.25987666461897102</v>
      </c>
      <c r="R48" s="6">
        <v>1.6365975258700201</v>
      </c>
      <c r="S48" s="6">
        <v>0</v>
      </c>
    </row>
    <row r="49" spans="1:19" x14ac:dyDescent="0.25">
      <c r="A49" s="6" t="s">
        <v>71</v>
      </c>
      <c r="B49" s="6" t="s">
        <v>72</v>
      </c>
      <c r="C49" s="6" t="s">
        <v>22</v>
      </c>
      <c r="D49" s="6">
        <v>2303.3953556000001</v>
      </c>
      <c r="E49" s="6">
        <v>6962.3398282999997</v>
      </c>
      <c r="F49" s="6">
        <v>110.01031070000001</v>
      </c>
      <c r="G49" s="6">
        <v>1323.6267158999999</v>
      </c>
      <c r="H49" s="6">
        <v>82.420150800000002</v>
      </c>
      <c r="I49" s="6">
        <v>96.829099299999996</v>
      </c>
      <c r="J49" s="6">
        <v>181.9536382</v>
      </c>
      <c r="K49" s="6">
        <v>0</v>
      </c>
      <c r="L49" s="6">
        <v>20.825276579423999</v>
      </c>
      <c r="M49" s="6">
        <v>62.947358216982501</v>
      </c>
      <c r="N49" s="6">
        <v>0.99461655218936496</v>
      </c>
      <c r="O49" s="6">
        <v>11.9670695608188</v>
      </c>
      <c r="P49" s="6">
        <v>0.74517057263091202</v>
      </c>
      <c r="Q49" s="6">
        <v>0.87544362237100404</v>
      </c>
      <c r="R49" s="6">
        <v>1.64506489558342</v>
      </c>
      <c r="S49" s="6">
        <v>0</v>
      </c>
    </row>
    <row r="50" spans="1:19" x14ac:dyDescent="0.25">
      <c r="A50" s="6" t="s">
        <v>73</v>
      </c>
      <c r="B50" s="6" t="s">
        <v>74</v>
      </c>
      <c r="C50" s="6" t="s">
        <v>22</v>
      </c>
      <c r="D50" s="6">
        <v>2842.4801717999999</v>
      </c>
      <c r="E50" s="6">
        <v>6399.7806201000003</v>
      </c>
      <c r="F50" s="6">
        <v>316.42563519999999</v>
      </c>
      <c r="G50" s="6">
        <v>1183.1182076</v>
      </c>
      <c r="H50" s="6">
        <v>204.39470549999999</v>
      </c>
      <c r="I50" s="6">
        <v>169.9018509</v>
      </c>
      <c r="J50" s="6">
        <v>218.3460236</v>
      </c>
      <c r="K50" s="6">
        <v>0</v>
      </c>
      <c r="L50" s="6">
        <v>25.078242617015299</v>
      </c>
      <c r="M50" s="6">
        <v>56.463103130428102</v>
      </c>
      <c r="N50" s="6">
        <v>2.7917165187343</v>
      </c>
      <c r="O50" s="6">
        <v>10.4382523928082</v>
      </c>
      <c r="P50" s="6">
        <v>1.80330546014555</v>
      </c>
      <c r="Q50" s="6">
        <v>1.4989866526498901</v>
      </c>
      <c r="R50" s="6">
        <v>1.92639322821867</v>
      </c>
      <c r="S50" s="6">
        <v>0</v>
      </c>
    </row>
    <row r="51" spans="1:19" x14ac:dyDescent="0.25">
      <c r="A51" s="6" t="s">
        <v>75</v>
      </c>
      <c r="B51" s="6" t="s">
        <v>76</v>
      </c>
      <c r="C51" s="6" t="s">
        <v>22</v>
      </c>
      <c r="D51" s="6">
        <v>1585.6346406</v>
      </c>
      <c r="E51" s="6">
        <v>2416.7162208</v>
      </c>
      <c r="F51" s="6">
        <v>89.456256800000006</v>
      </c>
      <c r="G51" s="6">
        <v>430.77410980000002</v>
      </c>
      <c r="H51" s="6">
        <v>0</v>
      </c>
      <c r="I51" s="6">
        <v>0</v>
      </c>
      <c r="J51" s="6">
        <v>588.15376389999994</v>
      </c>
      <c r="K51" s="6">
        <v>0</v>
      </c>
      <c r="L51" s="6">
        <v>31.025569572929701</v>
      </c>
      <c r="M51" s="6">
        <v>47.287058018665597</v>
      </c>
      <c r="N51" s="6">
        <v>1.75035991773745</v>
      </c>
      <c r="O51" s="6">
        <v>8.4288093685689702</v>
      </c>
      <c r="P51" s="6">
        <v>0</v>
      </c>
      <c r="Q51" s="6">
        <v>0</v>
      </c>
      <c r="R51" s="6">
        <v>11.5082031220982</v>
      </c>
      <c r="S51" s="6">
        <v>0</v>
      </c>
    </row>
    <row r="52" spans="1:19" x14ac:dyDescent="0.25">
      <c r="A52" s="6" t="s">
        <v>77</v>
      </c>
      <c r="B52" s="6" t="s">
        <v>78</v>
      </c>
      <c r="C52" s="6" t="s">
        <v>22</v>
      </c>
      <c r="D52" s="6">
        <v>3503.4185578000001</v>
      </c>
      <c r="E52" s="6">
        <v>4834.7017593999999</v>
      </c>
      <c r="F52" s="6">
        <v>136.87734380000001</v>
      </c>
      <c r="G52" s="6">
        <v>341.76156659999998</v>
      </c>
      <c r="H52" s="6">
        <v>0</v>
      </c>
      <c r="I52" s="6">
        <v>0</v>
      </c>
      <c r="J52" s="6">
        <v>1172.5510884</v>
      </c>
      <c r="K52" s="6">
        <v>0</v>
      </c>
      <c r="L52" s="6">
        <v>35.071676091476803</v>
      </c>
      <c r="M52" s="6">
        <v>48.398754332981298</v>
      </c>
      <c r="N52" s="6">
        <v>1.37023817931416</v>
      </c>
      <c r="O52" s="6">
        <v>3.4212728986164</v>
      </c>
      <c r="P52" s="6">
        <v>0</v>
      </c>
      <c r="Q52" s="6">
        <v>0</v>
      </c>
      <c r="R52" s="6">
        <v>11.7380584976113</v>
      </c>
      <c r="S52" s="6">
        <v>0</v>
      </c>
    </row>
    <row r="53" spans="1:19" x14ac:dyDescent="0.25">
      <c r="A53" s="6" t="s">
        <v>79</v>
      </c>
      <c r="B53" s="6" t="s">
        <v>80</v>
      </c>
      <c r="C53" s="6" t="s">
        <v>22</v>
      </c>
      <c r="D53" s="6">
        <v>4771.6231275</v>
      </c>
      <c r="E53" s="6">
        <v>8265.6388317000001</v>
      </c>
      <c r="F53" s="6">
        <v>268.1564454</v>
      </c>
      <c r="G53" s="6">
        <v>1356.2822532</v>
      </c>
      <c r="H53" s="6">
        <v>140.37567809999999</v>
      </c>
      <c r="I53" s="6">
        <v>49.690443199999997</v>
      </c>
      <c r="J53" s="6">
        <v>368.05659370000001</v>
      </c>
      <c r="K53" s="6">
        <v>0</v>
      </c>
      <c r="L53" s="6">
        <v>31.351369924749399</v>
      </c>
      <c r="M53" s="6">
        <v>54.308375526038503</v>
      </c>
      <c r="N53" s="6">
        <v>1.7618893388686401</v>
      </c>
      <c r="O53" s="6">
        <v>8.9112877329698197</v>
      </c>
      <c r="P53" s="6">
        <v>0.92232133489059698</v>
      </c>
      <c r="Q53" s="6">
        <v>0.32648501879991498</v>
      </c>
      <c r="R53" s="6">
        <v>2.41827112368314</v>
      </c>
      <c r="S53" s="6">
        <v>0</v>
      </c>
    </row>
    <row r="54" spans="1:19" x14ac:dyDescent="0.25">
      <c r="A54" s="6" t="s">
        <v>81</v>
      </c>
      <c r="B54" s="6" t="s">
        <v>82</v>
      </c>
      <c r="C54" s="6" t="s">
        <v>22</v>
      </c>
      <c r="D54" s="6">
        <v>1638.5114062</v>
      </c>
      <c r="E54" s="6">
        <v>3859.251025</v>
      </c>
      <c r="F54" s="6">
        <v>22.649266300000001</v>
      </c>
      <c r="G54" s="6">
        <v>416.16975969999999</v>
      </c>
      <c r="H54" s="6">
        <v>132.2220691</v>
      </c>
      <c r="I54" s="6">
        <v>106.8711024</v>
      </c>
      <c r="J54" s="6">
        <v>477.36575970000001</v>
      </c>
      <c r="K54" s="6">
        <v>0</v>
      </c>
      <c r="L54" s="6">
        <v>24.628009309200198</v>
      </c>
      <c r="M54" s="6">
        <v>58.007328975919798</v>
      </c>
      <c r="N54" s="6">
        <v>0.34043482344539</v>
      </c>
      <c r="O54" s="6">
        <v>6.2553319295283201</v>
      </c>
      <c r="P54" s="6">
        <v>1.9873931523178101</v>
      </c>
      <c r="Q54" s="6">
        <v>1.6063498214491001</v>
      </c>
      <c r="R54" s="6">
        <v>7.1751519881394001</v>
      </c>
      <c r="S54" s="6">
        <v>0</v>
      </c>
    </row>
    <row r="55" spans="1:19" x14ac:dyDescent="0.25">
      <c r="A55" s="6" t="s">
        <v>83</v>
      </c>
      <c r="B55" s="6" t="s">
        <v>84</v>
      </c>
      <c r="C55" s="6" t="s">
        <v>22</v>
      </c>
      <c r="D55" s="6">
        <v>4165.3403464000003</v>
      </c>
      <c r="E55" s="6">
        <v>9308.7290785999994</v>
      </c>
      <c r="F55" s="6">
        <v>424.14210839999998</v>
      </c>
      <c r="G55" s="6">
        <v>3806.8262524000002</v>
      </c>
      <c r="H55" s="6">
        <v>170.4114735</v>
      </c>
      <c r="I55" s="6">
        <v>0</v>
      </c>
      <c r="J55" s="6">
        <v>403.87477969999998</v>
      </c>
      <c r="K55" s="6">
        <v>262.42764899999997</v>
      </c>
      <c r="L55" s="6">
        <v>22.464653914526099</v>
      </c>
      <c r="M55" s="6">
        <v>50.2041513403747</v>
      </c>
      <c r="N55" s="6">
        <v>2.2874975112221998</v>
      </c>
      <c r="O55" s="6">
        <v>20.531103622014999</v>
      </c>
      <c r="P55" s="6">
        <v>0.91906890118849005</v>
      </c>
      <c r="Q55" s="6">
        <v>0</v>
      </c>
      <c r="R55" s="6">
        <v>2.17819107113479</v>
      </c>
      <c r="S55" s="6">
        <v>1.4153336395387099</v>
      </c>
    </row>
    <row r="56" spans="1:19" x14ac:dyDescent="0.25">
      <c r="A56" s="6" t="s">
        <v>85</v>
      </c>
      <c r="B56" s="6" t="s">
        <v>86</v>
      </c>
      <c r="C56" s="6" t="s">
        <v>22</v>
      </c>
      <c r="D56" s="6">
        <v>4001.0764597000002</v>
      </c>
      <c r="E56" s="6">
        <v>8216.6844648000006</v>
      </c>
      <c r="F56" s="6">
        <v>257.1400769</v>
      </c>
      <c r="G56" s="6">
        <v>2312.4417733</v>
      </c>
      <c r="H56" s="6">
        <v>187.79215859999999</v>
      </c>
      <c r="I56" s="6">
        <v>0</v>
      </c>
      <c r="J56" s="6">
        <v>250.5444013</v>
      </c>
      <c r="K56" s="6">
        <v>0</v>
      </c>
      <c r="L56" s="6">
        <v>26.278475802440202</v>
      </c>
      <c r="M56" s="6">
        <v>53.965962925068197</v>
      </c>
      <c r="N56" s="6">
        <v>1.68885782531657</v>
      </c>
      <c r="O56" s="6">
        <v>15.1877740393825</v>
      </c>
      <c r="P56" s="6">
        <v>1.2333909999880699</v>
      </c>
      <c r="Q56" s="6">
        <v>0</v>
      </c>
      <c r="R56" s="6">
        <v>1.6455384078045301</v>
      </c>
      <c r="S56" s="6">
        <v>0</v>
      </c>
    </row>
    <row r="57" spans="1:19" x14ac:dyDescent="0.25">
      <c r="A57" s="6" t="s">
        <v>87</v>
      </c>
      <c r="B57" s="6" t="s">
        <v>88</v>
      </c>
      <c r="C57" s="6" t="s">
        <v>22</v>
      </c>
      <c r="D57" s="6">
        <v>1829.1929533</v>
      </c>
      <c r="E57" s="6">
        <v>3503.2843895999999</v>
      </c>
      <c r="F57" s="6">
        <v>96.593310900000006</v>
      </c>
      <c r="G57" s="6">
        <v>506.81332129999998</v>
      </c>
      <c r="H57" s="6">
        <v>0</v>
      </c>
      <c r="I57" s="6">
        <v>52.441208400000001</v>
      </c>
      <c r="J57" s="6">
        <v>348.70409030000002</v>
      </c>
      <c r="K57" s="6">
        <v>0</v>
      </c>
      <c r="L57" s="6">
        <v>28.865149177433501</v>
      </c>
      <c r="M57" s="6">
        <v>55.2827553453806</v>
      </c>
      <c r="N57" s="6">
        <v>1.5242680241254101</v>
      </c>
      <c r="O57" s="6">
        <v>7.9976484154078902</v>
      </c>
      <c r="P57" s="6">
        <v>0</v>
      </c>
      <c r="Q57" s="6">
        <v>0.82753615510053702</v>
      </c>
      <c r="R57" s="6">
        <v>5.5026428825521201</v>
      </c>
      <c r="S57" s="6">
        <v>0</v>
      </c>
    </row>
    <row r="58" spans="1:19" x14ac:dyDescent="0.25">
      <c r="A58" s="6" t="s">
        <v>89</v>
      </c>
      <c r="B58" s="6" t="s">
        <v>90</v>
      </c>
      <c r="C58" s="6" t="s">
        <v>22</v>
      </c>
      <c r="D58" s="6">
        <v>2055.5476033</v>
      </c>
      <c r="E58" s="6">
        <v>5819.5824836000002</v>
      </c>
      <c r="F58" s="6">
        <v>160.35037890000001</v>
      </c>
      <c r="G58" s="6">
        <v>1459.6474466</v>
      </c>
      <c r="H58" s="6">
        <v>29.550050800000001</v>
      </c>
      <c r="I58" s="6">
        <v>61.434490500000003</v>
      </c>
      <c r="J58" s="6">
        <v>241.97077160000001</v>
      </c>
      <c r="K58" s="6">
        <v>0</v>
      </c>
      <c r="L58" s="6">
        <v>20.9150406664088</v>
      </c>
      <c r="M58" s="6">
        <v>59.213809551580802</v>
      </c>
      <c r="N58" s="6">
        <v>1.63155292058595</v>
      </c>
      <c r="O58" s="6">
        <v>14.8518018533105</v>
      </c>
      <c r="P58" s="6">
        <v>0.30066952143761499</v>
      </c>
      <c r="Q58" s="6">
        <v>0.62509127254693897</v>
      </c>
      <c r="R58" s="6">
        <v>2.46203421412942</v>
      </c>
      <c r="S58" s="6">
        <v>0</v>
      </c>
    </row>
    <row r="59" spans="1:19" x14ac:dyDescent="0.25">
      <c r="A59" s="6" t="s">
        <v>91</v>
      </c>
      <c r="B59" s="6" t="s">
        <v>92</v>
      </c>
      <c r="C59" s="6" t="s">
        <v>22</v>
      </c>
      <c r="D59" s="6">
        <v>1763.9708327000001</v>
      </c>
      <c r="E59" s="6">
        <v>2436.136708</v>
      </c>
      <c r="F59" s="6">
        <v>101.3277472</v>
      </c>
      <c r="G59" s="6">
        <v>348.25175109999998</v>
      </c>
      <c r="H59" s="6">
        <v>14.3507552</v>
      </c>
      <c r="I59" s="6">
        <v>21.644620400000001</v>
      </c>
      <c r="J59" s="6">
        <v>264.50785070000001</v>
      </c>
      <c r="K59" s="6">
        <v>0</v>
      </c>
      <c r="L59" s="6">
        <v>35.634404702888702</v>
      </c>
      <c r="M59" s="6">
        <v>49.212991368774397</v>
      </c>
      <c r="N59" s="6">
        <v>2.0469465165872598</v>
      </c>
      <c r="O59" s="6">
        <v>7.0351184992056996</v>
      </c>
      <c r="P59" s="6">
        <v>0.28990310333314601</v>
      </c>
      <c r="Q59" s="6">
        <v>0.43724825188488498</v>
      </c>
      <c r="R59" s="6">
        <v>5.34338755732594</v>
      </c>
      <c r="S59" s="6">
        <v>0</v>
      </c>
    </row>
    <row r="60" spans="1:19" x14ac:dyDescent="0.25">
      <c r="A60" s="6" t="s">
        <v>93</v>
      </c>
      <c r="B60" s="6" t="s">
        <v>94</v>
      </c>
      <c r="C60" s="6" t="s">
        <v>22</v>
      </c>
      <c r="D60" s="6">
        <v>2015.4367523000001</v>
      </c>
      <c r="E60" s="6">
        <v>3140.8006725999999</v>
      </c>
      <c r="F60" s="6">
        <v>131.22425670000001</v>
      </c>
      <c r="G60" s="6">
        <v>475.48442410000001</v>
      </c>
      <c r="H60" s="6">
        <v>90.211716800000005</v>
      </c>
      <c r="I60" s="6">
        <v>0</v>
      </c>
      <c r="J60" s="6">
        <v>152.1838649</v>
      </c>
      <c r="K60" s="6">
        <v>0</v>
      </c>
      <c r="L60" s="6">
        <v>33.5607340466347</v>
      </c>
      <c r="M60" s="6">
        <v>52.300116064832999</v>
      </c>
      <c r="N60" s="6">
        <v>2.1851255687136999</v>
      </c>
      <c r="O60" s="6">
        <v>7.9176914295755898</v>
      </c>
      <c r="P60" s="6">
        <v>1.5021912406628899</v>
      </c>
      <c r="Q60" s="6">
        <v>0</v>
      </c>
      <c r="R60" s="6">
        <v>2.5341416495800999</v>
      </c>
      <c r="S60" s="6">
        <v>0</v>
      </c>
    </row>
    <row r="61" spans="1:19" x14ac:dyDescent="0.25">
      <c r="A61" t="s">
        <v>23</v>
      </c>
    </row>
    <row r="62" spans="1:19" x14ac:dyDescent="0.25">
      <c r="A62" t="s">
        <v>24</v>
      </c>
    </row>
    <row r="63" spans="1:19" x14ac:dyDescent="0.25">
      <c r="A63" t="s">
        <v>25</v>
      </c>
    </row>
    <row r="64" spans="1:1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2493</v>
      </c>
    </row>
    <row r="9" spans="1:4" x14ac:dyDescent="0.25">
      <c r="A9" t="s">
        <v>2475</v>
      </c>
    </row>
    <row r="10" spans="1:4" x14ac:dyDescent="0.25">
      <c r="A10" t="s">
        <v>2494</v>
      </c>
    </row>
    <row r="11" spans="1:4" x14ac:dyDescent="0.25">
      <c r="A11" t="s">
        <v>2495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2496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29.308999553073399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2497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26.5625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27.003367816152799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26.604137021550599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30.3081613527713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28.2321643338061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24.966612548128801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33.192200658596803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30.6110755724565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33.2363052147156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28.614258904702499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28.198848827975699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29.286506334741901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27.387650193578502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27.419388851364999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25.521935303581099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29.429054292394099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29.943674654240102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27.959069474357999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29.175330372727601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28.045564766152701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27.293409821107701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30.698582223623902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32.580392186185499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31.330343251205601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30.815306908659402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31.1526242573524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29.138704234734099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32.0880538011778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30.453742867897098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30.742517854034901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29.370787925162301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31.1492529621916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30.885414787918101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1-000000000000}">
  <dimension ref="A1:S6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2498</v>
      </c>
    </row>
    <row r="9" spans="1:19" x14ac:dyDescent="0.25">
      <c r="A9" t="s">
        <v>2499</v>
      </c>
    </row>
    <row r="10" spans="1:19" x14ac:dyDescent="0.25">
      <c r="A10" t="s">
        <v>4</v>
      </c>
    </row>
    <row r="11" spans="1:19" x14ac:dyDescent="0.25">
      <c r="A11" t="s">
        <v>2500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2501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2502</v>
      </c>
      <c r="E16" s="5" t="s">
        <v>2503</v>
      </c>
      <c r="F16" s="5" t="s">
        <v>2504</v>
      </c>
      <c r="G16" s="5" t="s">
        <v>2505</v>
      </c>
      <c r="H16" s="5" t="s">
        <v>2506</v>
      </c>
      <c r="I16" s="5" t="s">
        <v>2507</v>
      </c>
      <c r="J16" s="5" t="s">
        <v>2508</v>
      </c>
      <c r="K16" s="5" t="s">
        <v>1528</v>
      </c>
      <c r="L16" s="5" t="s">
        <v>2509</v>
      </c>
      <c r="M16" s="5" t="s">
        <v>2510</v>
      </c>
      <c r="N16" s="5" t="s">
        <v>2511</v>
      </c>
      <c r="O16" s="5" t="s">
        <v>2512</v>
      </c>
      <c r="P16" s="5" t="s">
        <v>2513</v>
      </c>
      <c r="Q16" s="5" t="s">
        <v>2514</v>
      </c>
      <c r="R16" s="5" t="s">
        <v>2515</v>
      </c>
      <c r="S16" s="5" t="s">
        <v>1541</v>
      </c>
    </row>
    <row r="17" spans="1:19" x14ac:dyDescent="0.25">
      <c r="A17" s="6" t="s">
        <v>20</v>
      </c>
      <c r="B17" s="6" t="s">
        <v>21</v>
      </c>
      <c r="C17" s="6" t="s">
        <v>22</v>
      </c>
      <c r="D17" s="6">
        <v>4247.9454888999999</v>
      </c>
      <c r="E17" s="6">
        <v>10170.518534299999</v>
      </c>
      <c r="F17" s="6">
        <v>26582.958104699999</v>
      </c>
      <c r="G17" s="6">
        <v>72293.125222200004</v>
      </c>
      <c r="H17" s="6">
        <v>53280.497552699999</v>
      </c>
      <c r="I17" s="6">
        <v>99492.317024699994</v>
      </c>
      <c r="J17" s="6">
        <v>13098.680939399999</v>
      </c>
      <c r="K17" s="6">
        <v>33022.8293481</v>
      </c>
      <c r="L17" s="6">
        <v>1.36069727878529</v>
      </c>
      <c r="M17" s="6">
        <v>3.2578094350831699</v>
      </c>
      <c r="N17" s="6">
        <v>8.5150242275108106</v>
      </c>
      <c r="O17" s="6">
        <v>23.156855242557398</v>
      </c>
      <c r="P17" s="6">
        <v>17.066751026284699</v>
      </c>
      <c r="Q17" s="6">
        <v>31.869270777909399</v>
      </c>
      <c r="R17" s="6">
        <v>4.1957552319094598</v>
      </c>
      <c r="S17" s="6">
        <v>10.577836779959799</v>
      </c>
    </row>
    <row r="18" spans="1:19" x14ac:dyDescent="0.25">
      <c r="A18" t="s">
        <v>23</v>
      </c>
    </row>
    <row r="19" spans="1:19" x14ac:dyDescent="0.25">
      <c r="A19" t="s">
        <v>24</v>
      </c>
    </row>
    <row r="20" spans="1:19" x14ac:dyDescent="0.25">
      <c r="A20" t="s">
        <v>25</v>
      </c>
    </row>
    <row r="21" spans="1:19" x14ac:dyDescent="0.25">
      <c r="A21" t="s">
        <v>26</v>
      </c>
    </row>
    <row r="25" spans="1:19" x14ac:dyDescent="0.25">
      <c r="L25" s="7" t="str">
        <f>HYPERLINK("#'Indice'!A1", "Ir al índice")</f>
        <v>Ir al índice</v>
      </c>
    </row>
    <row r="26" spans="1:19" ht="17.25" x14ac:dyDescent="0.3">
      <c r="A26" s="4" t="s">
        <v>2516</v>
      </c>
    </row>
    <row r="27" spans="1:19" x14ac:dyDescent="0.25">
      <c r="A27" s="5" t="s">
        <v>28</v>
      </c>
      <c r="B27" s="5" t="s">
        <v>29</v>
      </c>
      <c r="C27" s="5" t="s">
        <v>11</v>
      </c>
      <c r="D27" s="5" t="s">
        <v>2502</v>
      </c>
      <c r="E27" s="5" t="s">
        <v>2503</v>
      </c>
      <c r="F27" s="5" t="s">
        <v>2505</v>
      </c>
      <c r="G27" s="5" t="s">
        <v>2506</v>
      </c>
      <c r="H27" s="5" t="s">
        <v>2507</v>
      </c>
      <c r="I27" s="5" t="s">
        <v>2508</v>
      </c>
      <c r="J27" s="5" t="s">
        <v>1528</v>
      </c>
      <c r="K27" s="5" t="s">
        <v>2504</v>
      </c>
      <c r="L27" s="5" t="s">
        <v>2509</v>
      </c>
      <c r="M27" s="5" t="s">
        <v>2510</v>
      </c>
      <c r="N27" s="5" t="s">
        <v>2512</v>
      </c>
      <c r="O27" s="5" t="s">
        <v>2513</v>
      </c>
      <c r="P27" s="5" t="s">
        <v>2514</v>
      </c>
      <c r="Q27" s="5" t="s">
        <v>2515</v>
      </c>
      <c r="R27" s="5" t="s">
        <v>1541</v>
      </c>
      <c r="S27" s="5" t="s">
        <v>2511</v>
      </c>
    </row>
    <row r="28" spans="1:19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1.8046324</v>
      </c>
      <c r="F28" s="6">
        <v>41.506545199999998</v>
      </c>
      <c r="G28" s="6">
        <v>36.092647999999997</v>
      </c>
      <c r="H28" s="6">
        <v>39.701912800000002</v>
      </c>
      <c r="I28" s="6">
        <v>14.4370592</v>
      </c>
      <c r="J28" s="6">
        <v>50.529707199999997</v>
      </c>
      <c r="K28" s="6">
        <v>0</v>
      </c>
      <c r="L28" s="6">
        <v>2.8571428571428599</v>
      </c>
      <c r="M28" s="6">
        <v>0.952380952380952</v>
      </c>
      <c r="N28" s="6">
        <v>21.904761904761902</v>
      </c>
      <c r="O28" s="6">
        <v>19.047619047619001</v>
      </c>
      <c r="P28" s="6">
        <v>20.952380952380999</v>
      </c>
      <c r="Q28" s="6">
        <v>7.6190476190476204</v>
      </c>
      <c r="R28" s="6">
        <v>26.6666666666667</v>
      </c>
      <c r="S28" s="6">
        <v>0</v>
      </c>
    </row>
    <row r="29" spans="1:19" x14ac:dyDescent="0.25">
      <c r="A29" s="6" t="s">
        <v>31</v>
      </c>
      <c r="B29" s="6" t="s">
        <v>32</v>
      </c>
      <c r="C29" s="6" t="s">
        <v>22</v>
      </c>
      <c r="D29" s="6">
        <v>83.037230800000003</v>
      </c>
      <c r="E29" s="6">
        <v>14.8690245</v>
      </c>
      <c r="F29" s="6">
        <v>416.55608360000002</v>
      </c>
      <c r="G29" s="6">
        <v>161.3979137</v>
      </c>
      <c r="H29" s="6">
        <v>795.08027549999997</v>
      </c>
      <c r="I29" s="6">
        <v>100.6324125</v>
      </c>
      <c r="J29" s="6">
        <v>208.02400589999999</v>
      </c>
      <c r="K29" s="6">
        <v>209.0700732</v>
      </c>
      <c r="L29" s="6">
        <v>4.1755220948214102</v>
      </c>
      <c r="M29" s="6">
        <v>0.74768799163990096</v>
      </c>
      <c r="N29" s="6">
        <v>20.946497300630998</v>
      </c>
      <c r="O29" s="6">
        <v>8.1158842632361701</v>
      </c>
      <c r="P29" s="6">
        <v>39.980563242806802</v>
      </c>
      <c r="Q29" s="6">
        <v>5.0602947352735201</v>
      </c>
      <c r="R29" s="6">
        <v>10.4604744705517</v>
      </c>
      <c r="S29" s="6">
        <v>10.5130759010394</v>
      </c>
    </row>
    <row r="30" spans="1:19" x14ac:dyDescent="0.25">
      <c r="A30" s="6" t="s">
        <v>33</v>
      </c>
      <c r="B30" s="6" t="s">
        <v>34</v>
      </c>
      <c r="C30" s="6" t="s">
        <v>22</v>
      </c>
      <c r="D30" s="6">
        <v>191.86589950000001</v>
      </c>
      <c r="E30" s="6">
        <v>196.85456210000001</v>
      </c>
      <c r="F30" s="6">
        <v>6929.4272578</v>
      </c>
      <c r="G30" s="6">
        <v>3041.0815615000001</v>
      </c>
      <c r="H30" s="6">
        <v>5885.2120352000002</v>
      </c>
      <c r="I30" s="6">
        <v>640.97261270000001</v>
      </c>
      <c r="J30" s="6">
        <v>4273.6295268000003</v>
      </c>
      <c r="K30" s="6">
        <v>2347.6230286</v>
      </c>
      <c r="L30" s="6">
        <v>0.81621909099260304</v>
      </c>
      <c r="M30" s="6">
        <v>0.83744142212727501</v>
      </c>
      <c r="N30" s="6">
        <v>29.478562017535001</v>
      </c>
      <c r="O30" s="6">
        <v>12.937102602549199</v>
      </c>
      <c r="P30" s="6">
        <v>25.036353151799499</v>
      </c>
      <c r="Q30" s="6">
        <v>2.72676950230621</v>
      </c>
      <c r="R30" s="6">
        <v>18.1805001133296</v>
      </c>
      <c r="S30" s="6">
        <v>9.9870520993606409</v>
      </c>
    </row>
    <row r="31" spans="1:19" x14ac:dyDescent="0.25">
      <c r="A31" s="6" t="s">
        <v>35</v>
      </c>
      <c r="B31" s="6" t="s">
        <v>36</v>
      </c>
      <c r="C31" s="6" t="s">
        <v>22</v>
      </c>
      <c r="D31" s="6">
        <v>316.02937780000002</v>
      </c>
      <c r="E31" s="6">
        <v>1046.2954566999999</v>
      </c>
      <c r="F31" s="6">
        <v>3175.7349912</v>
      </c>
      <c r="G31" s="6">
        <v>797.43843790000005</v>
      </c>
      <c r="H31" s="6">
        <v>3840.1839418</v>
      </c>
      <c r="I31" s="6">
        <v>640.42067499999996</v>
      </c>
      <c r="J31" s="6">
        <v>1354.1014318</v>
      </c>
      <c r="K31" s="6">
        <v>1868.7867051999999</v>
      </c>
      <c r="L31" s="6">
        <v>2.4237257114317501</v>
      </c>
      <c r="M31" s="6">
        <v>8.0243590574129708</v>
      </c>
      <c r="N31" s="6">
        <v>24.355680489097001</v>
      </c>
      <c r="O31" s="6">
        <v>6.1157986598491503</v>
      </c>
      <c r="P31" s="6">
        <v>29.4515421988974</v>
      </c>
      <c r="Q31" s="6">
        <v>4.9115815337658004</v>
      </c>
      <c r="R31" s="6">
        <v>10.3850169847729</v>
      </c>
      <c r="S31" s="6">
        <v>14.332295364773101</v>
      </c>
    </row>
    <row r="32" spans="1:19" x14ac:dyDescent="0.25">
      <c r="A32" s="6" t="s">
        <v>37</v>
      </c>
      <c r="B32" s="6" t="s">
        <v>38</v>
      </c>
      <c r="C32" s="6" t="s">
        <v>22</v>
      </c>
      <c r="D32" s="6">
        <v>235.99612400000001</v>
      </c>
      <c r="E32" s="6">
        <v>433.4425119</v>
      </c>
      <c r="F32" s="6">
        <v>4079.6860319000002</v>
      </c>
      <c r="G32" s="6">
        <v>2306.5089797999999</v>
      </c>
      <c r="H32" s="6">
        <v>3072.4040577000001</v>
      </c>
      <c r="I32" s="6">
        <v>934.85704450000003</v>
      </c>
      <c r="J32" s="6">
        <v>1374.0540903000001</v>
      </c>
      <c r="K32" s="6">
        <v>2030.3673317</v>
      </c>
      <c r="L32" s="6">
        <v>1.6312363758249</v>
      </c>
      <c r="M32" s="6">
        <v>2.9960118846706001</v>
      </c>
      <c r="N32" s="6">
        <v>28.1993286346517</v>
      </c>
      <c r="O32" s="6">
        <v>15.9428946765945</v>
      </c>
      <c r="P32" s="6">
        <v>21.236862602676801</v>
      </c>
      <c r="Q32" s="6">
        <v>6.4618553531182501</v>
      </c>
      <c r="R32" s="6">
        <v>9.4976433360759405</v>
      </c>
      <c r="S32" s="6">
        <v>14.0341671363873</v>
      </c>
    </row>
    <row r="33" spans="1:19" x14ac:dyDescent="0.25">
      <c r="A33" s="6" t="s">
        <v>39</v>
      </c>
      <c r="B33" s="6" t="s">
        <v>40</v>
      </c>
      <c r="C33" s="6" t="s">
        <v>22</v>
      </c>
      <c r="D33" s="6">
        <v>267.83863860000002</v>
      </c>
      <c r="E33" s="6">
        <v>46.568912300000001</v>
      </c>
      <c r="F33" s="6">
        <v>357.98238279999998</v>
      </c>
      <c r="G33" s="6">
        <v>492.58385370000002</v>
      </c>
      <c r="H33" s="6">
        <v>697.31993239999997</v>
      </c>
      <c r="I33" s="6">
        <v>98.810869699999998</v>
      </c>
      <c r="J33" s="6">
        <v>325.33468729999998</v>
      </c>
      <c r="K33" s="6">
        <v>116.5567138</v>
      </c>
      <c r="L33" s="6">
        <v>11.1460293586725</v>
      </c>
      <c r="M33" s="6">
        <v>1.93795214316493</v>
      </c>
      <c r="N33" s="6">
        <v>14.897335834114999</v>
      </c>
      <c r="O33" s="6">
        <v>20.498738059775398</v>
      </c>
      <c r="P33" s="6">
        <v>29.018772196365099</v>
      </c>
      <c r="Q33" s="6">
        <v>4.1119864571778999</v>
      </c>
      <c r="R33" s="6">
        <v>13.538711199379399</v>
      </c>
      <c r="S33" s="6">
        <v>4.8504747513497604</v>
      </c>
    </row>
    <row r="34" spans="1:19" x14ac:dyDescent="0.25">
      <c r="A34" s="6" t="s">
        <v>41</v>
      </c>
      <c r="B34" s="6" t="s">
        <v>42</v>
      </c>
      <c r="C34" s="6" t="s">
        <v>22</v>
      </c>
      <c r="D34" s="6">
        <v>28.823877</v>
      </c>
      <c r="E34" s="6">
        <v>10.9864213</v>
      </c>
      <c r="F34" s="6">
        <v>73.915607800000004</v>
      </c>
      <c r="G34" s="6">
        <v>50.330074400000001</v>
      </c>
      <c r="H34" s="6">
        <v>146.4386169</v>
      </c>
      <c r="I34" s="6">
        <v>20.642981800000001</v>
      </c>
      <c r="J34" s="6">
        <v>94.188206800000003</v>
      </c>
      <c r="K34" s="6">
        <v>21.420049299999999</v>
      </c>
      <c r="L34" s="6">
        <v>6.4519632243788303</v>
      </c>
      <c r="M34" s="6">
        <v>2.4592106813088401</v>
      </c>
      <c r="N34" s="6">
        <v>16.545337854210501</v>
      </c>
      <c r="O34" s="6">
        <v>11.265930294840301</v>
      </c>
      <c r="P34" s="6">
        <v>32.778955130418403</v>
      </c>
      <c r="Q34" s="6">
        <v>4.6207440940412496</v>
      </c>
      <c r="R34" s="6">
        <v>21.083175120535898</v>
      </c>
      <c r="S34" s="6">
        <v>4.7946836002659001</v>
      </c>
    </row>
    <row r="35" spans="1:19" x14ac:dyDescent="0.25">
      <c r="A35" s="6" t="s">
        <v>43</v>
      </c>
      <c r="B35" s="6" t="s">
        <v>44</v>
      </c>
      <c r="C35" s="6" t="s">
        <v>22</v>
      </c>
      <c r="D35" s="6">
        <v>47.775201699999997</v>
      </c>
      <c r="E35" s="6">
        <v>685.71319440000002</v>
      </c>
      <c r="F35" s="6">
        <v>2615.9039597999999</v>
      </c>
      <c r="G35" s="6">
        <v>1464.4718875000001</v>
      </c>
      <c r="H35" s="6">
        <v>2790.0960660000001</v>
      </c>
      <c r="I35" s="6">
        <v>73.572985900000006</v>
      </c>
      <c r="J35" s="6">
        <v>847.22433639999997</v>
      </c>
      <c r="K35" s="6">
        <v>265.70722619999998</v>
      </c>
      <c r="L35" s="6">
        <v>0.543488910681036</v>
      </c>
      <c r="M35" s="6">
        <v>7.8006476959378199</v>
      </c>
      <c r="N35" s="6">
        <v>29.758425772547</v>
      </c>
      <c r="O35" s="6">
        <v>16.659777510900099</v>
      </c>
      <c r="P35" s="6">
        <v>31.740028668592402</v>
      </c>
      <c r="Q35" s="6">
        <v>0.836963540487621</v>
      </c>
      <c r="R35" s="6">
        <v>9.6379924167332103</v>
      </c>
      <c r="S35" s="6">
        <v>3.0226754841208301</v>
      </c>
    </row>
    <row r="36" spans="1:19" x14ac:dyDescent="0.25">
      <c r="A36" s="6" t="s">
        <v>45</v>
      </c>
      <c r="B36" s="6" t="s">
        <v>46</v>
      </c>
      <c r="C36" s="6" t="s">
        <v>22</v>
      </c>
      <c r="D36" s="6">
        <v>142.19459800000001</v>
      </c>
      <c r="E36" s="6">
        <v>280.53697890000001</v>
      </c>
      <c r="F36" s="6">
        <v>532.63683830000002</v>
      </c>
      <c r="G36" s="6">
        <v>486.87673669999998</v>
      </c>
      <c r="H36" s="6">
        <v>3202.2042105999999</v>
      </c>
      <c r="I36" s="6">
        <v>180.64557590000001</v>
      </c>
      <c r="J36" s="6">
        <v>292.06949429999997</v>
      </c>
      <c r="K36" s="6">
        <v>90.028583699999999</v>
      </c>
      <c r="L36" s="6">
        <v>2.7307341508593899</v>
      </c>
      <c r="M36" s="6">
        <v>5.3874895364249404</v>
      </c>
      <c r="N36" s="6">
        <v>10.2288668121667</v>
      </c>
      <c r="O36" s="6">
        <v>9.3500804592145297</v>
      </c>
      <c r="P36" s="6">
        <v>61.495784782985602</v>
      </c>
      <c r="Q36" s="6">
        <v>3.4691545969403998</v>
      </c>
      <c r="R36" s="6">
        <v>5.6089623215450297</v>
      </c>
      <c r="S36" s="6">
        <v>1.7289273398634499</v>
      </c>
    </row>
    <row r="37" spans="1:19" x14ac:dyDescent="0.25">
      <c r="A37" s="6" t="s">
        <v>47</v>
      </c>
      <c r="B37" s="6" t="s">
        <v>48</v>
      </c>
      <c r="C37" s="6" t="s">
        <v>22</v>
      </c>
      <c r="D37" s="6">
        <v>106.6519505</v>
      </c>
      <c r="E37" s="6">
        <v>142.30298579999999</v>
      </c>
      <c r="F37" s="6">
        <v>4823.4288588999998</v>
      </c>
      <c r="G37" s="6">
        <v>3059.3619213000002</v>
      </c>
      <c r="H37" s="6">
        <v>2839.3795851</v>
      </c>
      <c r="I37" s="6">
        <v>1206.9862081000001</v>
      </c>
      <c r="J37" s="6">
        <v>1448.9818516</v>
      </c>
      <c r="K37" s="6">
        <v>1451.4205612000001</v>
      </c>
      <c r="L37" s="6">
        <v>0.70731075388573295</v>
      </c>
      <c r="M37" s="6">
        <v>0.943746754696144</v>
      </c>
      <c r="N37" s="6">
        <v>31.988754884541599</v>
      </c>
      <c r="O37" s="6">
        <v>20.2895453558912</v>
      </c>
      <c r="P37" s="6">
        <v>18.830632777830399</v>
      </c>
      <c r="Q37" s="6">
        <v>8.0046761524618706</v>
      </c>
      <c r="R37" s="6">
        <v>9.6095799562703892</v>
      </c>
      <c r="S37" s="6">
        <v>9.6257533644227706</v>
      </c>
    </row>
    <row r="38" spans="1:19" x14ac:dyDescent="0.25">
      <c r="A38" s="6" t="s">
        <v>49</v>
      </c>
      <c r="B38" s="6" t="s">
        <v>50</v>
      </c>
      <c r="C38" s="6" t="s">
        <v>22</v>
      </c>
      <c r="D38" s="6">
        <v>107.8582287</v>
      </c>
      <c r="E38" s="6">
        <v>259.1929073</v>
      </c>
      <c r="F38" s="6">
        <v>2580.545466</v>
      </c>
      <c r="G38" s="6">
        <v>2626.4404037999998</v>
      </c>
      <c r="H38" s="6">
        <v>4788.4230919000001</v>
      </c>
      <c r="I38" s="6">
        <v>354.80693300000001</v>
      </c>
      <c r="J38" s="6">
        <v>910.04267719999996</v>
      </c>
      <c r="K38" s="6">
        <v>947.9468316</v>
      </c>
      <c r="L38" s="6">
        <v>0.857702014755784</v>
      </c>
      <c r="M38" s="6">
        <v>2.0611341524990099</v>
      </c>
      <c r="N38" s="6">
        <v>20.5208176699559</v>
      </c>
      <c r="O38" s="6">
        <v>20.885779908744698</v>
      </c>
      <c r="P38" s="6">
        <v>38.078134444885002</v>
      </c>
      <c r="Q38" s="6">
        <v>2.8214687460690699</v>
      </c>
      <c r="R38" s="6">
        <v>7.2367722625894304</v>
      </c>
      <c r="S38" s="6">
        <v>7.5381908005010798</v>
      </c>
    </row>
    <row r="39" spans="1:19" x14ac:dyDescent="0.25">
      <c r="A39" s="6" t="s">
        <v>51</v>
      </c>
      <c r="B39" s="6" t="s">
        <v>52</v>
      </c>
      <c r="C39" s="6" t="s">
        <v>22</v>
      </c>
      <c r="D39" s="6">
        <v>154.56784260000001</v>
      </c>
      <c r="E39" s="6">
        <v>206.23615939999999</v>
      </c>
      <c r="F39" s="6">
        <v>2139.8272069</v>
      </c>
      <c r="G39" s="6">
        <v>1620.5346833999999</v>
      </c>
      <c r="H39" s="6">
        <v>3516.5227681000001</v>
      </c>
      <c r="I39" s="6">
        <v>544.64800630000002</v>
      </c>
      <c r="J39" s="6">
        <v>1180.7063056</v>
      </c>
      <c r="K39" s="6">
        <v>942.26944749999996</v>
      </c>
      <c r="L39" s="6">
        <v>1.49988507192681</v>
      </c>
      <c r="M39" s="6">
        <v>2.0012606216940099</v>
      </c>
      <c r="N39" s="6">
        <v>20.764311839674701</v>
      </c>
      <c r="O39" s="6">
        <v>15.7252358529801</v>
      </c>
      <c r="P39" s="6">
        <v>34.123397960682603</v>
      </c>
      <c r="Q39" s="6">
        <v>5.2851188213716496</v>
      </c>
      <c r="R39" s="6">
        <v>11.4572587176635</v>
      </c>
      <c r="S39" s="6">
        <v>9.1435311140066098</v>
      </c>
    </row>
    <row r="40" spans="1:19" x14ac:dyDescent="0.25">
      <c r="A40" s="6" t="s">
        <v>53</v>
      </c>
      <c r="B40" s="6" t="s">
        <v>54</v>
      </c>
      <c r="C40" s="6" t="s">
        <v>22</v>
      </c>
      <c r="D40" s="6">
        <v>164.62305140000001</v>
      </c>
      <c r="E40" s="6">
        <v>355.74827800000003</v>
      </c>
      <c r="F40" s="6">
        <v>2550.8713300999998</v>
      </c>
      <c r="G40" s="6">
        <v>1413.4943344999999</v>
      </c>
      <c r="H40" s="6">
        <v>3898.1230581999998</v>
      </c>
      <c r="I40" s="6">
        <v>141.64288930000001</v>
      </c>
      <c r="J40" s="6">
        <v>584.85222780000004</v>
      </c>
      <c r="K40" s="6">
        <v>388.84867939999998</v>
      </c>
      <c r="L40" s="6">
        <v>1.7332019192505701</v>
      </c>
      <c r="M40" s="6">
        <v>3.7454268582442598</v>
      </c>
      <c r="N40" s="6">
        <v>26.856354851229401</v>
      </c>
      <c r="O40" s="6">
        <v>14.8817013934004</v>
      </c>
      <c r="P40" s="6">
        <v>41.040633790287899</v>
      </c>
      <c r="Q40" s="6">
        <v>1.49125973243232</v>
      </c>
      <c r="R40" s="6">
        <v>6.1575034302937999</v>
      </c>
      <c r="S40" s="6">
        <v>4.0939180248613098</v>
      </c>
    </row>
    <row r="41" spans="1:19" x14ac:dyDescent="0.25">
      <c r="A41" s="6" t="s">
        <v>55</v>
      </c>
      <c r="B41" s="6" t="s">
        <v>56</v>
      </c>
      <c r="C41" s="6" t="s">
        <v>22</v>
      </c>
      <c r="D41" s="6">
        <v>164.1616392</v>
      </c>
      <c r="E41" s="6">
        <v>318.35684199999997</v>
      </c>
      <c r="F41" s="6">
        <v>2164.9136235000001</v>
      </c>
      <c r="G41" s="6">
        <v>1977.8515656</v>
      </c>
      <c r="H41" s="6">
        <v>5501.3508634</v>
      </c>
      <c r="I41" s="6">
        <v>288.79323890000001</v>
      </c>
      <c r="J41" s="6">
        <v>1170.1137271</v>
      </c>
      <c r="K41" s="6">
        <v>2613.4449521000001</v>
      </c>
      <c r="L41" s="6">
        <v>1.1561504038141299</v>
      </c>
      <c r="M41" s="6">
        <v>2.2421096257870001</v>
      </c>
      <c r="N41" s="6">
        <v>15.2469588646277</v>
      </c>
      <c r="O41" s="6">
        <v>13.9295263948172</v>
      </c>
      <c r="P41" s="6">
        <v>38.744672953065603</v>
      </c>
      <c r="Q41" s="6">
        <v>2.0339003764834902</v>
      </c>
      <c r="R41" s="6">
        <v>8.24082571718818</v>
      </c>
      <c r="S41" s="6">
        <v>18.405855664216801</v>
      </c>
    </row>
    <row r="42" spans="1:19" x14ac:dyDescent="0.25">
      <c r="A42" s="6" t="s">
        <v>57</v>
      </c>
      <c r="B42" s="6" t="s">
        <v>58</v>
      </c>
      <c r="C42" s="6" t="s">
        <v>22</v>
      </c>
      <c r="D42" s="6">
        <v>92.644106100000002</v>
      </c>
      <c r="E42" s="6">
        <v>406.95655900000003</v>
      </c>
      <c r="F42" s="6">
        <v>1876.4014568</v>
      </c>
      <c r="G42" s="6">
        <v>3104.4517396000001</v>
      </c>
      <c r="H42" s="6">
        <v>4376.4678579000001</v>
      </c>
      <c r="I42" s="6">
        <v>589.23322470000005</v>
      </c>
      <c r="J42" s="6">
        <v>1484.5799454</v>
      </c>
      <c r="K42" s="6">
        <v>1566.1993003</v>
      </c>
      <c r="L42" s="6">
        <v>0.68640851912883805</v>
      </c>
      <c r="M42" s="6">
        <v>3.0151777676114602</v>
      </c>
      <c r="N42" s="6">
        <v>13.9024272506126</v>
      </c>
      <c r="O42" s="6">
        <v>23.001162308001199</v>
      </c>
      <c r="P42" s="6">
        <v>32.425644197090399</v>
      </c>
      <c r="Q42" s="6">
        <v>4.3656819868418699</v>
      </c>
      <c r="R42" s="6">
        <v>10.9993864126709</v>
      </c>
      <c r="S42" s="6">
        <v>11.6041115580427</v>
      </c>
    </row>
    <row r="43" spans="1:19" x14ac:dyDescent="0.25">
      <c r="A43" s="6" t="s">
        <v>59</v>
      </c>
      <c r="B43" s="6" t="s">
        <v>60</v>
      </c>
      <c r="C43" s="6" t="s">
        <v>22</v>
      </c>
      <c r="D43" s="6">
        <v>479.7347522</v>
      </c>
      <c r="E43" s="6">
        <v>900.49226650000003</v>
      </c>
      <c r="F43" s="6">
        <v>4139.6624680000004</v>
      </c>
      <c r="G43" s="6">
        <v>2291.1378203999998</v>
      </c>
      <c r="H43" s="6">
        <v>4290.0584018999998</v>
      </c>
      <c r="I43" s="6">
        <v>169.37545600000001</v>
      </c>
      <c r="J43" s="6">
        <v>2032.3477321</v>
      </c>
      <c r="K43" s="6">
        <v>1477.5294458999999</v>
      </c>
      <c r="L43" s="6">
        <v>3.04007900066861</v>
      </c>
      <c r="M43" s="6">
        <v>5.7064192600119297</v>
      </c>
      <c r="N43" s="6">
        <v>26.233039989515301</v>
      </c>
      <c r="O43" s="6">
        <v>14.5189397755614</v>
      </c>
      <c r="P43" s="6">
        <v>27.186098983758701</v>
      </c>
      <c r="Q43" s="6">
        <v>1.07333222088444</v>
      </c>
      <c r="R43" s="6">
        <v>12.8789870529077</v>
      </c>
      <c r="S43" s="6">
        <v>9.3631037166919597</v>
      </c>
    </row>
    <row r="44" spans="1:19" x14ac:dyDescent="0.25">
      <c r="A44" s="6" t="s">
        <v>61</v>
      </c>
      <c r="B44" s="6" t="s">
        <v>62</v>
      </c>
      <c r="C44" s="6" t="s">
        <v>22</v>
      </c>
      <c r="D44" s="6">
        <v>117.1734617</v>
      </c>
      <c r="E44" s="6">
        <v>954.71463840000001</v>
      </c>
      <c r="F44" s="6">
        <v>4554.3399468999996</v>
      </c>
      <c r="G44" s="6">
        <v>2295.4159856000001</v>
      </c>
      <c r="H44" s="6">
        <v>3944.8868603999999</v>
      </c>
      <c r="I44" s="6">
        <v>1115.5603235000001</v>
      </c>
      <c r="J44" s="6">
        <v>1335.1136428</v>
      </c>
      <c r="K44" s="6">
        <v>1202.3320275999999</v>
      </c>
      <c r="L44" s="6">
        <v>0.75500617417846905</v>
      </c>
      <c r="M44" s="6">
        <v>6.1516954104853001</v>
      </c>
      <c r="N44" s="6">
        <v>29.345849557819601</v>
      </c>
      <c r="O44" s="6">
        <v>14.7904927983873</v>
      </c>
      <c r="P44" s="6">
        <v>25.418843932964698</v>
      </c>
      <c r="Q44" s="6">
        <v>7.1881031736303997</v>
      </c>
      <c r="R44" s="6">
        <v>8.6027930635415206</v>
      </c>
      <c r="S44" s="6">
        <v>7.7472158889926996</v>
      </c>
    </row>
    <row r="45" spans="1:19" x14ac:dyDescent="0.25">
      <c r="A45" s="6" t="s">
        <v>63</v>
      </c>
      <c r="B45" s="6" t="s">
        <v>64</v>
      </c>
      <c r="C45" s="6" t="s">
        <v>22</v>
      </c>
      <c r="D45" s="6">
        <v>63.111589199999997</v>
      </c>
      <c r="E45" s="6">
        <v>210.20183750000001</v>
      </c>
      <c r="F45" s="6">
        <v>1548.8669935</v>
      </c>
      <c r="G45" s="6">
        <v>1444.4024428</v>
      </c>
      <c r="H45" s="6">
        <v>3448.0492936000001</v>
      </c>
      <c r="I45" s="6">
        <v>407.0189656</v>
      </c>
      <c r="J45" s="6">
        <v>1764.5026542999999</v>
      </c>
      <c r="K45" s="6">
        <v>332.09669220000001</v>
      </c>
      <c r="L45" s="6">
        <v>0.68463738769402605</v>
      </c>
      <c r="M45" s="6">
        <v>2.2802790856435</v>
      </c>
      <c r="N45" s="6">
        <v>16.802179532429498</v>
      </c>
      <c r="O45" s="6">
        <v>15.668943339133399</v>
      </c>
      <c r="P45" s="6">
        <v>37.404595430636597</v>
      </c>
      <c r="Q45" s="6">
        <v>4.4153602354590804</v>
      </c>
      <c r="R45" s="6">
        <v>19.1414049801669</v>
      </c>
      <c r="S45" s="6">
        <v>3.6026000088369701</v>
      </c>
    </row>
    <row r="46" spans="1:19" x14ac:dyDescent="0.25">
      <c r="A46" s="6" t="s">
        <v>65</v>
      </c>
      <c r="B46" s="6" t="s">
        <v>66</v>
      </c>
      <c r="C46" s="6" t="s">
        <v>22</v>
      </c>
      <c r="D46" s="6">
        <v>66.957402799999997</v>
      </c>
      <c r="E46" s="6">
        <v>103.01085399999999</v>
      </c>
      <c r="F46" s="6">
        <v>2217.9782930000001</v>
      </c>
      <c r="G46" s="6">
        <v>916.77077129999998</v>
      </c>
      <c r="H46" s="6">
        <v>2050.5415689000001</v>
      </c>
      <c r="I46" s="6">
        <v>189.6737234</v>
      </c>
      <c r="J46" s="6">
        <v>645.62250059999997</v>
      </c>
      <c r="K46" s="6">
        <v>695.58813889999999</v>
      </c>
      <c r="L46" s="6">
        <v>0.97234983852248302</v>
      </c>
      <c r="M46" s="6">
        <v>1.4959150603876601</v>
      </c>
      <c r="N46" s="6">
        <v>32.209296431147202</v>
      </c>
      <c r="O46" s="6">
        <v>13.3132689465023</v>
      </c>
      <c r="P46" s="6">
        <v>29.777794239706601</v>
      </c>
      <c r="Q46" s="6">
        <v>2.75442604712183</v>
      </c>
      <c r="R46" s="6">
        <v>9.3756762949725907</v>
      </c>
      <c r="S46" s="6">
        <v>10.1012731416394</v>
      </c>
    </row>
    <row r="47" spans="1:19" x14ac:dyDescent="0.25">
      <c r="A47" s="6" t="s">
        <v>67</v>
      </c>
      <c r="B47" s="6" t="s">
        <v>68</v>
      </c>
      <c r="C47" s="6" t="s">
        <v>22</v>
      </c>
      <c r="D47" s="6">
        <v>444.44432640000002</v>
      </c>
      <c r="E47" s="6">
        <v>331.918676</v>
      </c>
      <c r="F47" s="6">
        <v>2837.7139471</v>
      </c>
      <c r="G47" s="6">
        <v>3464.9779745999999</v>
      </c>
      <c r="H47" s="6">
        <v>6168.5818737999998</v>
      </c>
      <c r="I47" s="6">
        <v>1687.2323962999999</v>
      </c>
      <c r="J47" s="6">
        <v>1993.0030399</v>
      </c>
      <c r="K47" s="6">
        <v>1949.5097272</v>
      </c>
      <c r="L47" s="6">
        <v>2.3543748137911402</v>
      </c>
      <c r="M47" s="6">
        <v>1.7582876517541299</v>
      </c>
      <c r="N47" s="6">
        <v>15.032349045633101</v>
      </c>
      <c r="O47" s="6">
        <v>18.355182841049999</v>
      </c>
      <c r="P47" s="6">
        <v>32.677104730126501</v>
      </c>
      <c r="Q47" s="6">
        <v>8.9378516563310999</v>
      </c>
      <c r="R47" s="6">
        <v>10.557624166241901</v>
      </c>
      <c r="S47" s="6">
        <v>10.327225095072199</v>
      </c>
    </row>
    <row r="48" spans="1:19" x14ac:dyDescent="0.25">
      <c r="A48" s="6" t="s">
        <v>69</v>
      </c>
      <c r="B48" s="6" t="s">
        <v>70</v>
      </c>
      <c r="C48" s="6" t="s">
        <v>22</v>
      </c>
      <c r="D48" s="6">
        <v>348.97052730000001</v>
      </c>
      <c r="E48" s="6">
        <v>341.5932727</v>
      </c>
      <c r="F48" s="6">
        <v>3041.1328735000002</v>
      </c>
      <c r="G48" s="6">
        <v>3272.3349579000001</v>
      </c>
      <c r="H48" s="6">
        <v>3009.9737663999999</v>
      </c>
      <c r="I48" s="6">
        <v>705.80880249999996</v>
      </c>
      <c r="J48" s="6">
        <v>1671.5287338000001</v>
      </c>
      <c r="K48" s="6">
        <v>543.76555089999999</v>
      </c>
      <c r="L48" s="6">
        <v>2.69785543511041</v>
      </c>
      <c r="M48" s="6">
        <v>2.64082263473958</v>
      </c>
      <c r="N48" s="6">
        <v>23.510687034643801</v>
      </c>
      <c r="O48" s="6">
        <v>25.298086689375001</v>
      </c>
      <c r="P48" s="6">
        <v>23.2697991662804</v>
      </c>
      <c r="Q48" s="6">
        <v>5.4565356240999501</v>
      </c>
      <c r="R48" s="6">
        <v>12.9224175872847</v>
      </c>
      <c r="S48" s="6">
        <v>4.2037958284661396</v>
      </c>
    </row>
    <row r="49" spans="1:19" x14ac:dyDescent="0.25">
      <c r="A49" s="6" t="s">
        <v>71</v>
      </c>
      <c r="B49" s="6" t="s">
        <v>72</v>
      </c>
      <c r="C49" s="6" t="s">
        <v>22</v>
      </c>
      <c r="D49" s="6">
        <v>12.2978583</v>
      </c>
      <c r="E49" s="6">
        <v>157.5245582</v>
      </c>
      <c r="F49" s="6">
        <v>1843.3886766999999</v>
      </c>
      <c r="G49" s="6">
        <v>1853.8457598</v>
      </c>
      <c r="H49" s="6">
        <v>2738.4097812999998</v>
      </c>
      <c r="I49" s="6">
        <v>553.37605269999995</v>
      </c>
      <c r="J49" s="6">
        <v>938.45420620000004</v>
      </c>
      <c r="K49" s="6">
        <v>659.88284999999996</v>
      </c>
      <c r="L49" s="6">
        <v>0.140431721862845</v>
      </c>
      <c r="M49" s="6">
        <v>1.79880467021724</v>
      </c>
      <c r="N49" s="6">
        <v>21.050026729569002</v>
      </c>
      <c r="O49" s="6">
        <v>21.169438268519301</v>
      </c>
      <c r="P49" s="6">
        <v>31.270453063686301</v>
      </c>
      <c r="Q49" s="6">
        <v>6.3191126473074801</v>
      </c>
      <c r="R49" s="6">
        <v>10.716397672763501</v>
      </c>
      <c r="S49" s="6">
        <v>7.5353352260743902</v>
      </c>
    </row>
    <row r="50" spans="1:19" x14ac:dyDescent="0.25">
      <c r="A50" s="6" t="s">
        <v>73</v>
      </c>
      <c r="B50" s="6" t="s">
        <v>74</v>
      </c>
      <c r="C50" s="6" t="s">
        <v>22</v>
      </c>
      <c r="D50" s="6">
        <v>94.075844599999996</v>
      </c>
      <c r="E50" s="6">
        <v>419.86374260000002</v>
      </c>
      <c r="F50" s="6">
        <v>1916.1971504999999</v>
      </c>
      <c r="G50" s="6">
        <v>1083.2238236000001</v>
      </c>
      <c r="H50" s="6">
        <v>2706.1700254000002</v>
      </c>
      <c r="I50" s="6">
        <v>597.385627</v>
      </c>
      <c r="J50" s="6">
        <v>853.54621550000002</v>
      </c>
      <c r="K50" s="6">
        <v>821.50461370000005</v>
      </c>
      <c r="L50" s="6">
        <v>1.1078215933333799</v>
      </c>
      <c r="M50" s="6">
        <v>4.9442460207266299</v>
      </c>
      <c r="N50" s="6">
        <v>22.564820857402001</v>
      </c>
      <c r="O50" s="6">
        <v>12.7558646674879</v>
      </c>
      <c r="P50" s="6">
        <v>31.867410833425101</v>
      </c>
      <c r="Q50" s="6">
        <v>7.0347143833944203</v>
      </c>
      <c r="R50" s="6">
        <v>10.051219124945099</v>
      </c>
      <c r="S50" s="6">
        <v>9.6739025192855301</v>
      </c>
    </row>
    <row r="51" spans="1:19" x14ac:dyDescent="0.25">
      <c r="A51" s="6" t="s">
        <v>75</v>
      </c>
      <c r="B51" s="6" t="s">
        <v>76</v>
      </c>
      <c r="C51" s="6" t="s">
        <v>22</v>
      </c>
      <c r="D51" s="6">
        <v>65.323441299999999</v>
      </c>
      <c r="E51" s="6">
        <v>89.546610999999999</v>
      </c>
      <c r="F51" s="6">
        <v>1171.5336924000001</v>
      </c>
      <c r="G51" s="6">
        <v>652.89792969999996</v>
      </c>
      <c r="H51" s="6">
        <v>1457.1670655</v>
      </c>
      <c r="I51" s="6">
        <v>88.631611399999997</v>
      </c>
      <c r="J51" s="6">
        <v>0</v>
      </c>
      <c r="K51" s="6">
        <v>0</v>
      </c>
      <c r="L51" s="6">
        <v>1.85309451618618</v>
      </c>
      <c r="M51" s="6">
        <v>2.5402570728795499</v>
      </c>
      <c r="N51" s="6">
        <v>33.234052243873201</v>
      </c>
      <c r="O51" s="6">
        <v>18.521399808071301</v>
      </c>
      <c r="P51" s="6">
        <v>41.336895982624199</v>
      </c>
      <c r="Q51" s="6">
        <v>2.5143003763655698</v>
      </c>
      <c r="R51" s="6">
        <v>0</v>
      </c>
      <c r="S51" s="6">
        <v>0</v>
      </c>
    </row>
    <row r="52" spans="1:19" x14ac:dyDescent="0.25">
      <c r="A52" s="6" t="s">
        <v>77</v>
      </c>
      <c r="B52" s="6" t="s">
        <v>78</v>
      </c>
      <c r="C52" s="6" t="s">
        <v>22</v>
      </c>
      <c r="D52" s="6">
        <v>30.2059751</v>
      </c>
      <c r="E52" s="6">
        <v>52.013231599999997</v>
      </c>
      <c r="F52" s="6">
        <v>1396.1001039</v>
      </c>
      <c r="G52" s="6">
        <v>893.27391299999999</v>
      </c>
      <c r="H52" s="6">
        <v>3656.5559951</v>
      </c>
      <c r="I52" s="6">
        <v>0</v>
      </c>
      <c r="J52" s="6">
        <v>457.74253950000002</v>
      </c>
      <c r="K52" s="6">
        <v>0</v>
      </c>
      <c r="L52" s="6">
        <v>0.46571814988757898</v>
      </c>
      <c r="M52" s="6">
        <v>0.80194418191207995</v>
      </c>
      <c r="N52" s="6">
        <v>21.5251835205997</v>
      </c>
      <c r="O52" s="6">
        <v>13.772568928099201</v>
      </c>
      <c r="P52" s="6">
        <v>56.377073984885399</v>
      </c>
      <c r="Q52" s="6">
        <v>0</v>
      </c>
      <c r="R52" s="6">
        <v>7.0575112346160296</v>
      </c>
      <c r="S52" s="6">
        <v>0</v>
      </c>
    </row>
    <row r="53" spans="1:19" x14ac:dyDescent="0.25">
      <c r="A53" s="6" t="s">
        <v>79</v>
      </c>
      <c r="B53" s="6" t="s">
        <v>80</v>
      </c>
      <c r="C53" s="6" t="s">
        <v>22</v>
      </c>
      <c r="D53" s="6">
        <v>0</v>
      </c>
      <c r="E53" s="6">
        <v>341.10128789999999</v>
      </c>
      <c r="F53" s="6">
        <v>2073.5966895000001</v>
      </c>
      <c r="G53" s="6">
        <v>2511.5417065000001</v>
      </c>
      <c r="H53" s="6">
        <v>3358.4110866000001</v>
      </c>
      <c r="I53" s="6">
        <v>141.97054890000001</v>
      </c>
      <c r="J53" s="6">
        <v>845.18203649999998</v>
      </c>
      <c r="K53" s="6">
        <v>1176.3968894</v>
      </c>
      <c r="L53" s="6">
        <v>0</v>
      </c>
      <c r="M53" s="6">
        <v>3.2646894191508302</v>
      </c>
      <c r="N53" s="6">
        <v>19.8464485826904</v>
      </c>
      <c r="O53" s="6">
        <v>24.0380318862073</v>
      </c>
      <c r="P53" s="6">
        <v>32.143441049674998</v>
      </c>
      <c r="Q53" s="6">
        <v>1.3588038663774999</v>
      </c>
      <c r="R53" s="6">
        <v>8.0892595533876293</v>
      </c>
      <c r="S53" s="6">
        <v>11.259325642511399</v>
      </c>
    </row>
    <row r="54" spans="1:19" x14ac:dyDescent="0.25">
      <c r="A54" s="6" t="s">
        <v>81</v>
      </c>
      <c r="B54" s="6" t="s">
        <v>82</v>
      </c>
      <c r="C54" s="6" t="s">
        <v>22</v>
      </c>
      <c r="D54" s="6">
        <v>0</v>
      </c>
      <c r="E54" s="6">
        <v>49.140098399999999</v>
      </c>
      <c r="F54" s="6">
        <v>1040.3798796999999</v>
      </c>
      <c r="G54" s="6">
        <v>1104.1464106999999</v>
      </c>
      <c r="H54" s="6">
        <v>1804.7766411</v>
      </c>
      <c r="I54" s="6">
        <v>181.6955897</v>
      </c>
      <c r="J54" s="6">
        <v>668.11667179999995</v>
      </c>
      <c r="K54" s="6">
        <v>166.2736908</v>
      </c>
      <c r="L54" s="6">
        <v>0</v>
      </c>
      <c r="M54" s="6">
        <v>0.97995441993518995</v>
      </c>
      <c r="N54" s="6">
        <v>20.747310134072801</v>
      </c>
      <c r="O54" s="6">
        <v>22.018945640146299</v>
      </c>
      <c r="P54" s="6">
        <v>35.990950446320902</v>
      </c>
      <c r="Q54" s="6">
        <v>3.62338298063412</v>
      </c>
      <c r="R54" s="6">
        <v>13.323617715075599</v>
      </c>
      <c r="S54" s="6">
        <v>3.3158386638150699</v>
      </c>
    </row>
    <row r="55" spans="1:19" x14ac:dyDescent="0.25">
      <c r="A55" s="6" t="s">
        <v>83</v>
      </c>
      <c r="B55" s="6" t="s">
        <v>84</v>
      </c>
      <c r="C55" s="6" t="s">
        <v>22</v>
      </c>
      <c r="D55" s="6">
        <v>0</v>
      </c>
      <c r="E55" s="6">
        <v>798.30728469999997</v>
      </c>
      <c r="F55" s="6">
        <v>1969.6206827999999</v>
      </c>
      <c r="G55" s="6">
        <v>4359.3555256</v>
      </c>
      <c r="H55" s="6">
        <v>3088.1573520000002</v>
      </c>
      <c r="I55" s="6">
        <v>525.05351129999997</v>
      </c>
      <c r="J55" s="6">
        <v>2011.4441919000001</v>
      </c>
      <c r="K55" s="6">
        <v>1624.4727932999999</v>
      </c>
      <c r="L55" s="6">
        <v>0</v>
      </c>
      <c r="M55" s="6">
        <v>5.5528967955305699</v>
      </c>
      <c r="N55" s="6">
        <v>13.7003639920948</v>
      </c>
      <c r="O55" s="6">
        <v>30.322974364163102</v>
      </c>
      <c r="P55" s="6">
        <v>21.480724769358901</v>
      </c>
      <c r="Q55" s="6">
        <v>3.6521875927456899</v>
      </c>
      <c r="R55" s="6">
        <v>13.9912815799839</v>
      </c>
      <c r="S55" s="6">
        <v>11.299570906123</v>
      </c>
    </row>
    <row r="56" spans="1:19" x14ac:dyDescent="0.25">
      <c r="A56" s="6" t="s">
        <v>85</v>
      </c>
      <c r="B56" s="6" t="s">
        <v>86</v>
      </c>
      <c r="C56" s="6" t="s">
        <v>22</v>
      </c>
      <c r="D56" s="6">
        <v>55.392975700000001</v>
      </c>
      <c r="E56" s="6">
        <v>483.18755859999999</v>
      </c>
      <c r="F56" s="6">
        <v>2741.9798682000001</v>
      </c>
      <c r="G56" s="6">
        <v>1740.0391317000001</v>
      </c>
      <c r="H56" s="6">
        <v>5021.2644670999998</v>
      </c>
      <c r="I56" s="6">
        <v>151.48330129999999</v>
      </c>
      <c r="J56" s="6">
        <v>660.40674579999995</v>
      </c>
      <c r="K56" s="6">
        <v>370.84882649999997</v>
      </c>
      <c r="L56" s="6">
        <v>0.49349608460418198</v>
      </c>
      <c r="M56" s="6">
        <v>4.3047185186433996</v>
      </c>
      <c r="N56" s="6">
        <v>24.4283018184234</v>
      </c>
      <c r="O56" s="6">
        <v>15.5020106376414</v>
      </c>
      <c r="P56" s="6">
        <v>44.734450947287797</v>
      </c>
      <c r="Q56" s="6">
        <v>1.3495649065566599</v>
      </c>
      <c r="R56" s="6">
        <v>5.8835644624610701</v>
      </c>
      <c r="S56" s="6">
        <v>3.3038926243820801</v>
      </c>
    </row>
    <row r="57" spans="1:19" x14ac:dyDescent="0.25">
      <c r="A57" s="6" t="s">
        <v>87</v>
      </c>
      <c r="B57" s="6" t="s">
        <v>88</v>
      </c>
      <c r="C57" s="6" t="s">
        <v>22</v>
      </c>
      <c r="D57" s="6">
        <v>0</v>
      </c>
      <c r="E57" s="6">
        <v>78.203428099999996</v>
      </c>
      <c r="F57" s="6">
        <v>1277.5192439</v>
      </c>
      <c r="G57" s="6">
        <v>444.17288409999998</v>
      </c>
      <c r="H57" s="6">
        <v>2296.2915733</v>
      </c>
      <c r="I57" s="6">
        <v>67.328409100000002</v>
      </c>
      <c r="J57" s="6">
        <v>344.32078200000001</v>
      </c>
      <c r="K57" s="6">
        <v>0</v>
      </c>
      <c r="L57" s="6">
        <v>0</v>
      </c>
      <c r="M57" s="6">
        <v>1.7348329118419701</v>
      </c>
      <c r="N57" s="6">
        <v>28.339965186630799</v>
      </c>
      <c r="O57" s="6">
        <v>9.8533498672093192</v>
      </c>
      <c r="P57" s="6">
        <v>50.939994490423302</v>
      </c>
      <c r="Q57" s="6">
        <v>1.49358593154359</v>
      </c>
      <c r="R57" s="6">
        <v>7.6382716123510201</v>
      </c>
      <c r="S57" s="6">
        <v>0</v>
      </c>
    </row>
    <row r="58" spans="1:19" x14ac:dyDescent="0.25">
      <c r="A58" s="6" t="s">
        <v>89</v>
      </c>
      <c r="B58" s="6" t="s">
        <v>90</v>
      </c>
      <c r="C58" s="6" t="s">
        <v>22</v>
      </c>
      <c r="D58" s="6">
        <v>191.75748060000001</v>
      </c>
      <c r="E58" s="6">
        <v>334.18412319999999</v>
      </c>
      <c r="F58" s="6">
        <v>2302.49836</v>
      </c>
      <c r="G58" s="6">
        <v>1212.3416487</v>
      </c>
      <c r="H58" s="6">
        <v>2354.2542905999999</v>
      </c>
      <c r="I58" s="6">
        <v>256.28672610000001</v>
      </c>
      <c r="J58" s="6">
        <v>683.91080450000004</v>
      </c>
      <c r="K58" s="6">
        <v>437.30218830000001</v>
      </c>
      <c r="L58" s="6">
        <v>2.4671161372002501</v>
      </c>
      <c r="M58" s="6">
        <v>4.29955087312947</v>
      </c>
      <c r="N58" s="6">
        <v>29.623516339800702</v>
      </c>
      <c r="O58" s="6">
        <v>15.597762527694201</v>
      </c>
      <c r="P58" s="6">
        <v>30.289398532138399</v>
      </c>
      <c r="Q58" s="6">
        <v>3.2973374271143401</v>
      </c>
      <c r="R58" s="6">
        <v>8.7990694126149105</v>
      </c>
      <c r="S58" s="6">
        <v>5.6262487503077496</v>
      </c>
    </row>
    <row r="59" spans="1:19" x14ac:dyDescent="0.25">
      <c r="A59" s="6" t="s">
        <v>91</v>
      </c>
      <c r="B59" s="6" t="s">
        <v>92</v>
      </c>
      <c r="C59" s="6" t="s">
        <v>22</v>
      </c>
      <c r="D59" s="6">
        <v>0</v>
      </c>
      <c r="E59" s="6">
        <v>53.258023399999999</v>
      </c>
      <c r="F59" s="6">
        <v>790.87970600000006</v>
      </c>
      <c r="G59" s="6">
        <v>670.93217140000002</v>
      </c>
      <c r="H59" s="6">
        <v>1249.6399186000001</v>
      </c>
      <c r="I59" s="6">
        <v>118.4444483</v>
      </c>
      <c r="J59" s="6">
        <v>303.06516490000001</v>
      </c>
      <c r="K59" s="6">
        <v>0</v>
      </c>
      <c r="L59" s="6">
        <v>0</v>
      </c>
      <c r="M59" s="6">
        <v>1.6715114739144199</v>
      </c>
      <c r="N59" s="6">
        <v>24.821884453658999</v>
      </c>
      <c r="O59" s="6">
        <v>21.057312140379199</v>
      </c>
      <c r="P59" s="6">
        <v>39.2201461648947</v>
      </c>
      <c r="Q59" s="6">
        <v>3.71739771241517</v>
      </c>
      <c r="R59" s="6">
        <v>9.5117480547375397</v>
      </c>
      <c r="S59" s="6">
        <v>0</v>
      </c>
    </row>
    <row r="60" spans="1:19" x14ac:dyDescent="0.25">
      <c r="A60" s="6" t="s">
        <v>93</v>
      </c>
      <c r="B60" s="6" t="s">
        <v>94</v>
      </c>
      <c r="C60" s="6" t="s">
        <v>22</v>
      </c>
      <c r="D60" s="6">
        <v>169.0181906</v>
      </c>
      <c r="E60" s="6">
        <v>66.3916155</v>
      </c>
      <c r="F60" s="6">
        <v>1070.3990060000001</v>
      </c>
      <c r="G60" s="6">
        <v>430.76995390000002</v>
      </c>
      <c r="H60" s="6">
        <v>1460.2187896</v>
      </c>
      <c r="I60" s="6">
        <v>311.2527288</v>
      </c>
      <c r="J60" s="6">
        <v>216.08946449999999</v>
      </c>
      <c r="K60" s="6">
        <v>265.76518620000002</v>
      </c>
      <c r="L60" s="6">
        <v>4.2361458067111499</v>
      </c>
      <c r="M60" s="6">
        <v>1.6639899090311501</v>
      </c>
      <c r="N60" s="6">
        <v>26.8276819475944</v>
      </c>
      <c r="O60" s="6">
        <v>10.7964966811723</v>
      </c>
      <c r="P60" s="6">
        <v>36.597834117654301</v>
      </c>
      <c r="Q60" s="6">
        <v>7.8010061358065697</v>
      </c>
      <c r="R60" s="6">
        <v>5.4159050908460804</v>
      </c>
      <c r="S60" s="6">
        <v>6.6609403111841097</v>
      </c>
    </row>
    <row r="61" spans="1:19" x14ac:dyDescent="0.25">
      <c r="A61" t="s">
        <v>23</v>
      </c>
    </row>
    <row r="62" spans="1:19" x14ac:dyDescent="0.25">
      <c r="A62" t="s">
        <v>24</v>
      </c>
    </row>
    <row r="63" spans="1:19" x14ac:dyDescent="0.25">
      <c r="A63" t="s">
        <v>25</v>
      </c>
    </row>
    <row r="64" spans="1:1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1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2493</v>
      </c>
    </row>
    <row r="9" spans="1:4" x14ac:dyDescent="0.25">
      <c r="A9" t="s">
        <v>2499</v>
      </c>
    </row>
    <row r="10" spans="1:4" x14ac:dyDescent="0.25">
      <c r="A10" t="s">
        <v>2517</v>
      </c>
    </row>
    <row r="11" spans="1:4" x14ac:dyDescent="0.25">
      <c r="A11" t="s">
        <v>2518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2519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8.2516212965372802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2520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6.125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6.91241209684802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5.3425669450603701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4.5181284133276902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9.4803939238006105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6.6700753621643303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6.7464785441025796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18.065452152595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9.0089442085251807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7.7989890158049802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10.5869966712291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11.3657481944224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4.3237629486847799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6.2594650895755404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7.7751246974108401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2.6241002326806999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5.3499256912214799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7.7221499358554704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11.4349591056744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6.40411237432094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9.3745580584481303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9.4467454718970707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9.4886243992274704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8.1230930514256698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11.188948807395899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17.307586634833999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15.339480356313899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6.0847757970006704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10.7483359338725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11.0120101542005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13.9824760076999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7.4883939076970396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1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2521</v>
      </c>
    </row>
    <row r="9" spans="1:15" x14ac:dyDescent="0.25">
      <c r="A9" t="s">
        <v>2522</v>
      </c>
    </row>
    <row r="10" spans="1:15" x14ac:dyDescent="0.25">
      <c r="A10" t="s">
        <v>4</v>
      </c>
    </row>
    <row r="11" spans="1:15" x14ac:dyDescent="0.25">
      <c r="A11" t="s">
        <v>2523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2524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2525</v>
      </c>
      <c r="E16" s="5" t="s">
        <v>2526</v>
      </c>
      <c r="F16" s="5" t="s">
        <v>2527</v>
      </c>
      <c r="G16" s="5" t="s">
        <v>2528</v>
      </c>
      <c r="H16" s="5" t="s">
        <v>2529</v>
      </c>
      <c r="I16" s="5" t="s">
        <v>2530</v>
      </c>
      <c r="J16" s="5" t="s">
        <v>2531</v>
      </c>
      <c r="K16" s="5" t="s">
        <v>2532</v>
      </c>
      <c r="L16" s="5" t="s">
        <v>2533</v>
      </c>
      <c r="M16" s="5" t="s">
        <v>2534</v>
      </c>
      <c r="N16" s="5" t="s">
        <v>2535</v>
      </c>
      <c r="O16" s="5" t="s">
        <v>2536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21793.949306400002</v>
      </c>
      <c r="E17" s="6">
        <v>13933.962409399999</v>
      </c>
      <c r="F17" s="6">
        <v>16170.162179999999</v>
      </c>
      <c r="G17" s="6">
        <v>1500.6203780999999</v>
      </c>
      <c r="H17" s="6">
        <v>12610.4956501</v>
      </c>
      <c r="I17" s="6">
        <v>30106.430742100001</v>
      </c>
      <c r="J17" s="6">
        <v>22.674721502461001</v>
      </c>
      <c r="K17" s="6">
        <v>14.497084150146399</v>
      </c>
      <c r="L17" s="6">
        <v>16.8236568290748</v>
      </c>
      <c r="M17" s="6">
        <v>1.56126586677629</v>
      </c>
      <c r="N17" s="6">
        <v>13.1201313196615</v>
      </c>
      <c r="O17" s="6">
        <v>31.323140331880001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2537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2525</v>
      </c>
      <c r="E27" s="5" t="s">
        <v>2527</v>
      </c>
      <c r="F27" s="5" t="s">
        <v>2528</v>
      </c>
      <c r="G27" s="5" t="s">
        <v>2529</v>
      </c>
      <c r="H27" s="5" t="s">
        <v>2526</v>
      </c>
      <c r="I27" s="5" t="s">
        <v>2530</v>
      </c>
      <c r="J27" s="5" t="s">
        <v>2531</v>
      </c>
      <c r="K27" s="5" t="s">
        <v>2533</v>
      </c>
      <c r="L27" s="5" t="s">
        <v>2534</v>
      </c>
      <c r="M27" s="5" t="s">
        <v>2535</v>
      </c>
      <c r="N27" s="5" t="s">
        <v>2532</v>
      </c>
      <c r="O27" s="5" t="s">
        <v>2536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3.6092648000000001</v>
      </c>
      <c r="F28" s="6">
        <v>7.2185296000000001</v>
      </c>
      <c r="G28" s="6">
        <v>12.632426799999999</v>
      </c>
      <c r="H28" s="6">
        <v>0</v>
      </c>
      <c r="I28" s="6">
        <v>0</v>
      </c>
      <c r="J28" s="6">
        <v>18.75</v>
      </c>
      <c r="K28" s="6">
        <v>12.5</v>
      </c>
      <c r="L28" s="6">
        <v>25</v>
      </c>
      <c r="M28" s="6">
        <v>43.75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170.85773040000001</v>
      </c>
      <c r="E29" s="6">
        <v>63.351786099999998</v>
      </c>
      <c r="F29" s="6">
        <v>25.880817799999999</v>
      </c>
      <c r="G29" s="6">
        <v>83.519847299999995</v>
      </c>
      <c r="H29" s="6">
        <v>36.893641199999998</v>
      </c>
      <c r="I29" s="6">
        <v>9.1586292</v>
      </c>
      <c r="J29" s="6">
        <v>43.847624918194597</v>
      </c>
      <c r="K29" s="6">
        <v>16.258119245217902</v>
      </c>
      <c r="L29" s="6">
        <v>6.6418557054093599</v>
      </c>
      <c r="M29" s="6">
        <v>21.433896663977301</v>
      </c>
      <c r="N29" s="6">
        <v>9.4681027157320194</v>
      </c>
      <c r="O29" s="6">
        <v>2.3504007514688601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2329.0261962</v>
      </c>
      <c r="E30" s="6">
        <v>811.94234730000005</v>
      </c>
      <c r="F30" s="6">
        <v>215.5832484</v>
      </c>
      <c r="G30" s="6">
        <v>682.43741079999995</v>
      </c>
      <c r="H30" s="6">
        <v>1169.8732299000001</v>
      </c>
      <c r="I30" s="6">
        <v>922.90644259999999</v>
      </c>
      <c r="J30" s="6">
        <v>37.982941686203603</v>
      </c>
      <c r="K30" s="6">
        <v>13.241568034044899</v>
      </c>
      <c r="L30" s="6">
        <v>3.5158410694820601</v>
      </c>
      <c r="M30" s="6">
        <v>11.129535778168799</v>
      </c>
      <c r="N30" s="6">
        <v>19.078886593908699</v>
      </c>
      <c r="O30" s="6">
        <v>15.0512268381919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1770.3122499000001</v>
      </c>
      <c r="E31" s="6">
        <v>1299.1195686999999</v>
      </c>
      <c r="F31" s="6">
        <v>56.7615914</v>
      </c>
      <c r="G31" s="6">
        <v>220.99373009999999</v>
      </c>
      <c r="H31" s="6">
        <v>777.11815109999998</v>
      </c>
      <c r="I31" s="6">
        <v>362.9375417</v>
      </c>
      <c r="J31" s="6">
        <v>39.452116050423101</v>
      </c>
      <c r="K31" s="6">
        <v>28.951398822791401</v>
      </c>
      <c r="L31" s="6">
        <v>1.2649547509180901</v>
      </c>
      <c r="M31" s="6">
        <v>4.9249336024272399</v>
      </c>
      <c r="N31" s="6">
        <v>17.3183885971637</v>
      </c>
      <c r="O31" s="6">
        <v>8.0882081762765203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1338.9698444000001</v>
      </c>
      <c r="E32" s="6">
        <v>852.35299399999997</v>
      </c>
      <c r="F32" s="6">
        <v>93.018501099999995</v>
      </c>
      <c r="G32" s="6">
        <v>853.53194859999996</v>
      </c>
      <c r="H32" s="6">
        <v>520.25271799999996</v>
      </c>
      <c r="I32" s="6">
        <v>265.92431190000002</v>
      </c>
      <c r="J32" s="6">
        <v>34.122137482743703</v>
      </c>
      <c r="K32" s="6">
        <v>21.721255461230299</v>
      </c>
      <c r="L32" s="6">
        <v>2.3704716698793402</v>
      </c>
      <c r="M32" s="6">
        <v>21.7512997905446</v>
      </c>
      <c r="N32" s="6">
        <v>13.258054200109299</v>
      </c>
      <c r="O32" s="6">
        <v>6.7767813954928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42.125848099999999</v>
      </c>
      <c r="E33" s="6">
        <v>146.0588985</v>
      </c>
      <c r="F33" s="6">
        <v>0</v>
      </c>
      <c r="G33" s="6">
        <v>80.751070400000003</v>
      </c>
      <c r="H33" s="6">
        <v>152.90759639999999</v>
      </c>
      <c r="I33" s="6">
        <v>75.574127300000001</v>
      </c>
      <c r="J33" s="6">
        <v>8.4689108551977501</v>
      </c>
      <c r="K33" s="6">
        <v>29.363439474702901</v>
      </c>
      <c r="L33" s="6">
        <v>0</v>
      </c>
      <c r="M33" s="6">
        <v>16.234061687161599</v>
      </c>
      <c r="N33" s="6">
        <v>30.740290377540401</v>
      </c>
      <c r="O33" s="6">
        <v>15.1932976053975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56.604565399999998</v>
      </c>
      <c r="E34" s="6">
        <v>36.298568699999997</v>
      </c>
      <c r="F34" s="6">
        <v>0</v>
      </c>
      <c r="G34" s="6">
        <v>0</v>
      </c>
      <c r="H34" s="6">
        <v>18.363754</v>
      </c>
      <c r="I34" s="6">
        <v>93.504542900000004</v>
      </c>
      <c r="J34" s="6">
        <v>27.6428040393975</v>
      </c>
      <c r="K34" s="6">
        <v>17.726383276581199</v>
      </c>
      <c r="L34" s="6">
        <v>0</v>
      </c>
      <c r="M34" s="6">
        <v>0</v>
      </c>
      <c r="N34" s="6">
        <v>8.9679277574614407</v>
      </c>
      <c r="O34" s="6">
        <v>45.662884926559897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199.94667960000001</v>
      </c>
      <c r="E35" s="6">
        <v>133.0500949</v>
      </c>
      <c r="F35" s="6">
        <v>0</v>
      </c>
      <c r="G35" s="6">
        <v>56.182293999999999</v>
      </c>
      <c r="H35" s="6">
        <v>388.12351960000001</v>
      </c>
      <c r="I35" s="6">
        <v>1844.0850209</v>
      </c>
      <c r="J35" s="6">
        <v>7.6275129596830302</v>
      </c>
      <c r="K35" s="6">
        <v>5.0755597700698498</v>
      </c>
      <c r="L35" s="6">
        <v>0</v>
      </c>
      <c r="M35" s="6">
        <v>2.1432272666243501</v>
      </c>
      <c r="N35" s="6">
        <v>14.8060331965962</v>
      </c>
      <c r="O35" s="6">
        <v>70.347666807026599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322.87970159999998</v>
      </c>
      <c r="E36" s="6">
        <v>274.76372190000001</v>
      </c>
      <c r="F36" s="6">
        <v>0</v>
      </c>
      <c r="G36" s="6">
        <v>0</v>
      </c>
      <c r="H36" s="6">
        <v>213.7867344</v>
      </c>
      <c r="I36" s="6">
        <v>1718.7329136999999</v>
      </c>
      <c r="J36" s="6">
        <v>12.761221014731699</v>
      </c>
      <c r="K36" s="6">
        <v>10.859526209362</v>
      </c>
      <c r="L36" s="6">
        <v>0</v>
      </c>
      <c r="M36" s="6">
        <v>0</v>
      </c>
      <c r="N36" s="6">
        <v>8.4495239377913904</v>
      </c>
      <c r="O36" s="6">
        <v>67.929728838114897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1379.7055756</v>
      </c>
      <c r="E37" s="6">
        <v>988.06674840000005</v>
      </c>
      <c r="F37" s="6">
        <v>99.686403900000002</v>
      </c>
      <c r="G37" s="6">
        <v>629.7452495</v>
      </c>
      <c r="H37" s="6">
        <v>485.09960000000001</v>
      </c>
      <c r="I37" s="6">
        <v>1029.5833278</v>
      </c>
      <c r="J37" s="6">
        <v>29.916292484196699</v>
      </c>
      <c r="K37" s="6">
        <v>21.4243490508393</v>
      </c>
      <c r="L37" s="6">
        <v>2.1615101573198099</v>
      </c>
      <c r="M37" s="6">
        <v>13.654828542953799</v>
      </c>
      <c r="N37" s="6">
        <v>10.5184626156604</v>
      </c>
      <c r="O37" s="6">
        <v>22.3245571490299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988.70806949999997</v>
      </c>
      <c r="E38" s="6">
        <v>534.00456789999998</v>
      </c>
      <c r="F38" s="6">
        <v>76.590850799999998</v>
      </c>
      <c r="G38" s="6">
        <v>619.29232820000004</v>
      </c>
      <c r="H38" s="6">
        <v>647.13987039999995</v>
      </c>
      <c r="I38" s="6">
        <v>1372.3969790000001</v>
      </c>
      <c r="J38" s="6">
        <v>23.328860785281002</v>
      </c>
      <c r="K38" s="6">
        <v>12.599996508113099</v>
      </c>
      <c r="L38" s="6">
        <v>1.8071838906331801</v>
      </c>
      <c r="M38" s="6">
        <v>14.6123865634843</v>
      </c>
      <c r="N38" s="6">
        <v>15.2694575991487</v>
      </c>
      <c r="O38" s="6">
        <v>32.382114653339698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535.67930950000004</v>
      </c>
      <c r="E39" s="6">
        <v>289.9294989</v>
      </c>
      <c r="F39" s="6">
        <v>29.293161600000001</v>
      </c>
      <c r="G39" s="6">
        <v>122.309119</v>
      </c>
      <c r="H39" s="6">
        <v>543.8700834</v>
      </c>
      <c r="I39" s="6">
        <v>796.89059669999995</v>
      </c>
      <c r="J39" s="6">
        <v>23.109828887518699</v>
      </c>
      <c r="K39" s="6">
        <v>12.507896030699801</v>
      </c>
      <c r="L39" s="6">
        <v>1.26374108565497</v>
      </c>
      <c r="M39" s="6">
        <v>5.2765577489103297</v>
      </c>
      <c r="N39" s="6">
        <v>23.463188406784099</v>
      </c>
      <c r="O39" s="6">
        <v>34.378787840432103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299.69124840000001</v>
      </c>
      <c r="E40" s="6">
        <v>247.83873030000001</v>
      </c>
      <c r="F40" s="6">
        <v>0</v>
      </c>
      <c r="G40" s="6">
        <v>814.60925550000002</v>
      </c>
      <c r="H40" s="6">
        <v>186.85911619999999</v>
      </c>
      <c r="I40" s="6">
        <v>629.53455140000005</v>
      </c>
      <c r="J40" s="6">
        <v>13.7565628755197</v>
      </c>
      <c r="K40" s="6">
        <v>11.3764051988944</v>
      </c>
      <c r="L40" s="6">
        <v>0</v>
      </c>
      <c r="M40" s="6">
        <v>37.392561518209497</v>
      </c>
      <c r="N40" s="6">
        <v>8.5772914444215491</v>
      </c>
      <c r="O40" s="6">
        <v>28.8971789629549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757.5974923</v>
      </c>
      <c r="E41" s="6">
        <v>1460.9332271000001</v>
      </c>
      <c r="F41" s="6">
        <v>47.361176700000001</v>
      </c>
      <c r="G41" s="6">
        <v>463.22857260000001</v>
      </c>
      <c r="H41" s="6">
        <v>512.01357919999998</v>
      </c>
      <c r="I41" s="6">
        <v>635.31178609999995</v>
      </c>
      <c r="J41" s="6">
        <v>19.543610945242001</v>
      </c>
      <c r="K41" s="6">
        <v>37.687440755298802</v>
      </c>
      <c r="L41" s="6">
        <v>1.22176805063543</v>
      </c>
      <c r="M41" s="6">
        <v>11.949827043552601</v>
      </c>
      <c r="N41" s="6">
        <v>13.2083253868574</v>
      </c>
      <c r="O41" s="6">
        <v>16.389027818413702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379.89823380000001</v>
      </c>
      <c r="E42" s="6">
        <v>628.97221179999997</v>
      </c>
      <c r="F42" s="6">
        <v>103.895167</v>
      </c>
      <c r="G42" s="6">
        <v>475.5408683</v>
      </c>
      <c r="H42" s="6">
        <v>254.29486829999999</v>
      </c>
      <c r="I42" s="6">
        <v>363.43187349999999</v>
      </c>
      <c r="J42" s="6">
        <v>17.220875456038499</v>
      </c>
      <c r="K42" s="6">
        <v>28.511456914061799</v>
      </c>
      <c r="L42" s="6">
        <v>4.7095921281204003</v>
      </c>
      <c r="M42" s="6">
        <v>21.556378363059199</v>
      </c>
      <c r="N42" s="6">
        <v>11.5272456318117</v>
      </c>
      <c r="O42" s="6">
        <v>16.474451506908402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436.47131660000002</v>
      </c>
      <c r="E43" s="6">
        <v>618.59792070000003</v>
      </c>
      <c r="F43" s="6">
        <v>18.607288</v>
      </c>
      <c r="G43" s="6">
        <v>237.2399686</v>
      </c>
      <c r="H43" s="6">
        <v>375.77082999999999</v>
      </c>
      <c r="I43" s="6">
        <v>422.54947349999998</v>
      </c>
      <c r="J43" s="6">
        <v>20.693329318833602</v>
      </c>
      <c r="K43" s="6">
        <v>29.328045170771201</v>
      </c>
      <c r="L43" s="6">
        <v>0.88218108194095202</v>
      </c>
      <c r="M43" s="6">
        <v>11.2476687725361</v>
      </c>
      <c r="N43" s="6">
        <v>17.815488069580599</v>
      </c>
      <c r="O43" s="6">
        <v>20.0332875863377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1295.7920521999999</v>
      </c>
      <c r="E44" s="6">
        <v>451.50958279999998</v>
      </c>
      <c r="F44" s="6">
        <v>14.8634428</v>
      </c>
      <c r="G44" s="6">
        <v>684.91403909999997</v>
      </c>
      <c r="H44" s="6">
        <v>176.29263119999999</v>
      </c>
      <c r="I44" s="6">
        <v>747.37839889999998</v>
      </c>
      <c r="J44" s="6">
        <v>38.442245663128297</v>
      </c>
      <c r="K44" s="6">
        <v>13.3949288173093</v>
      </c>
      <c r="L44" s="6">
        <v>0.440953560833591</v>
      </c>
      <c r="M44" s="6">
        <v>20.319335733310901</v>
      </c>
      <c r="N44" s="6">
        <v>5.2300711566207898</v>
      </c>
      <c r="O44" s="6">
        <v>22.172465068796999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257.28794240000002</v>
      </c>
      <c r="E45" s="6">
        <v>604.75199780000003</v>
      </c>
      <c r="F45" s="6">
        <v>49.038286399999997</v>
      </c>
      <c r="G45" s="6">
        <v>529.44314050000003</v>
      </c>
      <c r="H45" s="6">
        <v>681.31395459999999</v>
      </c>
      <c r="I45" s="6">
        <v>1390.5700248000001</v>
      </c>
      <c r="J45" s="6">
        <v>7.3251210215922002</v>
      </c>
      <c r="K45" s="6">
        <v>17.217602700742301</v>
      </c>
      <c r="L45" s="6">
        <v>1.3961454206549699</v>
      </c>
      <c r="M45" s="6">
        <v>15.073520515722199</v>
      </c>
      <c r="N45" s="6">
        <v>19.3973612777611</v>
      </c>
      <c r="O45" s="6">
        <v>39.590249063527303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317.57337769999998</v>
      </c>
      <c r="E46" s="6">
        <v>307.51576569999997</v>
      </c>
      <c r="F46" s="6">
        <v>0</v>
      </c>
      <c r="G46" s="6">
        <v>360.31341420000001</v>
      </c>
      <c r="H46" s="6">
        <v>509.75382109999998</v>
      </c>
      <c r="I46" s="6">
        <v>583.94607929999995</v>
      </c>
      <c r="J46" s="6">
        <v>15.2745419773824</v>
      </c>
      <c r="K46" s="6">
        <v>14.790794196636901</v>
      </c>
      <c r="L46" s="6">
        <v>0</v>
      </c>
      <c r="M46" s="6">
        <v>17.330238479281299</v>
      </c>
      <c r="N46" s="6">
        <v>24.517975010734201</v>
      </c>
      <c r="O46" s="6">
        <v>28.0864503359651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3539.4305631000002</v>
      </c>
      <c r="E47" s="6">
        <v>1619.248092</v>
      </c>
      <c r="F47" s="6">
        <v>187.06473980000001</v>
      </c>
      <c r="G47" s="6">
        <v>1149.4390991</v>
      </c>
      <c r="H47" s="6">
        <v>912.86363100000005</v>
      </c>
      <c r="I47" s="6">
        <v>283.650012</v>
      </c>
      <c r="J47" s="6">
        <v>46.016255713404803</v>
      </c>
      <c r="K47" s="6">
        <v>21.051898868063699</v>
      </c>
      <c r="L47" s="6">
        <v>2.4320349695062302</v>
      </c>
      <c r="M47" s="6">
        <v>14.9438963607878</v>
      </c>
      <c r="N47" s="6">
        <v>11.868170748565801</v>
      </c>
      <c r="O47" s="6">
        <v>3.6877433396716599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1654.672182</v>
      </c>
      <c r="E48" s="6">
        <v>849.34745129999999</v>
      </c>
      <c r="F48" s="6">
        <v>171.66365569999999</v>
      </c>
      <c r="G48" s="6">
        <v>668.48265930000002</v>
      </c>
      <c r="H48" s="6">
        <v>659.70167430000004</v>
      </c>
      <c r="I48" s="6">
        <v>628.59240299999999</v>
      </c>
      <c r="J48" s="6">
        <v>35.719081715889899</v>
      </c>
      <c r="K48" s="6">
        <v>18.334695747104501</v>
      </c>
      <c r="L48" s="6">
        <v>3.7056694445575</v>
      </c>
      <c r="M48" s="6">
        <v>14.4304031897915</v>
      </c>
      <c r="N48" s="6">
        <v>14.2408498001999</v>
      </c>
      <c r="O48" s="6">
        <v>13.5693001024566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394.5136602</v>
      </c>
      <c r="E49" s="6">
        <v>522.86899059999996</v>
      </c>
      <c r="F49" s="6">
        <v>80.901440600000001</v>
      </c>
      <c r="G49" s="6">
        <v>299.0119254</v>
      </c>
      <c r="H49" s="6">
        <v>444.44460479999998</v>
      </c>
      <c r="I49" s="6">
        <v>561.65473399999996</v>
      </c>
      <c r="J49" s="6">
        <v>17.127483531685598</v>
      </c>
      <c r="K49" s="6">
        <v>22.699923802868</v>
      </c>
      <c r="L49" s="6">
        <v>3.5122689816714701</v>
      </c>
      <c r="M49" s="6">
        <v>12.981354880005499</v>
      </c>
      <c r="N49" s="6">
        <v>19.295194102022901</v>
      </c>
      <c r="O49" s="6">
        <v>24.383774701746599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864.54726359999995</v>
      </c>
      <c r="E50" s="6">
        <v>446.99369860000002</v>
      </c>
      <c r="F50" s="6">
        <v>9.3215283000000007</v>
      </c>
      <c r="G50" s="6">
        <v>288.7224382</v>
      </c>
      <c r="H50" s="6">
        <v>714.08895289999998</v>
      </c>
      <c r="I50" s="6">
        <v>518.80629020000003</v>
      </c>
      <c r="J50" s="6">
        <v>30.415243426395701</v>
      </c>
      <c r="K50" s="6">
        <v>15.7254816773952</v>
      </c>
      <c r="L50" s="6">
        <v>0.32793644059431198</v>
      </c>
      <c r="M50" s="6">
        <v>10.1574125675314</v>
      </c>
      <c r="N50" s="6">
        <v>25.1220381406497</v>
      </c>
      <c r="O50" s="6">
        <v>18.251887747433798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136.7564725</v>
      </c>
      <c r="E51" s="6">
        <v>21.329639400000001</v>
      </c>
      <c r="F51" s="6">
        <v>93.480134800000002</v>
      </c>
      <c r="G51" s="6">
        <v>156.77537520000001</v>
      </c>
      <c r="H51" s="6">
        <v>29.238355500000001</v>
      </c>
      <c r="I51" s="6">
        <v>1148.0546632</v>
      </c>
      <c r="J51" s="6">
        <v>8.6247152400916107</v>
      </c>
      <c r="K51" s="6">
        <v>1.34517995847574</v>
      </c>
      <c r="L51" s="6">
        <v>5.8954397442167004</v>
      </c>
      <c r="M51" s="6">
        <v>9.8872319754995104</v>
      </c>
      <c r="N51" s="6">
        <v>1.8439528723298</v>
      </c>
      <c r="O51" s="6">
        <v>72.403480209386601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47.942452000000003</v>
      </c>
      <c r="E52" s="6">
        <v>0</v>
      </c>
      <c r="F52" s="6">
        <v>17.939841999999999</v>
      </c>
      <c r="G52" s="6">
        <v>386.21985269999999</v>
      </c>
      <c r="H52" s="6">
        <v>66.565909099999999</v>
      </c>
      <c r="I52" s="6">
        <v>2984.7505019999999</v>
      </c>
      <c r="J52" s="6">
        <v>1.3684477378034401</v>
      </c>
      <c r="K52" s="6">
        <v>0</v>
      </c>
      <c r="L52" s="6">
        <v>0.51206676290672704</v>
      </c>
      <c r="M52" s="6">
        <v>11.024085370562499</v>
      </c>
      <c r="N52" s="6">
        <v>1.9000273019562</v>
      </c>
      <c r="O52" s="6">
        <v>85.195372826771205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833.56940659999998</v>
      </c>
      <c r="E53" s="6">
        <v>640.63532829999997</v>
      </c>
      <c r="F53" s="6">
        <v>68.621678299999999</v>
      </c>
      <c r="G53" s="6">
        <v>451.9768449</v>
      </c>
      <c r="H53" s="6">
        <v>743.98440800000003</v>
      </c>
      <c r="I53" s="6">
        <v>2032.8354614</v>
      </c>
      <c r="J53" s="6">
        <v>17.469305188751001</v>
      </c>
      <c r="K53" s="6">
        <v>13.4259414706888</v>
      </c>
      <c r="L53" s="6">
        <v>1.43812024685095</v>
      </c>
      <c r="M53" s="6">
        <v>9.4721823753252803</v>
      </c>
      <c r="N53" s="6">
        <v>15.5918518315548</v>
      </c>
      <c r="O53" s="6">
        <v>42.602598886829199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0</v>
      </c>
      <c r="E54" s="6">
        <v>97.019141599999998</v>
      </c>
      <c r="F54" s="6">
        <v>0</v>
      </c>
      <c r="G54" s="6">
        <v>122.10975759999999</v>
      </c>
      <c r="H54" s="6">
        <v>0</v>
      </c>
      <c r="I54" s="6">
        <v>1419.382507</v>
      </c>
      <c r="J54" s="6">
        <v>0</v>
      </c>
      <c r="K54" s="6">
        <v>5.9211758449094196</v>
      </c>
      <c r="L54" s="6">
        <v>0</v>
      </c>
      <c r="M54" s="6">
        <v>7.4524813887743599</v>
      </c>
      <c r="N54" s="6">
        <v>0</v>
      </c>
      <c r="O54" s="6">
        <v>86.626342766316199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183.63485270000001</v>
      </c>
      <c r="E55" s="6">
        <v>1145.2526714999999</v>
      </c>
      <c r="F55" s="6">
        <v>0</v>
      </c>
      <c r="G55" s="6">
        <v>815.68039629999998</v>
      </c>
      <c r="H55" s="6">
        <v>792.8857041</v>
      </c>
      <c r="I55" s="6">
        <v>1227.8867218</v>
      </c>
      <c r="J55" s="6">
        <v>4.4086398091985703</v>
      </c>
      <c r="K55" s="6">
        <v>27.4948161796626</v>
      </c>
      <c r="L55" s="6">
        <v>0</v>
      </c>
      <c r="M55" s="6">
        <v>19.582562971234101</v>
      </c>
      <c r="N55" s="6">
        <v>19.035316160545499</v>
      </c>
      <c r="O55" s="6">
        <v>29.4786648793593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617.67843770000002</v>
      </c>
      <c r="E56" s="6">
        <v>402.59335349999998</v>
      </c>
      <c r="F56" s="6">
        <v>0</v>
      </c>
      <c r="G56" s="6">
        <v>433.14692209999998</v>
      </c>
      <c r="H56" s="6">
        <v>1103.7176537</v>
      </c>
      <c r="I56" s="6">
        <v>1443.9400926999999</v>
      </c>
      <c r="J56" s="6">
        <v>15.437806398388901</v>
      </c>
      <c r="K56" s="6">
        <v>10.0621259692245</v>
      </c>
      <c r="L56" s="6">
        <v>0</v>
      </c>
      <c r="M56" s="6">
        <v>10.825759678995899</v>
      </c>
      <c r="N56" s="6">
        <v>27.585517667981701</v>
      </c>
      <c r="O56" s="6">
        <v>36.088790285408997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63.956185099999999</v>
      </c>
      <c r="E57" s="6">
        <v>49.655491400000002</v>
      </c>
      <c r="F57" s="6">
        <v>0</v>
      </c>
      <c r="G57" s="6">
        <v>165.54064729999999</v>
      </c>
      <c r="H57" s="6">
        <v>93.238277999999994</v>
      </c>
      <c r="I57" s="6">
        <v>1456.8023515</v>
      </c>
      <c r="J57" s="6">
        <v>3.4964154538545702</v>
      </c>
      <c r="K57" s="6">
        <v>2.7146119992654598</v>
      </c>
      <c r="L57" s="6">
        <v>0</v>
      </c>
      <c r="M57" s="6">
        <v>9.0499281118130508</v>
      </c>
      <c r="N57" s="6">
        <v>5.0972357963544104</v>
      </c>
      <c r="O57" s="6">
        <v>79.641808638712504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292.93631900000003</v>
      </c>
      <c r="E58" s="6">
        <v>315.59861330000001</v>
      </c>
      <c r="F58" s="6">
        <v>0</v>
      </c>
      <c r="G58" s="6">
        <v>269.04526809999999</v>
      </c>
      <c r="H58" s="6">
        <v>296.9826266</v>
      </c>
      <c r="I58" s="6">
        <v>880.98477630000002</v>
      </c>
      <c r="J58" s="6">
        <v>14.2510111918457</v>
      </c>
      <c r="K58" s="6">
        <v>15.353505449999499</v>
      </c>
      <c r="L58" s="6">
        <v>0</v>
      </c>
      <c r="M58" s="6">
        <v>13.088739354324399</v>
      </c>
      <c r="N58" s="6">
        <v>14.4478593501421</v>
      </c>
      <c r="O58" s="6">
        <v>42.8588846536882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122.84829329999999</v>
      </c>
      <c r="E59" s="6">
        <v>11.344106999999999</v>
      </c>
      <c r="F59" s="6">
        <v>17.304864200000001</v>
      </c>
      <c r="G59" s="6">
        <v>177.18954790000001</v>
      </c>
      <c r="H59" s="6">
        <v>44.665683299999998</v>
      </c>
      <c r="I59" s="6">
        <v>1390.6183370000001</v>
      </c>
      <c r="J59" s="6">
        <v>6.9643041156164598</v>
      </c>
      <c r="K59" s="6">
        <v>0.64310059949439702</v>
      </c>
      <c r="L59" s="6">
        <v>0.98101759276328404</v>
      </c>
      <c r="M59" s="6">
        <v>10.0449250415772</v>
      </c>
      <c r="N59" s="6">
        <v>2.5321100820943299</v>
      </c>
      <c r="O59" s="6">
        <v>78.834542568454395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156.92188780000001</v>
      </c>
      <c r="E60" s="6">
        <v>295.60810520000001</v>
      </c>
      <c r="F60" s="6">
        <v>16.524028900000001</v>
      </c>
      <c r="G60" s="6">
        <v>300.47023250000001</v>
      </c>
      <c r="H60" s="6">
        <v>381.85722909999998</v>
      </c>
      <c r="I60" s="6">
        <v>864.05526880000002</v>
      </c>
      <c r="J60" s="6">
        <v>7.78599912008759</v>
      </c>
      <c r="K60" s="6">
        <v>14.667198306404501</v>
      </c>
      <c r="L60" s="6">
        <v>0.81987335405801798</v>
      </c>
      <c r="M60" s="6">
        <v>14.9084426567644</v>
      </c>
      <c r="N60" s="6">
        <v>18.9466242820187</v>
      </c>
      <c r="O60" s="6">
        <v>42.871862280666797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1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2538</v>
      </c>
    </row>
    <row r="9" spans="1:15" x14ac:dyDescent="0.25">
      <c r="A9" t="s">
        <v>2539</v>
      </c>
    </row>
    <row r="10" spans="1:15" x14ac:dyDescent="0.25">
      <c r="A10" t="s">
        <v>4</v>
      </c>
    </row>
    <row r="11" spans="1:15" x14ac:dyDescent="0.25">
      <c r="A11" t="s">
        <v>2540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2541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2542</v>
      </c>
      <c r="E16" s="5" t="s">
        <v>2543</v>
      </c>
      <c r="F16" s="5" t="s">
        <v>2544</v>
      </c>
      <c r="G16" s="5" t="s">
        <v>2545</v>
      </c>
      <c r="H16" s="5" t="s">
        <v>2546</v>
      </c>
      <c r="I16" s="5" t="s">
        <v>2547</v>
      </c>
      <c r="J16" s="5" t="s">
        <v>2548</v>
      </c>
      <c r="K16" s="5" t="s">
        <v>2549</v>
      </c>
      <c r="L16" s="5" t="s">
        <v>2550</v>
      </c>
      <c r="M16" s="5" t="s">
        <v>2551</v>
      </c>
      <c r="N16" s="5" t="s">
        <v>2552</v>
      </c>
      <c r="O16" s="5" t="s">
        <v>2553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13906.1283265</v>
      </c>
      <c r="E17" s="6">
        <v>64137.354308399998</v>
      </c>
      <c r="F17" s="6">
        <v>11974.6287195</v>
      </c>
      <c r="G17" s="6">
        <v>407.0482796</v>
      </c>
      <c r="H17" s="6">
        <v>5611.1089634999998</v>
      </c>
      <c r="I17" s="6">
        <v>79.352068599999996</v>
      </c>
      <c r="J17" s="6">
        <v>14.468125191439</v>
      </c>
      <c r="K17" s="6">
        <v>66.729376415524996</v>
      </c>
      <c r="L17" s="6">
        <v>12.458566710086799</v>
      </c>
      <c r="M17" s="6">
        <v>0.42349857055396001</v>
      </c>
      <c r="N17" s="6">
        <v>5.8378741401386396</v>
      </c>
      <c r="O17" s="6">
        <v>8.2558972256616195E-2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2554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2542</v>
      </c>
      <c r="E27" s="5" t="s">
        <v>2543</v>
      </c>
      <c r="F27" s="5" t="s">
        <v>2544</v>
      </c>
      <c r="G27" s="5" t="s">
        <v>2546</v>
      </c>
      <c r="H27" s="5" t="s">
        <v>2545</v>
      </c>
      <c r="I27" s="5" t="s">
        <v>2547</v>
      </c>
      <c r="J27" s="5" t="s">
        <v>2548</v>
      </c>
      <c r="K27" s="5" t="s">
        <v>2549</v>
      </c>
      <c r="L27" s="5" t="s">
        <v>2550</v>
      </c>
      <c r="M27" s="5" t="s">
        <v>2552</v>
      </c>
      <c r="N27" s="5" t="s">
        <v>2551</v>
      </c>
      <c r="O27" s="5" t="s">
        <v>2553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18.046323999999998</v>
      </c>
      <c r="F28" s="6">
        <v>1.8046324</v>
      </c>
      <c r="G28" s="6">
        <v>5.4138972000000001</v>
      </c>
      <c r="H28" s="6">
        <v>0</v>
      </c>
      <c r="I28" s="6">
        <v>0</v>
      </c>
      <c r="J28" s="6">
        <v>12.5</v>
      </c>
      <c r="K28" s="6">
        <v>62.5</v>
      </c>
      <c r="L28" s="6">
        <v>6.25</v>
      </c>
      <c r="M28" s="6">
        <v>18.75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10.223984400000001</v>
      </c>
      <c r="E29" s="6">
        <v>213.48497850000001</v>
      </c>
      <c r="F29" s="6">
        <v>138.32967239999999</v>
      </c>
      <c r="G29" s="6">
        <v>21.197346799999998</v>
      </c>
      <c r="H29" s="6">
        <v>6.4264698999999998</v>
      </c>
      <c r="I29" s="6">
        <v>0</v>
      </c>
      <c r="J29" s="6">
        <v>2.62380538528254</v>
      </c>
      <c r="K29" s="6">
        <v>54.787156782558</v>
      </c>
      <c r="L29" s="6">
        <v>35.499872181679898</v>
      </c>
      <c r="M29" s="6">
        <v>5.4399254255064804</v>
      </c>
      <c r="N29" s="6">
        <v>1.6492402249729701</v>
      </c>
      <c r="O29" s="6">
        <v>0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618.23614989999999</v>
      </c>
      <c r="E30" s="6">
        <v>4487.4466454000003</v>
      </c>
      <c r="F30" s="6">
        <v>928.24132550000002</v>
      </c>
      <c r="G30" s="6">
        <v>45.828852599999998</v>
      </c>
      <c r="H30" s="6">
        <v>52.015901800000002</v>
      </c>
      <c r="I30" s="6">
        <v>0</v>
      </c>
      <c r="J30" s="6">
        <v>10.082509019550001</v>
      </c>
      <c r="K30" s="6">
        <v>73.1835582314513</v>
      </c>
      <c r="L30" s="6">
        <v>15.1382308171184</v>
      </c>
      <c r="M30" s="6">
        <v>0.74740019613843001</v>
      </c>
      <c r="N30" s="6">
        <v>0.84830173574184797</v>
      </c>
      <c r="O30" s="6">
        <v>0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453.85150420000002</v>
      </c>
      <c r="E31" s="6">
        <v>3533.1744987000002</v>
      </c>
      <c r="F31" s="6">
        <v>500.21683000000002</v>
      </c>
      <c r="G31" s="6">
        <v>0</v>
      </c>
      <c r="H31" s="6">
        <v>0</v>
      </c>
      <c r="I31" s="6">
        <v>0</v>
      </c>
      <c r="J31" s="6">
        <v>10.114262167235699</v>
      </c>
      <c r="K31" s="6">
        <v>78.738205848703601</v>
      </c>
      <c r="L31" s="6">
        <v>11.1475319840607</v>
      </c>
      <c r="M31" s="6">
        <v>0</v>
      </c>
      <c r="N31" s="6">
        <v>0</v>
      </c>
      <c r="O31" s="6">
        <v>0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334.52873030000001</v>
      </c>
      <c r="E32" s="6">
        <v>2738.8828913000002</v>
      </c>
      <c r="F32" s="6">
        <v>850.63869639999996</v>
      </c>
      <c r="G32" s="6">
        <v>0</v>
      </c>
      <c r="H32" s="6">
        <v>0</v>
      </c>
      <c r="I32" s="6">
        <v>0</v>
      </c>
      <c r="J32" s="6">
        <v>8.5250876821197803</v>
      </c>
      <c r="K32" s="6">
        <v>69.797343798994604</v>
      </c>
      <c r="L32" s="6">
        <v>21.6775685188856</v>
      </c>
      <c r="M32" s="6">
        <v>0</v>
      </c>
      <c r="N32" s="6">
        <v>0</v>
      </c>
      <c r="O32" s="6">
        <v>0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8.0928704000000007</v>
      </c>
      <c r="E33" s="6">
        <v>424.93325679999998</v>
      </c>
      <c r="F33" s="6">
        <v>43.285412000000001</v>
      </c>
      <c r="G33" s="6">
        <v>21.106001500000001</v>
      </c>
      <c r="H33" s="6">
        <v>0</v>
      </c>
      <c r="I33" s="6">
        <v>0</v>
      </c>
      <c r="J33" s="6">
        <v>1.6269772852423301</v>
      </c>
      <c r="K33" s="6">
        <v>85.4278794032886</v>
      </c>
      <c r="L33" s="6">
        <v>8.7020276645423102</v>
      </c>
      <c r="M33" s="6">
        <v>4.2431156469267597</v>
      </c>
      <c r="N33" s="6">
        <v>0</v>
      </c>
      <c r="O33" s="6">
        <v>0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52.216952300000003</v>
      </c>
      <c r="E34" s="6">
        <v>127.0269069</v>
      </c>
      <c r="F34" s="6">
        <v>19.1841498</v>
      </c>
      <c r="G34" s="6">
        <v>6.3434220000000003</v>
      </c>
      <c r="H34" s="6">
        <v>0</v>
      </c>
      <c r="I34" s="6">
        <v>0</v>
      </c>
      <c r="J34" s="6">
        <v>25.500115931699501</v>
      </c>
      <c r="K34" s="6">
        <v>62.033510377724497</v>
      </c>
      <c r="L34" s="6">
        <v>9.3685675322550193</v>
      </c>
      <c r="M34" s="6">
        <v>3.0978061583209802</v>
      </c>
      <c r="N34" s="6">
        <v>0</v>
      </c>
      <c r="O34" s="6">
        <v>0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456.26435620000001</v>
      </c>
      <c r="E35" s="6">
        <v>1159.5361128</v>
      </c>
      <c r="F35" s="6">
        <v>360.49665599999997</v>
      </c>
      <c r="G35" s="6">
        <v>574.12065949999999</v>
      </c>
      <c r="H35" s="6">
        <v>70.969824500000001</v>
      </c>
      <c r="I35" s="6">
        <v>0</v>
      </c>
      <c r="J35" s="6">
        <v>17.405451778039598</v>
      </c>
      <c r="K35" s="6">
        <v>44.2336764246146</v>
      </c>
      <c r="L35" s="6">
        <v>13.752130923420401</v>
      </c>
      <c r="M35" s="6">
        <v>21.9014028115825</v>
      </c>
      <c r="N35" s="6">
        <v>2.7073380623430001</v>
      </c>
      <c r="O35" s="6">
        <v>0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937.6453894</v>
      </c>
      <c r="E36" s="6">
        <v>1007.752945</v>
      </c>
      <c r="F36" s="6">
        <v>168.18250839999999</v>
      </c>
      <c r="G36" s="6">
        <v>416.5822288</v>
      </c>
      <c r="H36" s="6">
        <v>0</v>
      </c>
      <c r="I36" s="6">
        <v>0</v>
      </c>
      <c r="J36" s="6">
        <v>37.058693960269601</v>
      </c>
      <c r="K36" s="6">
        <v>39.829564991742899</v>
      </c>
      <c r="L36" s="6">
        <v>6.6471015361727801</v>
      </c>
      <c r="M36" s="6">
        <v>16.464639511814799</v>
      </c>
      <c r="N36" s="6">
        <v>0</v>
      </c>
      <c r="O36" s="6">
        <v>0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243.27457749999999</v>
      </c>
      <c r="E37" s="6">
        <v>3778.0715245000001</v>
      </c>
      <c r="F37" s="6">
        <v>410.71190530000001</v>
      </c>
      <c r="G37" s="6">
        <v>179.82889789999999</v>
      </c>
      <c r="H37" s="6">
        <v>0</v>
      </c>
      <c r="I37" s="6">
        <v>0</v>
      </c>
      <c r="J37" s="6">
        <v>5.27494673006189</v>
      </c>
      <c r="K37" s="6">
        <v>81.920298614437897</v>
      </c>
      <c r="L37" s="6">
        <v>8.9055068726189592</v>
      </c>
      <c r="M37" s="6">
        <v>3.89924778288121</v>
      </c>
      <c r="N37" s="6">
        <v>0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417.4861224</v>
      </c>
      <c r="E38" s="6">
        <v>2594.450468</v>
      </c>
      <c r="F38" s="6">
        <v>900.79420689999995</v>
      </c>
      <c r="G38" s="6">
        <v>275.1352387</v>
      </c>
      <c r="H38" s="6">
        <v>50.266629799999997</v>
      </c>
      <c r="I38" s="6">
        <v>0</v>
      </c>
      <c r="J38" s="6">
        <v>9.8507091523807802</v>
      </c>
      <c r="K38" s="6">
        <v>61.2168299717504</v>
      </c>
      <c r="L38" s="6">
        <v>21.2545070655537</v>
      </c>
      <c r="M38" s="6">
        <v>6.4918977388374097</v>
      </c>
      <c r="N38" s="6">
        <v>1.18605607147769</v>
      </c>
      <c r="O38" s="6">
        <v>0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199.58869290000001</v>
      </c>
      <c r="E39" s="6">
        <v>1753.2567951000001</v>
      </c>
      <c r="F39" s="6">
        <v>299.02747549999998</v>
      </c>
      <c r="G39" s="6">
        <v>33.899206100000001</v>
      </c>
      <c r="H39" s="6">
        <v>25.306190999999998</v>
      </c>
      <c r="I39" s="6">
        <v>6.8934084999999996</v>
      </c>
      <c r="J39" s="6">
        <v>8.6104885124418207</v>
      </c>
      <c r="K39" s="6">
        <v>75.637538751420493</v>
      </c>
      <c r="L39" s="6">
        <v>12.9003933303339</v>
      </c>
      <c r="M39" s="6">
        <v>1.4624512063476101</v>
      </c>
      <c r="N39" s="6">
        <v>1.09173853354675</v>
      </c>
      <c r="O39" s="6">
        <v>0.29738966590936999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285.64858450000003</v>
      </c>
      <c r="E40" s="6">
        <v>1551.9602854</v>
      </c>
      <c r="F40" s="6">
        <v>246.38289320000001</v>
      </c>
      <c r="G40" s="6">
        <v>94.541138700000005</v>
      </c>
      <c r="H40" s="6">
        <v>0</v>
      </c>
      <c r="I40" s="6">
        <v>0</v>
      </c>
      <c r="J40" s="6">
        <v>13.1119701825015</v>
      </c>
      <c r="K40" s="6">
        <v>71.238781113551298</v>
      </c>
      <c r="L40" s="6">
        <v>11.309578707598501</v>
      </c>
      <c r="M40" s="6">
        <v>4.3396699963487304</v>
      </c>
      <c r="N40" s="6">
        <v>0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429.33110779999998</v>
      </c>
      <c r="E41" s="6">
        <v>2826.4603569000001</v>
      </c>
      <c r="F41" s="6">
        <v>620.65436929999998</v>
      </c>
      <c r="G41" s="6">
        <v>0</v>
      </c>
      <c r="H41" s="6">
        <v>0</v>
      </c>
      <c r="I41" s="6">
        <v>0</v>
      </c>
      <c r="J41" s="6">
        <v>11.0753800307068</v>
      </c>
      <c r="K41" s="6">
        <v>72.9137069866768</v>
      </c>
      <c r="L41" s="6">
        <v>16.0109129826164</v>
      </c>
      <c r="M41" s="6">
        <v>0</v>
      </c>
      <c r="N41" s="6">
        <v>0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265.64925040000003</v>
      </c>
      <c r="E42" s="6">
        <v>1586.7221161</v>
      </c>
      <c r="F42" s="6">
        <v>353.66185619999999</v>
      </c>
      <c r="G42" s="6">
        <v>0</v>
      </c>
      <c r="H42" s="6">
        <v>0</v>
      </c>
      <c r="I42" s="6">
        <v>0</v>
      </c>
      <c r="J42" s="6">
        <v>12.0419424180234</v>
      </c>
      <c r="K42" s="6">
        <v>71.926483235732306</v>
      </c>
      <c r="L42" s="6">
        <v>16.031574346244302</v>
      </c>
      <c r="M42" s="6">
        <v>0</v>
      </c>
      <c r="N42" s="6">
        <v>0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194.33314440000001</v>
      </c>
      <c r="E43" s="6">
        <v>1333.7350472000001</v>
      </c>
      <c r="F43" s="6">
        <v>433.61758980000002</v>
      </c>
      <c r="G43" s="6">
        <v>147.551016</v>
      </c>
      <c r="H43" s="6">
        <v>0</v>
      </c>
      <c r="I43" s="6">
        <v>0</v>
      </c>
      <c r="J43" s="6">
        <v>9.2134341975993106</v>
      </c>
      <c r="K43" s="6">
        <v>63.233063677063697</v>
      </c>
      <c r="L43" s="6">
        <v>20.558032665393899</v>
      </c>
      <c r="M43" s="6">
        <v>6.9954694599431502</v>
      </c>
      <c r="N43" s="6">
        <v>0</v>
      </c>
      <c r="O43" s="6">
        <v>0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351.73951699999998</v>
      </c>
      <c r="E44" s="6">
        <v>2513.7925906999999</v>
      </c>
      <c r="F44" s="6">
        <v>505.21803929999999</v>
      </c>
      <c r="G44" s="6">
        <v>0</v>
      </c>
      <c r="H44" s="6">
        <v>0</v>
      </c>
      <c r="I44" s="6">
        <v>0</v>
      </c>
      <c r="J44" s="6">
        <v>10.435051595653</v>
      </c>
      <c r="K44" s="6">
        <v>74.576651518870307</v>
      </c>
      <c r="L44" s="6">
        <v>14.988296885476601</v>
      </c>
      <c r="M44" s="6">
        <v>0</v>
      </c>
      <c r="N44" s="6">
        <v>0</v>
      </c>
      <c r="O44" s="6">
        <v>0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536.04049810000004</v>
      </c>
      <c r="E45" s="6">
        <v>2602.7808577999999</v>
      </c>
      <c r="F45" s="6">
        <v>270.82378890000001</v>
      </c>
      <c r="G45" s="6">
        <v>102.7602017</v>
      </c>
      <c r="H45" s="6">
        <v>0</v>
      </c>
      <c r="I45" s="6">
        <v>0</v>
      </c>
      <c r="J45" s="6">
        <v>15.261350704700099</v>
      </c>
      <c r="K45" s="6">
        <v>74.102519528208404</v>
      </c>
      <c r="L45" s="6">
        <v>7.7104935843998499</v>
      </c>
      <c r="M45" s="6">
        <v>2.9256361826916502</v>
      </c>
      <c r="N45" s="6">
        <v>0</v>
      </c>
      <c r="O45" s="6">
        <v>0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303.18336269999998</v>
      </c>
      <c r="E46" s="6">
        <v>1392.6500102</v>
      </c>
      <c r="F46" s="6">
        <v>211.3425273</v>
      </c>
      <c r="G46" s="6">
        <v>115.3399587</v>
      </c>
      <c r="H46" s="6">
        <v>56.586599100000001</v>
      </c>
      <c r="I46" s="6">
        <v>0</v>
      </c>
      <c r="J46" s="6">
        <v>14.5824156733309</v>
      </c>
      <c r="K46" s="6">
        <v>66.983231386281204</v>
      </c>
      <c r="L46" s="6">
        <v>10.165084769478</v>
      </c>
      <c r="M46" s="6">
        <v>5.5475841633582501</v>
      </c>
      <c r="N46" s="6">
        <v>2.7216840075516902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811.1093879</v>
      </c>
      <c r="E47" s="6">
        <v>5798.0260381999997</v>
      </c>
      <c r="F47" s="6">
        <v>903.1989413</v>
      </c>
      <c r="G47" s="6">
        <v>51.113981000000003</v>
      </c>
      <c r="H47" s="6">
        <v>68.145170199999995</v>
      </c>
      <c r="I47" s="6">
        <v>60.102618399999997</v>
      </c>
      <c r="J47" s="6">
        <v>10.545260413996999</v>
      </c>
      <c r="K47" s="6">
        <v>75.380331398029099</v>
      </c>
      <c r="L47" s="6">
        <v>11.742519792939699</v>
      </c>
      <c r="M47" s="6">
        <v>0.66453458495483497</v>
      </c>
      <c r="N47" s="6">
        <v>0.88595764817327705</v>
      </c>
      <c r="O47" s="6">
        <v>0.78139616190612904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463.61969370000003</v>
      </c>
      <c r="E48" s="6">
        <v>3118.8107780999999</v>
      </c>
      <c r="F48" s="6">
        <v>881.09458700000005</v>
      </c>
      <c r="G48" s="6">
        <v>168.93496680000001</v>
      </c>
      <c r="H48" s="6">
        <v>0</v>
      </c>
      <c r="I48" s="6">
        <v>0</v>
      </c>
      <c r="J48" s="6">
        <v>10.008066796862501</v>
      </c>
      <c r="K48" s="6">
        <v>67.325152529428394</v>
      </c>
      <c r="L48" s="6">
        <v>19.020014897719101</v>
      </c>
      <c r="M48" s="6">
        <v>3.6467657759900298</v>
      </c>
      <c r="N48" s="6">
        <v>0</v>
      </c>
      <c r="O48" s="6">
        <v>0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306.50923990000001</v>
      </c>
      <c r="E49" s="6">
        <v>1645.1744942</v>
      </c>
      <c r="F49" s="6">
        <v>178.7207631</v>
      </c>
      <c r="G49" s="6">
        <v>112.9735211</v>
      </c>
      <c r="H49" s="6">
        <v>60.017337300000001</v>
      </c>
      <c r="I49" s="6">
        <v>0</v>
      </c>
      <c r="J49" s="6">
        <v>13.306844574242</v>
      </c>
      <c r="K49" s="6">
        <v>71.423886924155795</v>
      </c>
      <c r="L49" s="6">
        <v>7.75901378221916</v>
      </c>
      <c r="M49" s="6">
        <v>4.9046517709319604</v>
      </c>
      <c r="N49" s="6">
        <v>2.6056029484511298</v>
      </c>
      <c r="O49" s="6">
        <v>0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418.73914059999998</v>
      </c>
      <c r="E50" s="6">
        <v>2029.0088942</v>
      </c>
      <c r="F50" s="6">
        <v>310.42204559999999</v>
      </c>
      <c r="G50" s="6">
        <v>66.995935399999993</v>
      </c>
      <c r="H50" s="6">
        <v>17.314156000000001</v>
      </c>
      <c r="I50" s="6">
        <v>0</v>
      </c>
      <c r="J50" s="6">
        <v>14.7314709440817</v>
      </c>
      <c r="K50" s="6">
        <v>71.381637568825298</v>
      </c>
      <c r="L50" s="6">
        <v>10.9208165699684</v>
      </c>
      <c r="M50" s="6">
        <v>2.3569534825488301</v>
      </c>
      <c r="N50" s="6">
        <v>0.60912143457577095</v>
      </c>
      <c r="O50" s="6">
        <v>0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304.26278550000001</v>
      </c>
      <c r="E51" s="6">
        <v>716.46473330000003</v>
      </c>
      <c r="F51" s="6">
        <v>185.709474</v>
      </c>
      <c r="G51" s="6">
        <v>379.19764780000003</v>
      </c>
      <c r="H51" s="6">
        <v>0</v>
      </c>
      <c r="I51" s="6">
        <v>0</v>
      </c>
      <c r="J51" s="6">
        <v>19.188707014175002</v>
      </c>
      <c r="K51" s="6">
        <v>45.184730136123399</v>
      </c>
      <c r="L51" s="6">
        <v>11.7119965246047</v>
      </c>
      <c r="M51" s="6">
        <v>23.914566325096999</v>
      </c>
      <c r="N51" s="6">
        <v>0</v>
      </c>
      <c r="O51" s="6">
        <v>0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690.09670270000004</v>
      </c>
      <c r="E52" s="6">
        <v>1515.1767017</v>
      </c>
      <c r="F52" s="6">
        <v>222.36364069999999</v>
      </c>
      <c r="G52" s="6">
        <v>1075.7815126999999</v>
      </c>
      <c r="H52" s="6">
        <v>0</v>
      </c>
      <c r="I52" s="6">
        <v>0</v>
      </c>
      <c r="J52" s="6">
        <v>19.697809191641401</v>
      </c>
      <c r="K52" s="6">
        <v>43.248520743449703</v>
      </c>
      <c r="L52" s="6">
        <v>6.3470475203406798</v>
      </c>
      <c r="M52" s="6">
        <v>30.706622544568202</v>
      </c>
      <c r="N52" s="6">
        <v>0</v>
      </c>
      <c r="O52" s="6">
        <v>0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1100.7783731</v>
      </c>
      <c r="E53" s="6">
        <v>3103.3406328000001</v>
      </c>
      <c r="F53" s="6">
        <v>260.23926710000001</v>
      </c>
      <c r="G53" s="6">
        <v>307.26485450000001</v>
      </c>
      <c r="H53" s="6">
        <v>0</v>
      </c>
      <c r="I53" s="6">
        <v>0</v>
      </c>
      <c r="J53" s="6">
        <v>23.069264769800299</v>
      </c>
      <c r="K53" s="6">
        <v>65.037421227060193</v>
      </c>
      <c r="L53" s="6">
        <v>5.4538939925950798</v>
      </c>
      <c r="M53" s="6">
        <v>6.4394200105444099</v>
      </c>
      <c r="N53" s="6">
        <v>0</v>
      </c>
      <c r="O53" s="6">
        <v>0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521.99430400000006</v>
      </c>
      <c r="E54" s="6">
        <v>719.51893900000005</v>
      </c>
      <c r="F54" s="6">
        <v>59.337643999999997</v>
      </c>
      <c r="G54" s="6">
        <v>337.66051920000001</v>
      </c>
      <c r="H54" s="6">
        <v>0</v>
      </c>
      <c r="I54" s="6">
        <v>0</v>
      </c>
      <c r="J54" s="6">
        <v>31.857837670510801</v>
      </c>
      <c r="K54" s="6">
        <v>43.912964919096503</v>
      </c>
      <c r="L54" s="6">
        <v>3.6214361264420201</v>
      </c>
      <c r="M54" s="6">
        <v>20.607761283950701</v>
      </c>
      <c r="N54" s="6">
        <v>0</v>
      </c>
      <c r="O54" s="6">
        <v>0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505.397223</v>
      </c>
      <c r="E55" s="6">
        <v>3148.6427687999999</v>
      </c>
      <c r="F55" s="6">
        <v>431.20259379999999</v>
      </c>
      <c r="G55" s="6">
        <v>80.097760800000003</v>
      </c>
      <c r="H55" s="6">
        <v>0</v>
      </c>
      <c r="I55" s="6">
        <v>0</v>
      </c>
      <c r="J55" s="6">
        <v>12.1333956164423</v>
      </c>
      <c r="K55" s="6">
        <v>75.591488496763404</v>
      </c>
      <c r="L55" s="6">
        <v>10.3521575175166</v>
      </c>
      <c r="M55" s="6">
        <v>1.9229583692777099</v>
      </c>
      <c r="N55" s="6">
        <v>0</v>
      </c>
      <c r="O55" s="6">
        <v>0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785.34210740000003</v>
      </c>
      <c r="E56" s="6">
        <v>2476.3813458999998</v>
      </c>
      <c r="F56" s="6">
        <v>646.6513612</v>
      </c>
      <c r="G56" s="6">
        <v>92.701645200000002</v>
      </c>
      <c r="H56" s="6">
        <v>0</v>
      </c>
      <c r="I56" s="6">
        <v>0</v>
      </c>
      <c r="J56" s="6">
        <v>19.628270424476799</v>
      </c>
      <c r="K56" s="6">
        <v>61.892877350453801</v>
      </c>
      <c r="L56" s="6">
        <v>16.161934612179</v>
      </c>
      <c r="M56" s="6">
        <v>2.3169176128903799</v>
      </c>
      <c r="N56" s="6">
        <v>0</v>
      </c>
      <c r="O56" s="6">
        <v>0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220.45983079999999</v>
      </c>
      <c r="E57" s="6">
        <v>950.22314129999995</v>
      </c>
      <c r="F57" s="6">
        <v>147.29147259999999</v>
      </c>
      <c r="G57" s="6">
        <v>498.86246690000002</v>
      </c>
      <c r="H57" s="6">
        <v>0</v>
      </c>
      <c r="I57" s="6">
        <v>12.3560417</v>
      </c>
      <c r="J57" s="6">
        <v>12.052300464107599</v>
      </c>
      <c r="K57" s="6">
        <v>51.947671216736701</v>
      </c>
      <c r="L57" s="6">
        <v>8.0522654722824694</v>
      </c>
      <c r="M57" s="6">
        <v>27.2722714134676</v>
      </c>
      <c r="N57" s="6">
        <v>0</v>
      </c>
      <c r="O57" s="6">
        <v>0.67549143340557805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502.70654130000003</v>
      </c>
      <c r="E58" s="6">
        <v>1275.5896181000001</v>
      </c>
      <c r="F58" s="6">
        <v>253.21841029999999</v>
      </c>
      <c r="G58" s="6">
        <v>24.0330336</v>
      </c>
      <c r="H58" s="6">
        <v>0</v>
      </c>
      <c r="I58" s="6">
        <v>0</v>
      </c>
      <c r="J58" s="6">
        <v>24.456088513491402</v>
      </c>
      <c r="K58" s="6">
        <v>62.055951224489</v>
      </c>
      <c r="L58" s="6">
        <v>12.3187811312898</v>
      </c>
      <c r="M58" s="6">
        <v>1.1691791307297901</v>
      </c>
      <c r="N58" s="6">
        <v>0</v>
      </c>
      <c r="O58" s="6">
        <v>0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688.68980859999999</v>
      </c>
      <c r="E59" s="6">
        <v>697.94481719999999</v>
      </c>
      <c r="F59" s="6">
        <v>59.191221499999997</v>
      </c>
      <c r="G59" s="6">
        <v>318.1449854</v>
      </c>
      <c r="H59" s="6">
        <v>0</v>
      </c>
      <c r="I59" s="6">
        <v>0</v>
      </c>
      <c r="J59" s="6">
        <v>39.042017919642397</v>
      </c>
      <c r="K59" s="6">
        <v>39.566686946387797</v>
      </c>
      <c r="L59" s="6">
        <v>3.3555669063643001</v>
      </c>
      <c r="M59" s="6">
        <v>18.0357282276054</v>
      </c>
      <c r="N59" s="6">
        <v>0</v>
      </c>
      <c r="O59" s="6">
        <v>0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485.47912839999998</v>
      </c>
      <c r="E60" s="6">
        <v>1298.8867943</v>
      </c>
      <c r="F60" s="6">
        <v>173.37276270000001</v>
      </c>
      <c r="G60" s="6">
        <v>57.698066900000001</v>
      </c>
      <c r="H60" s="6">
        <v>0</v>
      </c>
      <c r="I60" s="6">
        <v>0</v>
      </c>
      <c r="J60" s="6">
        <v>24.088035898222799</v>
      </c>
      <c r="K60" s="6">
        <v>64.446914189578095</v>
      </c>
      <c r="L60" s="6">
        <v>8.6022427894176499</v>
      </c>
      <c r="M60" s="6">
        <v>2.86280712278147</v>
      </c>
      <c r="N60" s="6">
        <v>0</v>
      </c>
      <c r="O60" s="6">
        <v>0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1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2555</v>
      </c>
    </row>
    <row r="9" spans="1:15" x14ac:dyDescent="0.25">
      <c r="A9" t="s">
        <v>2556</v>
      </c>
    </row>
    <row r="10" spans="1:15" x14ac:dyDescent="0.25">
      <c r="A10" t="s">
        <v>4</v>
      </c>
    </row>
    <row r="11" spans="1:15" x14ac:dyDescent="0.25">
      <c r="A11" t="s">
        <v>2557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2558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2542</v>
      </c>
      <c r="E16" s="5" t="s">
        <v>2543</v>
      </c>
      <c r="F16" s="5" t="s">
        <v>2544</v>
      </c>
      <c r="G16" s="5" t="s">
        <v>2545</v>
      </c>
      <c r="H16" s="5" t="s">
        <v>2546</v>
      </c>
      <c r="I16" s="5" t="s">
        <v>2547</v>
      </c>
      <c r="J16" s="5" t="s">
        <v>2548</v>
      </c>
      <c r="K16" s="5" t="s">
        <v>2549</v>
      </c>
      <c r="L16" s="5" t="s">
        <v>2550</v>
      </c>
      <c r="M16" s="5" t="s">
        <v>2551</v>
      </c>
      <c r="N16" s="5" t="s">
        <v>2552</v>
      </c>
      <c r="O16" s="5" t="s">
        <v>2553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11143.272825</v>
      </c>
      <c r="E17" s="6">
        <v>59671.145659100002</v>
      </c>
      <c r="F17" s="6">
        <v>18711.7860535</v>
      </c>
      <c r="G17" s="6">
        <v>1354.9152959</v>
      </c>
      <c r="H17" s="6">
        <v>5162.0421724999997</v>
      </c>
      <c r="I17" s="6">
        <v>72.458660100000003</v>
      </c>
      <c r="J17" s="6">
        <v>11.593612721610601</v>
      </c>
      <c r="K17" s="6">
        <v>62.082672145867001</v>
      </c>
      <c r="L17" s="6">
        <v>19.467996901881001</v>
      </c>
      <c r="M17" s="6">
        <v>1.40967231601916</v>
      </c>
      <c r="N17" s="6">
        <v>5.3706589383973604</v>
      </c>
      <c r="O17" s="6">
        <v>7.53869762249334E-2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2559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2542</v>
      </c>
      <c r="E27" s="5" t="s">
        <v>2543</v>
      </c>
      <c r="F27" s="5" t="s">
        <v>2544</v>
      </c>
      <c r="G27" s="5" t="s">
        <v>2546</v>
      </c>
      <c r="H27" s="5" t="s">
        <v>2545</v>
      </c>
      <c r="I27" s="5" t="s">
        <v>2547</v>
      </c>
      <c r="J27" s="5" t="s">
        <v>2548</v>
      </c>
      <c r="K27" s="5" t="s">
        <v>2549</v>
      </c>
      <c r="L27" s="5" t="s">
        <v>2550</v>
      </c>
      <c r="M27" s="5" t="s">
        <v>2552</v>
      </c>
      <c r="N27" s="5" t="s">
        <v>2551</v>
      </c>
      <c r="O27" s="5" t="s">
        <v>2553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18.046323999999998</v>
      </c>
      <c r="F28" s="6">
        <v>3.6092648000000001</v>
      </c>
      <c r="G28" s="6">
        <v>3.6092648000000001</v>
      </c>
      <c r="H28" s="6">
        <v>0</v>
      </c>
      <c r="I28" s="6">
        <v>0</v>
      </c>
      <c r="J28" s="6">
        <v>12.5</v>
      </c>
      <c r="K28" s="6">
        <v>62.5</v>
      </c>
      <c r="L28" s="6">
        <v>12.5</v>
      </c>
      <c r="M28" s="6">
        <v>12.5</v>
      </c>
      <c r="N28" s="6">
        <v>0</v>
      </c>
      <c r="O28" s="6">
        <v>0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10.223984400000001</v>
      </c>
      <c r="E29" s="6">
        <v>192.38512460000001</v>
      </c>
      <c r="F29" s="6">
        <v>159.42952629999999</v>
      </c>
      <c r="G29" s="6">
        <v>21.197346799999998</v>
      </c>
      <c r="H29" s="6">
        <v>6.4264698999999998</v>
      </c>
      <c r="I29" s="6">
        <v>0</v>
      </c>
      <c r="J29" s="6">
        <v>2.62380538528254</v>
      </c>
      <c r="K29" s="6">
        <v>49.372251191397801</v>
      </c>
      <c r="L29" s="6">
        <v>40.914777772840203</v>
      </c>
      <c r="M29" s="6">
        <v>5.4399254255064804</v>
      </c>
      <c r="N29" s="6">
        <v>1.6492402249729701</v>
      </c>
      <c r="O29" s="6">
        <v>0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551.95020320000003</v>
      </c>
      <c r="E30" s="6">
        <v>4371.6616439999998</v>
      </c>
      <c r="F30" s="6">
        <v>1019.911834</v>
      </c>
      <c r="G30" s="6">
        <v>45.828852599999998</v>
      </c>
      <c r="H30" s="6">
        <v>142.41634139999999</v>
      </c>
      <c r="I30" s="6">
        <v>0</v>
      </c>
      <c r="J30" s="6">
        <v>9.0014841464812605</v>
      </c>
      <c r="K30" s="6">
        <v>71.295277642985397</v>
      </c>
      <c r="L30" s="6">
        <v>16.6332400121121</v>
      </c>
      <c r="M30" s="6">
        <v>0.74740019613843001</v>
      </c>
      <c r="N30" s="6">
        <v>2.3225980022828998</v>
      </c>
      <c r="O30" s="6">
        <v>0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400.1994249</v>
      </c>
      <c r="E31" s="6">
        <v>3488.4172638999999</v>
      </c>
      <c r="F31" s="6">
        <v>598.62614410000003</v>
      </c>
      <c r="G31" s="6">
        <v>0</v>
      </c>
      <c r="H31" s="6">
        <v>0</v>
      </c>
      <c r="I31" s="6">
        <v>0</v>
      </c>
      <c r="J31" s="6">
        <v>8.9186041362811803</v>
      </c>
      <c r="K31" s="6">
        <v>77.740772982538104</v>
      </c>
      <c r="L31" s="6">
        <v>13.3406228811807</v>
      </c>
      <c r="M31" s="6">
        <v>0</v>
      </c>
      <c r="N31" s="6">
        <v>0</v>
      </c>
      <c r="O31" s="6">
        <v>0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167.81749909999999</v>
      </c>
      <c r="E32" s="6">
        <v>2652.7344065000002</v>
      </c>
      <c r="F32" s="6">
        <v>971.725819</v>
      </c>
      <c r="G32" s="6">
        <v>27.611586299999999</v>
      </c>
      <c r="H32" s="6">
        <v>104.16100710000001</v>
      </c>
      <c r="I32" s="6">
        <v>0</v>
      </c>
      <c r="J32" s="6">
        <v>4.2766398364007898</v>
      </c>
      <c r="K32" s="6">
        <v>67.601946752100702</v>
      </c>
      <c r="L32" s="6">
        <v>24.7633373747171</v>
      </c>
      <c r="M32" s="6">
        <v>0.70365015895293104</v>
      </c>
      <c r="N32" s="6">
        <v>2.6544258778284102</v>
      </c>
      <c r="O32" s="6">
        <v>0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0</v>
      </c>
      <c r="E33" s="6">
        <v>433.02612720000002</v>
      </c>
      <c r="F33" s="6">
        <v>43.285412000000001</v>
      </c>
      <c r="G33" s="6">
        <v>21.106001500000001</v>
      </c>
      <c r="H33" s="6">
        <v>0</v>
      </c>
      <c r="I33" s="6">
        <v>0</v>
      </c>
      <c r="J33" s="6">
        <v>0</v>
      </c>
      <c r="K33" s="6">
        <v>87.054856688530904</v>
      </c>
      <c r="L33" s="6">
        <v>8.7020276645423102</v>
      </c>
      <c r="M33" s="6">
        <v>4.2431156469267597</v>
      </c>
      <c r="N33" s="6">
        <v>0</v>
      </c>
      <c r="O33" s="6">
        <v>0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33.032802500000003</v>
      </c>
      <c r="E34" s="6">
        <v>132.4059795</v>
      </c>
      <c r="F34" s="6">
        <v>0</v>
      </c>
      <c r="G34" s="6">
        <v>6.3434220000000003</v>
      </c>
      <c r="H34" s="6">
        <v>32.989227</v>
      </c>
      <c r="I34" s="6">
        <v>0</v>
      </c>
      <c r="J34" s="6">
        <v>16.131548399444501</v>
      </c>
      <c r="K34" s="6">
        <v>64.660377110906595</v>
      </c>
      <c r="L34" s="6">
        <v>0</v>
      </c>
      <c r="M34" s="6">
        <v>3.0978061583209802</v>
      </c>
      <c r="N34" s="6">
        <v>16.110268331327902</v>
      </c>
      <c r="O34" s="6">
        <v>0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361.25843149999997</v>
      </c>
      <c r="E35" s="6">
        <v>1305.7107725000001</v>
      </c>
      <c r="F35" s="6">
        <v>395.43994720000001</v>
      </c>
      <c r="G35" s="6">
        <v>558.9784578</v>
      </c>
      <c r="H35" s="6">
        <v>0</v>
      </c>
      <c r="I35" s="6">
        <v>0</v>
      </c>
      <c r="J35" s="6">
        <v>13.781190933370301</v>
      </c>
      <c r="K35" s="6">
        <v>49.809908615464103</v>
      </c>
      <c r="L35" s="6">
        <v>15.085138338273101</v>
      </c>
      <c r="M35" s="6">
        <v>21.323762112892499</v>
      </c>
      <c r="N35" s="6">
        <v>0</v>
      </c>
      <c r="O35" s="6">
        <v>0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174.60418290000001</v>
      </c>
      <c r="E36" s="6">
        <v>1700.9476599</v>
      </c>
      <c r="F36" s="6">
        <v>179.2730397</v>
      </c>
      <c r="G36" s="6">
        <v>416.5822288</v>
      </c>
      <c r="H36" s="6">
        <v>58.755960299999998</v>
      </c>
      <c r="I36" s="6">
        <v>0</v>
      </c>
      <c r="J36" s="6">
        <v>6.9009063036235698</v>
      </c>
      <c r="K36" s="6">
        <v>67.226799687040398</v>
      </c>
      <c r="L36" s="6">
        <v>7.0854342043113103</v>
      </c>
      <c r="M36" s="6">
        <v>16.464639511814799</v>
      </c>
      <c r="N36" s="6">
        <v>2.3222202932099698</v>
      </c>
      <c r="O36" s="6">
        <v>0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128.03925129999999</v>
      </c>
      <c r="E37" s="6">
        <v>3311.4295651000002</v>
      </c>
      <c r="F37" s="6">
        <v>992.58919089999995</v>
      </c>
      <c r="G37" s="6">
        <v>179.82889789999999</v>
      </c>
      <c r="H37" s="6">
        <v>0</v>
      </c>
      <c r="I37" s="6">
        <v>0</v>
      </c>
      <c r="J37" s="6">
        <v>2.7762877523217901</v>
      </c>
      <c r="K37" s="6">
        <v>71.802054845843998</v>
      </c>
      <c r="L37" s="6">
        <v>21.522409618952999</v>
      </c>
      <c r="M37" s="6">
        <v>3.89924778288121</v>
      </c>
      <c r="N37" s="6">
        <v>0</v>
      </c>
      <c r="O37" s="6">
        <v>0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617.39123710000001</v>
      </c>
      <c r="E38" s="6">
        <v>2181.5294998999998</v>
      </c>
      <c r="F38" s="6">
        <v>1085.6749018</v>
      </c>
      <c r="G38" s="6">
        <v>303.27039719999999</v>
      </c>
      <c r="H38" s="6">
        <v>50.266629799999997</v>
      </c>
      <c r="I38" s="6">
        <v>0</v>
      </c>
      <c r="J38" s="6">
        <v>14.567529753896</v>
      </c>
      <c r="K38" s="6">
        <v>51.4738369920331</v>
      </c>
      <c r="L38" s="6">
        <v>25.6168220160014</v>
      </c>
      <c r="M38" s="6">
        <v>7.15575516659184</v>
      </c>
      <c r="N38" s="6">
        <v>1.18605607147769</v>
      </c>
      <c r="O38" s="6">
        <v>0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241.73308489999999</v>
      </c>
      <c r="E39" s="6">
        <v>1248.4386317999999</v>
      </c>
      <c r="F39" s="6">
        <v>717.00142570000003</v>
      </c>
      <c r="G39" s="6">
        <v>33.899206100000001</v>
      </c>
      <c r="H39" s="6">
        <v>76.899420599999999</v>
      </c>
      <c r="I39" s="6">
        <v>0</v>
      </c>
      <c r="J39" s="6">
        <v>10.428646635064799</v>
      </c>
      <c r="K39" s="6">
        <v>53.859095630173798</v>
      </c>
      <c r="L39" s="6">
        <v>30.9322760207037</v>
      </c>
      <c r="M39" s="6">
        <v>1.4624512063476101</v>
      </c>
      <c r="N39" s="6">
        <v>3.3175305077100998</v>
      </c>
      <c r="O39" s="6">
        <v>0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304.00620220000002</v>
      </c>
      <c r="E40" s="6">
        <v>1259.7574749</v>
      </c>
      <c r="F40" s="6">
        <v>598.5669054</v>
      </c>
      <c r="G40" s="6">
        <v>16.202319299999999</v>
      </c>
      <c r="H40" s="6">
        <v>0</v>
      </c>
      <c r="I40" s="6">
        <v>0</v>
      </c>
      <c r="J40" s="6">
        <v>13.9546298313336</v>
      </c>
      <c r="K40" s="6">
        <v>57.825955892570299</v>
      </c>
      <c r="L40" s="6">
        <v>27.475688106681201</v>
      </c>
      <c r="M40" s="6">
        <v>0.74372616941488101</v>
      </c>
      <c r="N40" s="6">
        <v>0</v>
      </c>
      <c r="O40" s="6">
        <v>0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297.4656693</v>
      </c>
      <c r="E41" s="6">
        <v>2553.8742124</v>
      </c>
      <c r="F41" s="6">
        <v>904.92010630000004</v>
      </c>
      <c r="G41" s="6">
        <v>72.563228600000002</v>
      </c>
      <c r="H41" s="6">
        <v>47.622617400000003</v>
      </c>
      <c r="I41" s="6">
        <v>0</v>
      </c>
      <c r="J41" s="6">
        <v>7.6736702133421302</v>
      </c>
      <c r="K41" s="6">
        <v>65.881849554046894</v>
      </c>
      <c r="L41" s="6">
        <v>23.344066834702499</v>
      </c>
      <c r="M41" s="6">
        <v>1.87190100693665</v>
      </c>
      <c r="N41" s="6">
        <v>1.2285123909718001</v>
      </c>
      <c r="O41" s="6">
        <v>0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270.31367749999998</v>
      </c>
      <c r="E42" s="6">
        <v>1476.4101152000001</v>
      </c>
      <c r="F42" s="6">
        <v>459.30943000000002</v>
      </c>
      <c r="G42" s="6">
        <v>0</v>
      </c>
      <c r="H42" s="6">
        <v>0</v>
      </c>
      <c r="I42" s="6">
        <v>0</v>
      </c>
      <c r="J42" s="6">
        <v>12.2533819852975</v>
      </c>
      <c r="K42" s="6">
        <v>66.926014531775607</v>
      </c>
      <c r="L42" s="6">
        <v>20.820603482926899</v>
      </c>
      <c r="M42" s="6">
        <v>0</v>
      </c>
      <c r="N42" s="6">
        <v>0</v>
      </c>
      <c r="O42" s="6">
        <v>0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288.2003239</v>
      </c>
      <c r="E43" s="6">
        <v>1239.8678677</v>
      </c>
      <c r="F43" s="6">
        <v>433.61758980000002</v>
      </c>
      <c r="G43" s="6">
        <v>147.551016</v>
      </c>
      <c r="H43" s="6">
        <v>0</v>
      </c>
      <c r="I43" s="6">
        <v>0</v>
      </c>
      <c r="J43" s="6">
        <v>13.6637253937186</v>
      </c>
      <c r="K43" s="6">
        <v>58.782772480944402</v>
      </c>
      <c r="L43" s="6">
        <v>20.558032665393899</v>
      </c>
      <c r="M43" s="6">
        <v>6.9954694599431502</v>
      </c>
      <c r="N43" s="6">
        <v>0</v>
      </c>
      <c r="O43" s="6">
        <v>0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383.447182</v>
      </c>
      <c r="E44" s="6">
        <v>2030.8838748999999</v>
      </c>
      <c r="F44" s="6">
        <v>956.41909009999995</v>
      </c>
      <c r="G44" s="6">
        <v>0</v>
      </c>
      <c r="H44" s="6">
        <v>0</v>
      </c>
      <c r="I44" s="6">
        <v>0</v>
      </c>
      <c r="J44" s="6">
        <v>11.375722473564901</v>
      </c>
      <c r="K44" s="6">
        <v>60.250205038409803</v>
      </c>
      <c r="L44" s="6">
        <v>28.374072488025298</v>
      </c>
      <c r="M44" s="6">
        <v>0</v>
      </c>
      <c r="N44" s="6">
        <v>0</v>
      </c>
      <c r="O44" s="6">
        <v>0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381.0264707</v>
      </c>
      <c r="E45" s="6">
        <v>2175.8545838999999</v>
      </c>
      <c r="F45" s="6">
        <v>852.76409020000006</v>
      </c>
      <c r="G45" s="6">
        <v>102.7602017</v>
      </c>
      <c r="H45" s="6">
        <v>0</v>
      </c>
      <c r="I45" s="6">
        <v>0</v>
      </c>
      <c r="J45" s="6">
        <v>10.848021031504301</v>
      </c>
      <c r="K45" s="6">
        <v>61.947707318808497</v>
      </c>
      <c r="L45" s="6">
        <v>24.278635466995599</v>
      </c>
      <c r="M45" s="6">
        <v>2.9256361826916502</v>
      </c>
      <c r="N45" s="6">
        <v>0</v>
      </c>
      <c r="O45" s="6">
        <v>0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225.90253390000001</v>
      </c>
      <c r="E46" s="6">
        <v>1304.7794468</v>
      </c>
      <c r="F46" s="6">
        <v>310.23048770000003</v>
      </c>
      <c r="G46" s="6">
        <v>115.3399587</v>
      </c>
      <c r="H46" s="6">
        <v>122.85003089999999</v>
      </c>
      <c r="I46" s="6">
        <v>0</v>
      </c>
      <c r="J46" s="6">
        <v>10.8653872747237</v>
      </c>
      <c r="K46" s="6">
        <v>62.756861345598999</v>
      </c>
      <c r="L46" s="6">
        <v>14.9213660205292</v>
      </c>
      <c r="M46" s="6">
        <v>5.5475841633582501</v>
      </c>
      <c r="N46" s="6">
        <v>5.9088011957898399</v>
      </c>
      <c r="O46" s="6">
        <v>0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737.02241990000005</v>
      </c>
      <c r="E47" s="6">
        <v>5303.9637634000001</v>
      </c>
      <c r="F47" s="6">
        <v>1369.4020928</v>
      </c>
      <c r="G47" s="6">
        <v>51.113981000000003</v>
      </c>
      <c r="H47" s="6">
        <v>170.0912615</v>
      </c>
      <c r="I47" s="6">
        <v>60.102618399999997</v>
      </c>
      <c r="J47" s="6">
        <v>9.5820532529183104</v>
      </c>
      <c r="K47" s="6">
        <v>68.957011157602906</v>
      </c>
      <c r="L47" s="6">
        <v>17.8036426349795</v>
      </c>
      <c r="M47" s="6">
        <v>0.66453458495483497</v>
      </c>
      <c r="N47" s="6">
        <v>2.2113622076383899</v>
      </c>
      <c r="O47" s="6">
        <v>0.78139616190612904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479.41428989999997</v>
      </c>
      <c r="E48" s="6">
        <v>2822.4742965</v>
      </c>
      <c r="F48" s="6">
        <v>1161.6364724</v>
      </c>
      <c r="G48" s="6">
        <v>168.93496680000001</v>
      </c>
      <c r="H48" s="6">
        <v>0</v>
      </c>
      <c r="I48" s="6">
        <v>0</v>
      </c>
      <c r="J48" s="6">
        <v>10.3490216267523</v>
      </c>
      <c r="K48" s="6">
        <v>60.928195405948102</v>
      </c>
      <c r="L48" s="6">
        <v>25.076017191309599</v>
      </c>
      <c r="M48" s="6">
        <v>3.6467657759900298</v>
      </c>
      <c r="N48" s="6">
        <v>0</v>
      </c>
      <c r="O48" s="6">
        <v>0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353.54347580000001</v>
      </c>
      <c r="E49" s="6">
        <v>1178.6375671999999</v>
      </c>
      <c r="F49" s="6">
        <v>548.93685540000001</v>
      </c>
      <c r="G49" s="6">
        <v>112.9735211</v>
      </c>
      <c r="H49" s="6">
        <v>109.3039361</v>
      </c>
      <c r="I49" s="6">
        <v>0</v>
      </c>
      <c r="J49" s="6">
        <v>15.348796937549899</v>
      </c>
      <c r="K49" s="6">
        <v>51.169572966903097</v>
      </c>
      <c r="L49" s="6">
        <v>23.831638544613199</v>
      </c>
      <c r="M49" s="6">
        <v>4.9046517709319604</v>
      </c>
      <c r="N49" s="6">
        <v>4.7453397800017703</v>
      </c>
      <c r="O49" s="6">
        <v>0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351.06315410000002</v>
      </c>
      <c r="E50" s="6">
        <v>1911.9580847</v>
      </c>
      <c r="F50" s="6">
        <v>474.18255420000003</v>
      </c>
      <c r="G50" s="6">
        <v>76.663037000000003</v>
      </c>
      <c r="H50" s="6">
        <v>28.613341800000001</v>
      </c>
      <c r="I50" s="6">
        <v>0</v>
      </c>
      <c r="J50" s="6">
        <v>12.350592893588701</v>
      </c>
      <c r="K50" s="6">
        <v>67.263726363630298</v>
      </c>
      <c r="L50" s="6">
        <v>16.682000420067101</v>
      </c>
      <c r="M50" s="6">
        <v>2.6970473799805998</v>
      </c>
      <c r="N50" s="6">
        <v>1.0066329427332701</v>
      </c>
      <c r="O50" s="6">
        <v>0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223.3111026</v>
      </c>
      <c r="E51" s="6">
        <v>633.56702589999998</v>
      </c>
      <c r="F51" s="6">
        <v>278.64406480000002</v>
      </c>
      <c r="G51" s="6">
        <v>427.16033829999998</v>
      </c>
      <c r="H51" s="6">
        <v>22.952109</v>
      </c>
      <c r="I51" s="6">
        <v>0</v>
      </c>
      <c r="J51" s="6">
        <v>14.083389507402501</v>
      </c>
      <c r="K51" s="6">
        <v>39.956684199347499</v>
      </c>
      <c r="L51" s="6">
        <v>17.573030865077602</v>
      </c>
      <c r="M51" s="6">
        <v>26.9393924276505</v>
      </c>
      <c r="N51" s="6">
        <v>1.44750300052192</v>
      </c>
      <c r="O51" s="6">
        <v>0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698.02884329999995</v>
      </c>
      <c r="E52" s="6">
        <v>1433.8208591</v>
      </c>
      <c r="F52" s="6">
        <v>321.59230730000002</v>
      </c>
      <c r="G52" s="6">
        <v>934.56157700000006</v>
      </c>
      <c r="H52" s="6">
        <v>115.4149711</v>
      </c>
      <c r="I52" s="6">
        <v>0</v>
      </c>
      <c r="J52" s="6">
        <v>19.9242206371805</v>
      </c>
      <c r="K52" s="6">
        <v>40.926336246856501</v>
      </c>
      <c r="L52" s="6">
        <v>9.1793858482597805</v>
      </c>
      <c r="M52" s="6">
        <v>26.675704360796299</v>
      </c>
      <c r="N52" s="6">
        <v>3.2943529069069002</v>
      </c>
      <c r="O52" s="6">
        <v>0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894.4048305</v>
      </c>
      <c r="E53" s="6">
        <v>3037.3360005</v>
      </c>
      <c r="F53" s="6">
        <v>607.95732269999996</v>
      </c>
      <c r="G53" s="6">
        <v>192.24857420000001</v>
      </c>
      <c r="H53" s="6">
        <v>39.676399600000003</v>
      </c>
      <c r="I53" s="6">
        <v>0</v>
      </c>
      <c r="J53" s="6">
        <v>18.744247116779398</v>
      </c>
      <c r="K53" s="6">
        <v>63.654147013310997</v>
      </c>
      <c r="L53" s="6">
        <v>12.7411010143739</v>
      </c>
      <c r="M53" s="6">
        <v>4.0289974514547398</v>
      </c>
      <c r="N53" s="6">
        <v>0.83150740408091905</v>
      </c>
      <c r="O53" s="6">
        <v>0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434.11289870000002</v>
      </c>
      <c r="E54" s="6">
        <v>759.19846140000004</v>
      </c>
      <c r="F54" s="6">
        <v>180.54603729999999</v>
      </c>
      <c r="G54" s="6">
        <v>264.65400879999999</v>
      </c>
      <c r="H54" s="6">
        <v>0</v>
      </c>
      <c r="I54" s="6">
        <v>0</v>
      </c>
      <c r="J54" s="6">
        <v>26.494347067548699</v>
      </c>
      <c r="K54" s="6">
        <v>46.334646101775803</v>
      </c>
      <c r="L54" s="6">
        <v>11.018906344919399</v>
      </c>
      <c r="M54" s="6">
        <v>16.152100485756101</v>
      </c>
      <c r="N54" s="6">
        <v>0</v>
      </c>
      <c r="O54" s="6">
        <v>0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205.13455350000001</v>
      </c>
      <c r="E55" s="6">
        <v>2939.3248887999998</v>
      </c>
      <c r="F55" s="6">
        <v>905.84647559999996</v>
      </c>
      <c r="G55" s="6">
        <v>0</v>
      </c>
      <c r="H55" s="6">
        <v>115.0344285</v>
      </c>
      <c r="I55" s="6">
        <v>0</v>
      </c>
      <c r="J55" s="6">
        <v>4.92479692991457</v>
      </c>
      <c r="K55" s="6">
        <v>70.566259761711606</v>
      </c>
      <c r="L55" s="6">
        <v>21.747237926977601</v>
      </c>
      <c r="M55" s="6">
        <v>0</v>
      </c>
      <c r="N55" s="6">
        <v>2.7617053813963</v>
      </c>
      <c r="O55" s="6">
        <v>0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355.54621630000003</v>
      </c>
      <c r="E56" s="6">
        <v>2538.8965394000002</v>
      </c>
      <c r="F56" s="6">
        <v>1003.383101</v>
      </c>
      <c r="G56" s="6">
        <v>74.712239699999998</v>
      </c>
      <c r="H56" s="6">
        <v>28.5383633</v>
      </c>
      <c r="I56" s="6">
        <v>0</v>
      </c>
      <c r="J56" s="6">
        <v>8.8862639812351603</v>
      </c>
      <c r="K56" s="6">
        <v>63.455336706821299</v>
      </c>
      <c r="L56" s="6">
        <v>25.0778287070084</v>
      </c>
      <c r="M56" s="6">
        <v>1.86730347326584</v>
      </c>
      <c r="N56" s="6">
        <v>0.71326713166935596</v>
      </c>
      <c r="O56" s="6">
        <v>0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218.04030510000001</v>
      </c>
      <c r="E57" s="6">
        <v>901.88395539999999</v>
      </c>
      <c r="F57" s="6">
        <v>262.85823090000002</v>
      </c>
      <c r="G57" s="6">
        <v>415.53904720000003</v>
      </c>
      <c r="H57" s="6">
        <v>18.515373</v>
      </c>
      <c r="I57" s="6">
        <v>12.3560417</v>
      </c>
      <c r="J57" s="6">
        <v>11.9200276114468</v>
      </c>
      <c r="K57" s="6">
        <v>49.305020215223003</v>
      </c>
      <c r="L57" s="6">
        <v>14.3701751324694</v>
      </c>
      <c r="M57" s="6">
        <v>22.7170701948275</v>
      </c>
      <c r="N57" s="6">
        <v>1.01221541262757</v>
      </c>
      <c r="O57" s="6">
        <v>0.67549143340557805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346.28763259999999</v>
      </c>
      <c r="E58" s="6">
        <v>1212.1469228999999</v>
      </c>
      <c r="F58" s="6">
        <v>433.09951699999999</v>
      </c>
      <c r="G58" s="6">
        <v>24.0330336</v>
      </c>
      <c r="H58" s="6">
        <v>39.980497200000002</v>
      </c>
      <c r="I58" s="6">
        <v>0</v>
      </c>
      <c r="J58" s="6">
        <v>16.846490543155799</v>
      </c>
      <c r="K58" s="6">
        <v>58.969537896082102</v>
      </c>
      <c r="L58" s="6">
        <v>21.069787744380001</v>
      </c>
      <c r="M58" s="6">
        <v>1.1691791307297901</v>
      </c>
      <c r="N58" s="6">
        <v>1.9450046856523699</v>
      </c>
      <c r="O58" s="6">
        <v>0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596.35105510000005</v>
      </c>
      <c r="E59" s="6">
        <v>660.53778739999996</v>
      </c>
      <c r="F59" s="6">
        <v>201.34160249999999</v>
      </c>
      <c r="G59" s="6">
        <v>305.74038769999999</v>
      </c>
      <c r="H59" s="6">
        <v>0</v>
      </c>
      <c r="I59" s="6">
        <v>0</v>
      </c>
      <c r="J59" s="6">
        <v>33.807308150736397</v>
      </c>
      <c r="K59" s="6">
        <v>37.446071961913098</v>
      </c>
      <c r="L59" s="6">
        <v>11.4141117737088</v>
      </c>
      <c r="M59" s="6">
        <v>17.332508113641701</v>
      </c>
      <c r="N59" s="6">
        <v>0</v>
      </c>
      <c r="O59" s="6">
        <v>0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410.79062149999999</v>
      </c>
      <c r="E60" s="6">
        <v>1259.2389318</v>
      </c>
      <c r="F60" s="6">
        <v>279.96521460000002</v>
      </c>
      <c r="G60" s="6">
        <v>41.035074000000002</v>
      </c>
      <c r="H60" s="6">
        <v>24.406910400000001</v>
      </c>
      <c r="I60" s="6">
        <v>0</v>
      </c>
      <c r="J60" s="6">
        <v>20.382213484556601</v>
      </c>
      <c r="K60" s="6">
        <v>62.479704727174699</v>
      </c>
      <c r="L60" s="6">
        <v>13.8910444240191</v>
      </c>
      <c r="M60" s="6">
        <v>2.03603878678758</v>
      </c>
      <c r="N60" s="6">
        <v>1.21099857746203</v>
      </c>
      <c r="O60" s="6">
        <v>0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2560</v>
      </c>
    </row>
    <row r="9" spans="1:4" x14ac:dyDescent="0.25">
      <c r="A9" t="s">
        <v>2561</v>
      </c>
    </row>
    <row r="10" spans="1:4" x14ac:dyDescent="0.25">
      <c r="A10" t="s">
        <v>1863</v>
      </c>
    </row>
    <row r="11" spans="1:4" x14ac:dyDescent="0.25">
      <c r="A11" t="s">
        <v>2562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2563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16.680453726992599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2564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54.1875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32.998246124314797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13.320259560073101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12.9743818870115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13.7623750938863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11.7153376861203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22.430374263976301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20.1166590244991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21.519560820073401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20.758170299570299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16.227332214886701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19.155929197248302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17.616293545987102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19.0524884147781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13.324643050774901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18.944932568035298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17.285242631156098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15.6969746152398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15.5831893729597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13.510115868307601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15.1289532378178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14.54979284495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17.4301931234126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22.417770936846701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19.073839807903202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16.687125527401399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23.6976957515671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17.031854642349899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14.8054096757355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22.481737916828401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13.8043856900933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16.7134674099525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16.503470959454301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2565</v>
      </c>
    </row>
    <row r="9" spans="1:7" x14ac:dyDescent="0.25">
      <c r="A9" t="s">
        <v>2566</v>
      </c>
    </row>
    <row r="10" spans="1:7" x14ac:dyDescent="0.25">
      <c r="A10" t="s">
        <v>4</v>
      </c>
    </row>
    <row r="11" spans="1:7" x14ac:dyDescent="0.25">
      <c r="A11" t="s">
        <v>2567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40372.2993393</v>
      </c>
      <c r="E17" s="6">
        <v>55743.321326800004</v>
      </c>
      <c r="F17" s="6">
        <v>42.003889752271398</v>
      </c>
      <c r="G17" s="6">
        <v>57.996110247728602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2569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375.46524890000001</v>
      </c>
      <c r="E29" s="6">
        <v>14.197203099999999</v>
      </c>
      <c r="F29" s="6">
        <v>96.356538068492199</v>
      </c>
      <c r="G29" s="6">
        <v>3.64346193150784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3986.0706019999998</v>
      </c>
      <c r="E30" s="6">
        <v>2145.6982732000001</v>
      </c>
      <c r="F30" s="6">
        <v>65.006863160183698</v>
      </c>
      <c r="G30" s="6">
        <v>34.993136839816302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3513.9842601</v>
      </c>
      <c r="E31" s="6">
        <v>973.25857280000002</v>
      </c>
      <c r="F31" s="6">
        <v>78.310543711515507</v>
      </c>
      <c r="G31" s="6">
        <v>21.6894562884845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3468.1397320000001</v>
      </c>
      <c r="E32" s="6">
        <v>455.91058600000002</v>
      </c>
      <c r="F32" s="6">
        <v>88.381632521155694</v>
      </c>
      <c r="G32" s="6">
        <v>11.6183674788443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444.03756040000002</v>
      </c>
      <c r="E33" s="6">
        <v>53.3799803</v>
      </c>
      <c r="F33" s="6">
        <v>89.268577013814195</v>
      </c>
      <c r="G33" s="6">
        <v>10.7314229861858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99.400977100000006</v>
      </c>
      <c r="E34" s="6">
        <v>105.3704539</v>
      </c>
      <c r="F34" s="6">
        <v>48.542404872875103</v>
      </c>
      <c r="G34" s="6">
        <v>51.457595127124897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548.4575274</v>
      </c>
      <c r="E35" s="6">
        <v>2072.9300816</v>
      </c>
      <c r="F35" s="6">
        <v>20.922412447399299</v>
      </c>
      <c r="G35" s="6">
        <v>79.077587552600704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550.16460749999999</v>
      </c>
      <c r="E36" s="6">
        <v>1979.9984641000001</v>
      </c>
      <c r="F36" s="6">
        <v>21.744235131536101</v>
      </c>
      <c r="G36" s="6">
        <v>78.255764868463899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3707.3581718999999</v>
      </c>
      <c r="E37" s="6">
        <v>904.5287333</v>
      </c>
      <c r="F37" s="6">
        <v>80.387013994637996</v>
      </c>
      <c r="G37" s="6">
        <v>19.612986005362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2234.7974684000001</v>
      </c>
      <c r="E38" s="6">
        <v>2003.3351974</v>
      </c>
      <c r="F38" s="6">
        <v>52.730710542260802</v>
      </c>
      <c r="G38" s="6">
        <v>47.269289457739198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1529.2407099</v>
      </c>
      <c r="E39" s="6">
        <v>788.7310592</v>
      </c>
      <c r="F39" s="6">
        <v>65.973224104181398</v>
      </c>
      <c r="G39" s="6">
        <v>34.026775895818702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1204.7342536000001</v>
      </c>
      <c r="E40" s="6">
        <v>973.7986482</v>
      </c>
      <c r="F40" s="6">
        <v>55.300255167346599</v>
      </c>
      <c r="G40" s="6">
        <v>44.699744832653401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3018.1437595000002</v>
      </c>
      <c r="E41" s="6">
        <v>858.3020745</v>
      </c>
      <c r="F41" s="6">
        <v>77.858530436001402</v>
      </c>
      <c r="G41" s="6">
        <v>22.141469563998601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1708.8865347999999</v>
      </c>
      <c r="E42" s="6">
        <v>497.14668790000002</v>
      </c>
      <c r="F42" s="6">
        <v>77.464224800226106</v>
      </c>
      <c r="G42" s="6">
        <v>22.535775199773902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1539.1580531</v>
      </c>
      <c r="E43" s="6">
        <v>570.07874430000004</v>
      </c>
      <c r="F43" s="6">
        <v>72.972273904820895</v>
      </c>
      <c r="G43" s="6">
        <v>27.027726095179101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2543.3828951999999</v>
      </c>
      <c r="E44" s="6">
        <v>827.36725179999996</v>
      </c>
      <c r="F44" s="6">
        <v>75.454506690851403</v>
      </c>
      <c r="G44" s="6">
        <v>24.545493309148601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1923.6183159</v>
      </c>
      <c r="E45" s="6">
        <v>1588.7870306</v>
      </c>
      <c r="F45" s="6">
        <v>54.766410084668202</v>
      </c>
      <c r="G45" s="6">
        <v>45.233589915331798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1182.9452087</v>
      </c>
      <c r="E46" s="6">
        <v>896.15724929999999</v>
      </c>
      <c r="F46" s="6">
        <v>56.896917424547603</v>
      </c>
      <c r="G46" s="6">
        <v>43.103082575452397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5631.3608760999996</v>
      </c>
      <c r="E47" s="6">
        <v>2060.3352608999999</v>
      </c>
      <c r="F47" s="6">
        <v>73.213512023843506</v>
      </c>
      <c r="G47" s="6">
        <v>26.786487976156501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3620.3706646000001</v>
      </c>
      <c r="E48" s="6">
        <v>1012.0893610000001</v>
      </c>
      <c r="F48" s="6">
        <v>78.152226777846494</v>
      </c>
      <c r="G48" s="6">
        <v>21.847773222153499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1388.1648276999999</v>
      </c>
      <c r="E49" s="6">
        <v>915.23052789999997</v>
      </c>
      <c r="F49" s="6">
        <v>60.2660252971815</v>
      </c>
      <c r="G49" s="6">
        <v>39.7339747028185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1907.6510917000001</v>
      </c>
      <c r="E50" s="6">
        <v>934.82908010000006</v>
      </c>
      <c r="F50" s="6">
        <v>67.112204004996798</v>
      </c>
      <c r="G50" s="6">
        <v>32.887795995003202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209.84710140000001</v>
      </c>
      <c r="E51" s="6">
        <v>1375.7875392000001</v>
      </c>
      <c r="F51" s="6">
        <v>13.2342657020027</v>
      </c>
      <c r="G51" s="6">
        <v>86.765734297997298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141.07755639999999</v>
      </c>
      <c r="E52" s="6">
        <v>3362.3410014000001</v>
      </c>
      <c r="F52" s="6">
        <v>4.0268541732161998</v>
      </c>
      <c r="G52" s="6">
        <v>95.973145826783806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2293.9555556999999</v>
      </c>
      <c r="E53" s="6">
        <v>2477.6675718000001</v>
      </c>
      <c r="F53" s="6">
        <v>48.0749525770254</v>
      </c>
      <c r="G53" s="6">
        <v>51.9250474229746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142.3401154</v>
      </c>
      <c r="E54" s="6">
        <v>1496.1712908</v>
      </c>
      <c r="F54" s="6">
        <v>8.6871604836802501</v>
      </c>
      <c r="G54" s="6">
        <v>91.312839516319698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2261.4553964000002</v>
      </c>
      <c r="E55" s="6">
        <v>1903.8849499999999</v>
      </c>
      <c r="F55" s="6">
        <v>54.292211640148899</v>
      </c>
      <c r="G55" s="6">
        <v>45.707788359851101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2150.7382167000001</v>
      </c>
      <c r="E56" s="6">
        <v>1850.3382429999999</v>
      </c>
      <c r="F56" s="6">
        <v>53.753989416669697</v>
      </c>
      <c r="G56" s="6">
        <v>46.246010583330303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301.7661756</v>
      </c>
      <c r="E57" s="6">
        <v>1527.4267777</v>
      </c>
      <c r="F57" s="6">
        <v>16.4972303799657</v>
      </c>
      <c r="G57" s="6">
        <v>83.5027696200343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890.01483310000003</v>
      </c>
      <c r="E58" s="6">
        <v>1165.5327702</v>
      </c>
      <c r="F58" s="6">
        <v>43.298186413740098</v>
      </c>
      <c r="G58" s="6">
        <v>56.701813586259902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240.96106829999999</v>
      </c>
      <c r="E59" s="6">
        <v>1523.0097644</v>
      </c>
      <c r="F59" s="6">
        <v>13.660150373981899</v>
      </c>
      <c r="G59" s="6">
        <v>86.339849626018093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956.75784290000001</v>
      </c>
      <c r="E60" s="6">
        <v>1058.6789094000001</v>
      </c>
      <c r="F60" s="6">
        <v>47.471489333920097</v>
      </c>
      <c r="G60" s="6">
        <v>52.528510666079903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1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2570</v>
      </c>
    </row>
    <row r="9" spans="1:4" x14ac:dyDescent="0.25">
      <c r="A9" t="s">
        <v>2566</v>
      </c>
    </row>
    <row r="10" spans="1:4" x14ac:dyDescent="0.25">
      <c r="A10" t="s">
        <v>2571</v>
      </c>
    </row>
    <row r="11" spans="1:4" x14ac:dyDescent="0.25">
      <c r="A11" t="s">
        <v>2572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2573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526228.21634223999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2574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94881.027792016306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205316.32294701901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135210.96822236001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165466.663046384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263103.12387470098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1298368.2579164701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839226.96760361094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487628.04928430298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293381.081631804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302940.47914762801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284920.72731106199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351757.62616036099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342820.51096568798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187771.866709041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214740.061783251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344709.29259093502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317093.35722605698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494456.45703264599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101294.88714169701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136821.10399893799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306562.10823582998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334807.998511324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1616183.7402300099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1363381.89344533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477571.98821898497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1098771.0000650899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207493.82271028199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287683.95570102899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747429.32527929801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346793.43295409798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920363.84990164696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514721.711870317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2575</v>
      </c>
    </row>
    <row r="9" spans="1:7" x14ac:dyDescent="0.25">
      <c r="A9" t="s">
        <v>2576</v>
      </c>
    </row>
    <row r="10" spans="1:7" x14ac:dyDescent="0.25">
      <c r="A10" t="s">
        <v>4</v>
      </c>
    </row>
    <row r="11" spans="1:7" x14ac:dyDescent="0.25">
      <c r="A11" t="s">
        <v>2577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27275.0755307</v>
      </c>
      <c r="E17" s="6">
        <v>68840.545135399996</v>
      </c>
      <c r="F17" s="6">
        <v>28.377359831501298</v>
      </c>
      <c r="G17" s="6">
        <v>71.622640168498705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2579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27.069486000000001</v>
      </c>
      <c r="F28" s="6">
        <v>6.25</v>
      </c>
      <c r="G28" s="6">
        <v>93.75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29.357985899999999</v>
      </c>
      <c r="E29" s="6">
        <v>360.30446610000001</v>
      </c>
      <c r="F29" s="6">
        <v>7.5342096086794603</v>
      </c>
      <c r="G29" s="6">
        <v>92.465790391320496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1082.0177283999999</v>
      </c>
      <c r="E30" s="6">
        <v>5049.7511468000002</v>
      </c>
      <c r="F30" s="6">
        <v>17.646094470002499</v>
      </c>
      <c r="G30" s="6">
        <v>82.353905529997505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415.879479</v>
      </c>
      <c r="E31" s="6">
        <v>4071.3633539000002</v>
      </c>
      <c r="F31" s="6">
        <v>9.2680404089302808</v>
      </c>
      <c r="G31" s="6">
        <v>90.731959591069696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647.88414469999998</v>
      </c>
      <c r="E32" s="6">
        <v>3276.1661733000001</v>
      </c>
      <c r="F32" s="6">
        <v>16.5105972705827</v>
      </c>
      <c r="G32" s="6">
        <v>83.489402729417293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29.620843300000001</v>
      </c>
      <c r="E33" s="6">
        <v>467.79669740000003</v>
      </c>
      <c r="F33" s="6">
        <v>5.9549253647781599</v>
      </c>
      <c r="G33" s="6">
        <v>94.045074635221894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95.547443400000006</v>
      </c>
      <c r="E34" s="6">
        <v>109.2239876</v>
      </c>
      <c r="F34" s="6">
        <v>46.660534105463199</v>
      </c>
      <c r="G34" s="6">
        <v>53.339465894536801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1442.2571358</v>
      </c>
      <c r="E35" s="6">
        <v>1179.1304732000001</v>
      </c>
      <c r="F35" s="6">
        <v>55.018843106158897</v>
      </c>
      <c r="G35" s="6">
        <v>44.981156893841103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1393.5705674000001</v>
      </c>
      <c r="E36" s="6">
        <v>1136.5925041999999</v>
      </c>
      <c r="F36" s="6">
        <v>55.078290527683201</v>
      </c>
      <c r="G36" s="6">
        <v>44.921709472316799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528.01242850000006</v>
      </c>
      <c r="E37" s="6">
        <v>4083.8744766999998</v>
      </c>
      <c r="F37" s="6">
        <v>11.448945721211301</v>
      </c>
      <c r="G37" s="6">
        <v>88.551054278788698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1264.2863196000001</v>
      </c>
      <c r="E38" s="6">
        <v>2973.8463462</v>
      </c>
      <c r="F38" s="6">
        <v>29.8312115097829</v>
      </c>
      <c r="G38" s="6">
        <v>70.168788490217096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460.6352574</v>
      </c>
      <c r="E39" s="6">
        <v>1857.3365117000001</v>
      </c>
      <c r="F39" s="6">
        <v>19.872341136356901</v>
      </c>
      <c r="G39" s="6">
        <v>80.127658863643106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1064.0599325999999</v>
      </c>
      <c r="E40" s="6">
        <v>1114.4729692000001</v>
      </c>
      <c r="F40" s="6">
        <v>48.842959026270698</v>
      </c>
      <c r="G40" s="6">
        <v>51.157040973729302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618.96900100000005</v>
      </c>
      <c r="E41" s="6">
        <v>3257.4768330000002</v>
      </c>
      <c r="F41" s="6">
        <v>15.967435829260699</v>
      </c>
      <c r="G41" s="6">
        <v>84.032564170739306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527.34324949999996</v>
      </c>
      <c r="E42" s="6">
        <v>1678.6899731999999</v>
      </c>
      <c r="F42" s="6">
        <v>23.904592373027601</v>
      </c>
      <c r="G42" s="6">
        <v>76.095407626972403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523.89284529999998</v>
      </c>
      <c r="E43" s="6">
        <v>1585.3439521</v>
      </c>
      <c r="F43" s="6">
        <v>24.8380288996375</v>
      </c>
      <c r="G43" s="6">
        <v>75.161971100362507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551.85764300000005</v>
      </c>
      <c r="E44" s="6">
        <v>2818.8925039999999</v>
      </c>
      <c r="F44" s="6">
        <v>16.371953391180799</v>
      </c>
      <c r="G44" s="6">
        <v>83.628046608819204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1123.1763203</v>
      </c>
      <c r="E45" s="6">
        <v>2389.2290262000001</v>
      </c>
      <c r="F45" s="6">
        <v>31.97741175913</v>
      </c>
      <c r="G45" s="6">
        <v>68.022588240869993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528.90458820000003</v>
      </c>
      <c r="E46" s="6">
        <v>1550.1978698</v>
      </c>
      <c r="F46" s="6">
        <v>25.439082435061</v>
      </c>
      <c r="G46" s="6">
        <v>74.560917564939004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945.52913530000001</v>
      </c>
      <c r="E47" s="6">
        <v>6746.1670016999997</v>
      </c>
      <c r="F47" s="6">
        <v>12.2928560678788</v>
      </c>
      <c r="G47" s="6">
        <v>87.707143932121198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1003.8616173</v>
      </c>
      <c r="E48" s="6">
        <v>3628.5984082999998</v>
      </c>
      <c r="F48" s="6">
        <v>21.670162543280199</v>
      </c>
      <c r="G48" s="6">
        <v>78.329837456719801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782.46959770000001</v>
      </c>
      <c r="E49" s="6">
        <v>1520.9257579</v>
      </c>
      <c r="F49" s="6">
        <v>33.970268968271803</v>
      </c>
      <c r="G49" s="6">
        <v>66.029731031728204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623.7818145</v>
      </c>
      <c r="E50" s="6">
        <v>2218.6983573000002</v>
      </c>
      <c r="F50" s="6">
        <v>21.944983845040898</v>
      </c>
      <c r="G50" s="6">
        <v>78.055016154959105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911.4166146</v>
      </c>
      <c r="E51" s="6">
        <v>674.21802600000001</v>
      </c>
      <c r="F51" s="6">
        <v>57.4796104514419</v>
      </c>
      <c r="G51" s="6">
        <v>42.5203895485581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2058.8978351999999</v>
      </c>
      <c r="E52" s="6">
        <v>1444.5207226</v>
      </c>
      <c r="F52" s="6">
        <v>58.768251672814699</v>
      </c>
      <c r="G52" s="6">
        <v>41.231748327185301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1770.7960717999999</v>
      </c>
      <c r="E53" s="6">
        <v>3000.8270557000001</v>
      </c>
      <c r="F53" s="6">
        <v>37.1109793142396</v>
      </c>
      <c r="G53" s="6">
        <v>62.8890206857604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971.19540319999999</v>
      </c>
      <c r="E54" s="6">
        <v>667.31600300000002</v>
      </c>
      <c r="F54" s="6">
        <v>59.273032798250398</v>
      </c>
      <c r="G54" s="6">
        <v>40.726967201749602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1228.2209958999999</v>
      </c>
      <c r="E55" s="6">
        <v>2937.1193505000001</v>
      </c>
      <c r="F55" s="6">
        <v>29.486690012294499</v>
      </c>
      <c r="G55" s="6">
        <v>70.513309987705597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1255.1649276000001</v>
      </c>
      <c r="E56" s="6">
        <v>2745.9115320999999</v>
      </c>
      <c r="F56" s="6">
        <v>31.370680871570102</v>
      </c>
      <c r="G56" s="6">
        <v>68.629319128429998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1077.2642155000001</v>
      </c>
      <c r="E57" s="6">
        <v>751.92873780000002</v>
      </c>
      <c r="F57" s="6">
        <v>58.8928693146634</v>
      </c>
      <c r="G57" s="6">
        <v>41.1071306853366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618.53179639999996</v>
      </c>
      <c r="E58" s="6">
        <v>1437.0158068999999</v>
      </c>
      <c r="F58" s="6">
        <v>30.090852452504699</v>
      </c>
      <c r="G58" s="6">
        <v>69.909147547495294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1095.6260342</v>
      </c>
      <c r="E59" s="6">
        <v>668.34479850000002</v>
      </c>
      <c r="F59" s="6">
        <v>62.111346394713003</v>
      </c>
      <c r="G59" s="6">
        <v>37.888653605286997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603.24192579999999</v>
      </c>
      <c r="E60" s="6">
        <v>1412.1948265000001</v>
      </c>
      <c r="F60" s="6">
        <v>29.931076979299199</v>
      </c>
      <c r="G60" s="6">
        <v>70.068923020700893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2580</v>
      </c>
    </row>
    <row r="9" spans="1:4" x14ac:dyDescent="0.25">
      <c r="A9" t="s">
        <v>2576</v>
      </c>
    </row>
    <row r="10" spans="1:4" x14ac:dyDescent="0.25">
      <c r="A10" t="s">
        <v>2571</v>
      </c>
    </row>
    <row r="11" spans="1:4" x14ac:dyDescent="0.25">
      <c r="A11" t="s">
        <v>2581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2582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213577.10396192799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2583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300000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107908.34842318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176689.30034058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136022.17116824799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151238.73945761001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213712.65378524899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342252.77851003502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288703.58587701898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262840.020253464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143719.12506411801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192066.57428273201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150102.93803192201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186371.92499902999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181976.59444176301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146404.865977904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140786.60893481801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82926.105120476306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158989.14640563101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181344.34912811001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101594.60105798001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109299.12588959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154281.80006700501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185640.09987822399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407071.83615636599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349192.59736729902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243930.05023714199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326357.91945869499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134167.00843259101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186953.722728024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344615.43849521503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132140.05087884099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325575.12323021301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197986.47123151901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2584</v>
      </c>
    </row>
    <row r="9" spans="1:7" x14ac:dyDescent="0.25">
      <c r="A9" t="s">
        <v>2585</v>
      </c>
    </row>
    <row r="10" spans="1:7" x14ac:dyDescent="0.25">
      <c r="A10" t="s">
        <v>4</v>
      </c>
    </row>
    <row r="11" spans="1:7" x14ac:dyDescent="0.25">
      <c r="A11" t="s">
        <v>2586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33766.438728200003</v>
      </c>
      <c r="E17" s="6">
        <v>62349.181937900001</v>
      </c>
      <c r="F17" s="6">
        <v>35.131062458102001</v>
      </c>
      <c r="G17" s="6">
        <v>64.868937541898006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2588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27.069486000000001</v>
      </c>
      <c r="F28" s="6">
        <v>6.25</v>
      </c>
      <c r="G28" s="6">
        <v>93.75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57.027246099999999</v>
      </c>
      <c r="E29" s="6">
        <v>332.63520590000002</v>
      </c>
      <c r="F29" s="6">
        <v>14.6350375324333</v>
      </c>
      <c r="G29" s="6">
        <v>85.364962467566698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1476.6668327</v>
      </c>
      <c r="E30" s="6">
        <v>4655.1020424999997</v>
      </c>
      <c r="F30" s="6">
        <v>24.0822324316951</v>
      </c>
      <c r="G30" s="6">
        <v>75.917767568304896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722.23030170000004</v>
      </c>
      <c r="E31" s="6">
        <v>3765.0125312</v>
      </c>
      <c r="F31" s="6">
        <v>16.095190935615999</v>
      </c>
      <c r="G31" s="6">
        <v>83.904809064383997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866.25480789999995</v>
      </c>
      <c r="E32" s="6">
        <v>3057.7955100999998</v>
      </c>
      <c r="F32" s="6">
        <v>22.075527521306402</v>
      </c>
      <c r="G32" s="6">
        <v>77.924472478693602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86.375552999999996</v>
      </c>
      <c r="E33" s="6">
        <v>411.04198769999999</v>
      </c>
      <c r="F33" s="6">
        <v>17.364798370086898</v>
      </c>
      <c r="G33" s="6">
        <v>82.635201629913098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16.012263000000001</v>
      </c>
      <c r="E34" s="6">
        <v>188.75916799999999</v>
      </c>
      <c r="F34" s="6">
        <v>7.8195786012747099</v>
      </c>
      <c r="G34" s="6">
        <v>92.180421398725301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1512.3370603000001</v>
      </c>
      <c r="E35" s="6">
        <v>1109.0505487</v>
      </c>
      <c r="F35" s="6">
        <v>57.6922334990712</v>
      </c>
      <c r="G35" s="6">
        <v>42.3077665009288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1474.6205049</v>
      </c>
      <c r="E36" s="6">
        <v>1055.5425667</v>
      </c>
      <c r="F36" s="6">
        <v>58.281638897191499</v>
      </c>
      <c r="G36" s="6">
        <v>41.718361102808501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831.30717960000004</v>
      </c>
      <c r="E37" s="6">
        <v>3780.5797256000001</v>
      </c>
      <c r="F37" s="6">
        <v>18.025315812984999</v>
      </c>
      <c r="G37" s="6">
        <v>81.974684187015001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1609.1713175</v>
      </c>
      <c r="E38" s="6">
        <v>2628.9613482999998</v>
      </c>
      <c r="F38" s="6">
        <v>37.968875549492701</v>
      </c>
      <c r="G38" s="6">
        <v>62.031124450507299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758.68548139999996</v>
      </c>
      <c r="E39" s="6">
        <v>1559.2862877</v>
      </c>
      <c r="F39" s="6">
        <v>32.730574699560499</v>
      </c>
      <c r="G39" s="6">
        <v>67.269425300439494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854.75609529999997</v>
      </c>
      <c r="E40" s="6">
        <v>1323.7768065</v>
      </c>
      <c r="F40" s="6">
        <v>39.235399869047797</v>
      </c>
      <c r="G40" s="6">
        <v>60.764600130952203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1099.6027319</v>
      </c>
      <c r="E41" s="6">
        <v>2776.8431021000001</v>
      </c>
      <c r="F41" s="6">
        <v>28.366260718916099</v>
      </c>
      <c r="G41" s="6">
        <v>71.633739281083905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896.86523869999996</v>
      </c>
      <c r="E42" s="6">
        <v>1309.1679839999999</v>
      </c>
      <c r="F42" s="6">
        <v>40.655110243639598</v>
      </c>
      <c r="G42" s="6">
        <v>59.344889756360402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622.25063899999998</v>
      </c>
      <c r="E43" s="6">
        <v>1486.9861584</v>
      </c>
      <c r="F43" s="6">
        <v>29.5012224216376</v>
      </c>
      <c r="G43" s="6">
        <v>70.498777578362393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1944.1407815</v>
      </c>
      <c r="E44" s="6">
        <v>1426.6093655</v>
      </c>
      <c r="F44" s="6">
        <v>57.676798834535496</v>
      </c>
      <c r="G44" s="6">
        <v>42.323201165464504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1368.0953566000001</v>
      </c>
      <c r="E45" s="6">
        <v>2144.3099898999999</v>
      </c>
      <c r="F45" s="6">
        <v>38.950383615697</v>
      </c>
      <c r="G45" s="6">
        <v>61.049616384303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758.52101149999999</v>
      </c>
      <c r="E46" s="6">
        <v>1320.5814465000001</v>
      </c>
      <c r="F46" s="6">
        <v>36.483099165284102</v>
      </c>
      <c r="G46" s="6">
        <v>63.516900834715898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1749.2864208000001</v>
      </c>
      <c r="E47" s="6">
        <v>5942.4097161999998</v>
      </c>
      <c r="F47" s="6">
        <v>22.742531551464499</v>
      </c>
      <c r="G47" s="6">
        <v>77.257468448535505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1480.1970832</v>
      </c>
      <c r="E48" s="6">
        <v>3152.2629424000002</v>
      </c>
      <c r="F48" s="6">
        <v>31.952722204187499</v>
      </c>
      <c r="G48" s="6">
        <v>68.047277795812505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970.23271750000004</v>
      </c>
      <c r="E49" s="6">
        <v>1333.1626381000001</v>
      </c>
      <c r="F49" s="6">
        <v>42.121849171101999</v>
      </c>
      <c r="G49" s="6">
        <v>57.878150828898001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726.39466749999997</v>
      </c>
      <c r="E50" s="6">
        <v>2116.0855043000001</v>
      </c>
      <c r="F50" s="6">
        <v>25.554959879984299</v>
      </c>
      <c r="G50" s="6">
        <v>74.445040120015705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645.27553479999995</v>
      </c>
      <c r="E51" s="6">
        <v>940.35910579999995</v>
      </c>
      <c r="F51" s="6">
        <v>40.695095722418699</v>
      </c>
      <c r="G51" s="6">
        <v>59.304904277581301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1997.1754453000001</v>
      </c>
      <c r="E52" s="6">
        <v>1506.2431125000001</v>
      </c>
      <c r="F52" s="6">
        <v>57.006475599482499</v>
      </c>
      <c r="G52" s="6">
        <v>42.993524400517501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1759.2164094</v>
      </c>
      <c r="E53" s="6">
        <v>3012.4067181</v>
      </c>
      <c r="F53" s="6">
        <v>36.868301674145599</v>
      </c>
      <c r="G53" s="6">
        <v>63.131698325854401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1198.6850446999999</v>
      </c>
      <c r="E54" s="6">
        <v>439.82636150000002</v>
      </c>
      <c r="F54" s="6">
        <v>73.156954548150793</v>
      </c>
      <c r="G54" s="6">
        <v>26.8430454518492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2018.3728612</v>
      </c>
      <c r="E55" s="6">
        <v>2146.9674851999998</v>
      </c>
      <c r="F55" s="6">
        <v>48.456373149541797</v>
      </c>
      <c r="G55" s="6">
        <v>51.543626850458203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1330.1223374000001</v>
      </c>
      <c r="E56" s="6">
        <v>2670.9541223000001</v>
      </c>
      <c r="F56" s="6">
        <v>33.244111948306298</v>
      </c>
      <c r="G56" s="6">
        <v>66.755888051693702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777.69427789999997</v>
      </c>
      <c r="E57" s="6">
        <v>1051.4986753999999</v>
      </c>
      <c r="F57" s="6">
        <v>42.515704890344203</v>
      </c>
      <c r="G57" s="6">
        <v>57.484295109655797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596.31287850000001</v>
      </c>
      <c r="E58" s="6">
        <v>1459.2347248000001</v>
      </c>
      <c r="F58" s="6">
        <v>29.0099279404998</v>
      </c>
      <c r="G58" s="6">
        <v>70.990072059500207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848.41935369999999</v>
      </c>
      <c r="E59" s="6">
        <v>915.55147899999997</v>
      </c>
      <c r="F59" s="6">
        <v>48.097130517820297</v>
      </c>
      <c r="G59" s="6">
        <v>51.902869482179703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712.32866130000002</v>
      </c>
      <c r="E60" s="6">
        <v>1303.1080910000001</v>
      </c>
      <c r="F60" s="6">
        <v>35.343637575681598</v>
      </c>
      <c r="G60" s="6">
        <v>64.656362424318402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2589</v>
      </c>
    </row>
    <row r="9" spans="1:4" x14ac:dyDescent="0.25">
      <c r="A9" t="s">
        <v>2585</v>
      </c>
    </row>
    <row r="10" spans="1:4" x14ac:dyDescent="0.25">
      <c r="A10" t="s">
        <v>2571</v>
      </c>
    </row>
    <row r="11" spans="1:4" x14ac:dyDescent="0.25">
      <c r="A11" t="s">
        <v>2590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2591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183231.64147552699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2592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58784.572958714198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129131.90803191801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53793.456872559596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116438.748663365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113796.136424575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205614.37379171801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296446.522433659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237384.58781406199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169912.201003683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202042.55646575399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136158.578258658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167369.96615382601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194594.90200341499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110720.99091587499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118104.726159229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109062.53683198099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227862.002416292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199212.51519820301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60201.834709548297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91108.364204210098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129504.282564045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115323.84787231201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388385.85676577903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426652.26932381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161053.68038851299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371720.97718361899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142653.98049630201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130938.575273264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268882.41453607898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206174.84194417301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246048.433557718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202179.35407968101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2593</v>
      </c>
    </row>
    <row r="9" spans="1:7" x14ac:dyDescent="0.25">
      <c r="A9" t="s">
        <v>2594</v>
      </c>
    </row>
    <row r="10" spans="1:7" x14ac:dyDescent="0.25">
      <c r="A10" t="s">
        <v>4</v>
      </c>
    </row>
    <row r="11" spans="1:7" x14ac:dyDescent="0.25">
      <c r="A11" t="s">
        <v>2595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34731.918238300001</v>
      </c>
      <c r="E17" s="6">
        <v>61383.702427800003</v>
      </c>
      <c r="F17" s="6">
        <v>36.1355604818458</v>
      </c>
      <c r="G17" s="6">
        <v>63.8644395181542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2597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380.50382280000002</v>
      </c>
      <c r="E29" s="6">
        <v>9.1586292</v>
      </c>
      <c r="F29" s="6">
        <v>97.649599248531104</v>
      </c>
      <c r="G29" s="6">
        <v>2.3504007514688601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4645.7434231999996</v>
      </c>
      <c r="E30" s="6">
        <v>1486.0254520000001</v>
      </c>
      <c r="F30" s="6">
        <v>75.765142453261006</v>
      </c>
      <c r="G30" s="6">
        <v>24.234857546739001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4034.9229783999999</v>
      </c>
      <c r="E31" s="6">
        <v>452.31985450000002</v>
      </c>
      <c r="F31" s="6">
        <v>89.919871258501203</v>
      </c>
      <c r="G31" s="6">
        <v>10.0801287414988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3444.8124263999998</v>
      </c>
      <c r="E32" s="6">
        <v>479.23789160000001</v>
      </c>
      <c r="F32" s="6">
        <v>87.787162427512996</v>
      </c>
      <c r="G32" s="6">
        <v>12.212837572487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430.30806260000003</v>
      </c>
      <c r="E33" s="6">
        <v>67.109478100000004</v>
      </c>
      <c r="F33" s="6">
        <v>86.508421475133602</v>
      </c>
      <c r="G33" s="6">
        <v>13.4915785248664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78.109289000000004</v>
      </c>
      <c r="E34" s="6">
        <v>126.662142</v>
      </c>
      <c r="F34" s="6">
        <v>38.1446223325948</v>
      </c>
      <c r="G34" s="6">
        <v>61.8553776674052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585.61719049999999</v>
      </c>
      <c r="E35" s="6">
        <v>2035.7704185</v>
      </c>
      <c r="F35" s="6">
        <v>22.339969430289599</v>
      </c>
      <c r="G35" s="6">
        <v>77.660030569710401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623.54145270000004</v>
      </c>
      <c r="E36" s="6">
        <v>1906.6216188999999</v>
      </c>
      <c r="F36" s="6">
        <v>24.644318767394299</v>
      </c>
      <c r="G36" s="6">
        <v>75.355681232605605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3852.2188549000002</v>
      </c>
      <c r="E37" s="6">
        <v>759.6680503</v>
      </c>
      <c r="F37" s="6">
        <v>83.5280425145843</v>
      </c>
      <c r="G37" s="6">
        <v>16.4719574854157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2382.5838944000002</v>
      </c>
      <c r="E38" s="6">
        <v>1855.5487714000001</v>
      </c>
      <c r="F38" s="6">
        <v>56.217775192043398</v>
      </c>
      <c r="G38" s="6">
        <v>43.782224807956602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1448.3620948</v>
      </c>
      <c r="E39" s="6">
        <v>869.60967430000005</v>
      </c>
      <c r="F39" s="6">
        <v>62.484026514367599</v>
      </c>
      <c r="G39" s="6">
        <v>37.515973485632401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1417.2474952</v>
      </c>
      <c r="E40" s="6">
        <v>761.28540659999999</v>
      </c>
      <c r="F40" s="6">
        <v>65.055133848518295</v>
      </c>
      <c r="G40" s="6">
        <v>34.944866151481698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2812.3641716000002</v>
      </c>
      <c r="E41" s="6">
        <v>1064.0816623999999</v>
      </c>
      <c r="F41" s="6">
        <v>72.550070142422101</v>
      </c>
      <c r="G41" s="6">
        <v>27.449929857577899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1780.0120322</v>
      </c>
      <c r="E42" s="6">
        <v>426.02119049999999</v>
      </c>
      <c r="F42" s="6">
        <v>80.688360169907796</v>
      </c>
      <c r="G42" s="6">
        <v>19.311639830092201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1578.5537091000001</v>
      </c>
      <c r="E43" s="6">
        <v>530.68308830000001</v>
      </c>
      <c r="F43" s="6">
        <v>74.840042191841206</v>
      </c>
      <c r="G43" s="6">
        <v>25.159957808158801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2707.0020058</v>
      </c>
      <c r="E44" s="6">
        <v>663.74814119999996</v>
      </c>
      <c r="F44" s="6">
        <v>80.308592679563006</v>
      </c>
      <c r="G44" s="6">
        <v>19.691407320437001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1854.8900931999999</v>
      </c>
      <c r="E45" s="6">
        <v>1657.5152533</v>
      </c>
      <c r="F45" s="6">
        <v>52.809681976151701</v>
      </c>
      <c r="G45" s="6">
        <v>47.190318023848299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1191.1600229000001</v>
      </c>
      <c r="E46" s="6">
        <v>887.94243510000001</v>
      </c>
      <c r="F46" s="6">
        <v>57.2920309105805</v>
      </c>
      <c r="G46" s="6">
        <v>42.7079690894194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5865.6743364000004</v>
      </c>
      <c r="E47" s="6">
        <v>1826.0218006</v>
      </c>
      <c r="F47" s="6">
        <v>76.259829196630207</v>
      </c>
      <c r="G47" s="6">
        <v>23.7401708033698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3647.8091263000001</v>
      </c>
      <c r="E48" s="6">
        <v>984.65089929999999</v>
      </c>
      <c r="F48" s="6">
        <v>78.744535433471597</v>
      </c>
      <c r="G48" s="6">
        <v>21.255464566528399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1478.4534570999999</v>
      </c>
      <c r="E49" s="6">
        <v>824.94189849999998</v>
      </c>
      <c r="F49" s="6">
        <v>64.185831299242395</v>
      </c>
      <c r="G49" s="6">
        <v>35.814168700757598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2043.5414547</v>
      </c>
      <c r="E50" s="6">
        <v>798.93871709999996</v>
      </c>
      <c r="F50" s="6">
        <v>71.892900959303006</v>
      </c>
      <c r="G50" s="6">
        <v>28.107099040697001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824.27870810000002</v>
      </c>
      <c r="E51" s="6">
        <v>761.35593249999999</v>
      </c>
      <c r="F51" s="6">
        <v>51.984151140145102</v>
      </c>
      <c r="G51" s="6">
        <v>48.015848859854898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606.70208830000001</v>
      </c>
      <c r="E52" s="6">
        <v>2896.7164695000001</v>
      </c>
      <c r="F52" s="6">
        <v>17.317430911851499</v>
      </c>
      <c r="G52" s="6">
        <v>82.682569088148497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2832.0888301999998</v>
      </c>
      <c r="E53" s="6">
        <v>1939.5342972999999</v>
      </c>
      <c r="F53" s="6">
        <v>59.352735002854601</v>
      </c>
      <c r="G53" s="6">
        <v>40.647264997145399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447.14082350000001</v>
      </c>
      <c r="E54" s="6">
        <v>1191.3705826999999</v>
      </c>
      <c r="F54" s="6">
        <v>27.289454428455802</v>
      </c>
      <c r="G54" s="6">
        <v>72.710545571544202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2858.011778</v>
      </c>
      <c r="E55" s="6">
        <v>1307.3285684</v>
      </c>
      <c r="F55" s="6">
        <v>68.614123704683806</v>
      </c>
      <c r="G55" s="6">
        <v>31.385876295316201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2196.0063725999998</v>
      </c>
      <c r="E56" s="6">
        <v>1805.0700870999999</v>
      </c>
      <c r="F56" s="6">
        <v>54.885388837699303</v>
      </c>
      <c r="G56" s="6">
        <v>45.114611162300697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620.23951839999995</v>
      </c>
      <c r="E57" s="6">
        <v>1208.9534349</v>
      </c>
      <c r="F57" s="6">
        <v>33.907823517526801</v>
      </c>
      <c r="G57" s="6">
        <v>66.092176482473207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1072.5330575</v>
      </c>
      <c r="E58" s="6">
        <v>983.01454579999995</v>
      </c>
      <c r="F58" s="6">
        <v>52.177485735584199</v>
      </c>
      <c r="G58" s="6">
        <v>47.822514264415801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620.16743859999997</v>
      </c>
      <c r="E59" s="6">
        <v>1143.8033941000001</v>
      </c>
      <c r="F59" s="6">
        <v>35.157465594300596</v>
      </c>
      <c r="G59" s="6">
        <v>64.842534405699396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994.22829999999999</v>
      </c>
      <c r="E60" s="6">
        <v>1021.2084523</v>
      </c>
      <c r="F60" s="6">
        <v>49.330662391930403</v>
      </c>
      <c r="G60" s="6">
        <v>50.669337608069597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1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2598</v>
      </c>
    </row>
    <row r="9" spans="1:4" x14ac:dyDescent="0.25">
      <c r="A9" t="s">
        <v>2594</v>
      </c>
    </row>
    <row r="10" spans="1:4" x14ac:dyDescent="0.25">
      <c r="A10" t="s">
        <v>2599</v>
      </c>
    </row>
    <row r="11" spans="1:4" x14ac:dyDescent="0.25">
      <c r="A11" t="s">
        <v>2600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2601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389588.15082749299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2602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146305.83362846501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166015.930052724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110503.018466327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55498.5281111691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153768.81996344999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867295.11322396796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727505.22347235703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376504.91491842398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219414.539767963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211640.531433261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215982.84638715201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193709.39306667101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149366.41136893601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90383.742538271705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137228.44469867801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118310.890695719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191667.315884229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230950.92891962599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62493.215629262297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115643.744976496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191634.78977715599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373252.63145937503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1207878.74131203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1229911.1223102701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306698.75390474999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1159443.91477684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182923.48348806999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178103.038113605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574648.35877152195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221902.43774108301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588167.34677532502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328535.12998268101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2603</v>
      </c>
    </row>
    <row r="9" spans="1:7" x14ac:dyDescent="0.25">
      <c r="A9" t="s">
        <v>2604</v>
      </c>
    </row>
    <row r="10" spans="1:7" x14ac:dyDescent="0.25">
      <c r="A10" t="s">
        <v>4</v>
      </c>
    </row>
    <row r="11" spans="1:7" x14ac:dyDescent="0.25">
      <c r="A11" t="s">
        <v>2605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6711.2981266999996</v>
      </c>
      <c r="E17" s="6">
        <v>89404.322539400004</v>
      </c>
      <c r="F17" s="6">
        <v>6.9825259205417298</v>
      </c>
      <c r="G17" s="6">
        <v>93.017474079458296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2607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379.28885860000003</v>
      </c>
      <c r="E29" s="6">
        <v>10.373593400000001</v>
      </c>
      <c r="F29" s="6">
        <v>97.337800101919996</v>
      </c>
      <c r="G29" s="6">
        <v>2.6621998980799901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6085.9400225999998</v>
      </c>
      <c r="E30" s="6">
        <v>45.828852599999998</v>
      </c>
      <c r="F30" s="6">
        <v>99.2525998038616</v>
      </c>
      <c r="G30" s="6">
        <v>0.74740019613843001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4409.4643871999997</v>
      </c>
      <c r="E31" s="6">
        <v>77.778445700000006</v>
      </c>
      <c r="F31" s="6">
        <v>98.266676250954504</v>
      </c>
      <c r="G31" s="6">
        <v>1.73332374904555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3866.7558942000001</v>
      </c>
      <c r="E32" s="6">
        <v>57.294423799999997</v>
      </c>
      <c r="F32" s="6">
        <v>98.539916179535595</v>
      </c>
      <c r="G32" s="6">
        <v>1.4600838204644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474.71866080000001</v>
      </c>
      <c r="E33" s="6">
        <v>22.698879900000001</v>
      </c>
      <c r="F33" s="6">
        <v>95.436654713049194</v>
      </c>
      <c r="G33" s="6">
        <v>4.5633452869507902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198.428009</v>
      </c>
      <c r="E34" s="6">
        <v>6.3434220000000003</v>
      </c>
      <c r="F34" s="6">
        <v>96.902193841678994</v>
      </c>
      <c r="G34" s="6">
        <v>3.0978061583209802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2022.2206725000001</v>
      </c>
      <c r="E35" s="6">
        <v>599.16693650000002</v>
      </c>
      <c r="F35" s="6">
        <v>77.143138449160205</v>
      </c>
      <c r="G35" s="6">
        <v>22.856861550839799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2177.3103043999999</v>
      </c>
      <c r="E36" s="6">
        <v>352.85276720000002</v>
      </c>
      <c r="F36" s="6">
        <v>86.054149190594799</v>
      </c>
      <c r="G36" s="6">
        <v>13.945850809405201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4432.0580073000001</v>
      </c>
      <c r="E37" s="6">
        <v>179.82889789999999</v>
      </c>
      <c r="F37" s="6">
        <v>96.100752217118796</v>
      </c>
      <c r="G37" s="6">
        <v>3.89924778288121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3857.193546</v>
      </c>
      <c r="E38" s="6">
        <v>380.93911980000001</v>
      </c>
      <c r="F38" s="6">
        <v>91.011628237265398</v>
      </c>
      <c r="G38" s="6">
        <v>8.9883717627346407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2266.8792595999998</v>
      </c>
      <c r="E39" s="6">
        <v>51.092509499999998</v>
      </c>
      <c r="F39" s="6">
        <v>97.795809673737395</v>
      </c>
      <c r="G39" s="6">
        <v>2.2041903262625899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2068.4146476999999</v>
      </c>
      <c r="E40" s="6">
        <v>110.1182541</v>
      </c>
      <c r="F40" s="6">
        <v>94.945302225685197</v>
      </c>
      <c r="G40" s="6">
        <v>5.0546977743147901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3677.5385136999998</v>
      </c>
      <c r="E41" s="6">
        <v>198.90732030000001</v>
      </c>
      <c r="F41" s="6">
        <v>94.868822400266794</v>
      </c>
      <c r="G41" s="6">
        <v>5.1311775997332303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2173.3525992999998</v>
      </c>
      <c r="E42" s="6">
        <v>32.680623400000002</v>
      </c>
      <c r="F42" s="6">
        <v>98.518579726555402</v>
      </c>
      <c r="G42" s="6">
        <v>1.4814202734445501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2056.5452436</v>
      </c>
      <c r="E43" s="6">
        <v>52.691553800000001</v>
      </c>
      <c r="F43" s="6">
        <v>97.501866368681306</v>
      </c>
      <c r="G43" s="6">
        <v>2.4981336313187499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3370.7501470000002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3445.5957282999998</v>
      </c>
      <c r="E45" s="6">
        <v>66.809618200000003</v>
      </c>
      <c r="F45" s="6">
        <v>98.097895555631894</v>
      </c>
      <c r="G45" s="6">
        <v>1.9021044443681201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1835.4263604</v>
      </c>
      <c r="E46" s="6">
        <v>243.67609759999999</v>
      </c>
      <c r="F46" s="6">
        <v>88.279745586256297</v>
      </c>
      <c r="G46" s="6">
        <v>11.720254413743801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7570.1198440999997</v>
      </c>
      <c r="E47" s="6">
        <v>121.5762929</v>
      </c>
      <c r="F47" s="6">
        <v>98.419382529749598</v>
      </c>
      <c r="G47" s="6">
        <v>1.5806174702504401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4475.5076998000004</v>
      </c>
      <c r="E48" s="6">
        <v>156.95232580000001</v>
      </c>
      <c r="F48" s="6">
        <v>96.611901129580204</v>
      </c>
      <c r="G48" s="6">
        <v>3.3880988704197499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2160.9223274999999</v>
      </c>
      <c r="E49" s="6">
        <v>142.47302809999999</v>
      </c>
      <c r="F49" s="6">
        <v>93.814651585815696</v>
      </c>
      <c r="G49" s="6">
        <v>6.18534841418432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2739.3793934</v>
      </c>
      <c r="E50" s="6">
        <v>103.1007784</v>
      </c>
      <c r="F50" s="6">
        <v>96.372858483839096</v>
      </c>
      <c r="G50" s="6">
        <v>3.6271415161609202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1072.5590279</v>
      </c>
      <c r="E51" s="6">
        <v>513.07561269999997</v>
      </c>
      <c r="F51" s="6">
        <v>67.642255059093998</v>
      </c>
      <c r="G51" s="6">
        <v>32.357744940906002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2378.7228513999999</v>
      </c>
      <c r="E52" s="6">
        <v>1124.6957064000001</v>
      </c>
      <c r="F52" s="6">
        <v>67.897192760597207</v>
      </c>
      <c r="G52" s="6">
        <v>32.1028072394028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4403.7811506999997</v>
      </c>
      <c r="E53" s="6">
        <v>367.8419768</v>
      </c>
      <c r="F53" s="6">
        <v>92.291051347286</v>
      </c>
      <c r="G53" s="6">
        <v>7.7089486527139801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1260.3889478999999</v>
      </c>
      <c r="E54" s="6">
        <v>378.12245830000001</v>
      </c>
      <c r="F54" s="6">
        <v>76.922805854801297</v>
      </c>
      <c r="G54" s="6">
        <v>23.0771941451987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4085.2425856</v>
      </c>
      <c r="E55" s="6">
        <v>80.097760800000003</v>
      </c>
      <c r="F55" s="6">
        <v>98.077041630722306</v>
      </c>
      <c r="G55" s="6">
        <v>1.9229583692777099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3827.1946523000001</v>
      </c>
      <c r="E56" s="6">
        <v>173.88180740000001</v>
      </c>
      <c r="F56" s="6">
        <v>95.654124354998302</v>
      </c>
      <c r="G56" s="6">
        <v>4.3458756450017404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1292.7809543999999</v>
      </c>
      <c r="E57" s="6">
        <v>536.41199889999996</v>
      </c>
      <c r="F57" s="6">
        <v>70.674936291861798</v>
      </c>
      <c r="G57" s="6">
        <v>29.325063708138199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2045.5412727999999</v>
      </c>
      <c r="E58" s="6">
        <v>10.006330500000001</v>
      </c>
      <c r="F58" s="6">
        <v>99.513203659991305</v>
      </c>
      <c r="G58" s="6">
        <v>0.48679634000865402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1344.320766</v>
      </c>
      <c r="E59" s="6">
        <v>419.65006670000002</v>
      </c>
      <c r="F59" s="6">
        <v>76.2099203161048</v>
      </c>
      <c r="G59" s="6">
        <v>23.7900796838952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1921.1060849999999</v>
      </c>
      <c r="E60" s="6">
        <v>94.330667300000002</v>
      </c>
      <c r="F60" s="6">
        <v>95.319591786130204</v>
      </c>
      <c r="G60" s="6">
        <v>4.6804082138698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1-000000000000}">
  <dimension ref="A1:D6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2608</v>
      </c>
    </row>
    <row r="9" spans="1:4" x14ac:dyDescent="0.25">
      <c r="A9" t="s">
        <v>2604</v>
      </c>
    </row>
    <row r="10" spans="1:4" x14ac:dyDescent="0.25">
      <c r="A10" t="s">
        <v>2599</v>
      </c>
    </row>
    <row r="11" spans="1:4" x14ac:dyDescent="0.25">
      <c r="A11" t="s">
        <v>2609</v>
      </c>
    </row>
    <row r="12" spans="1:4" x14ac:dyDescent="0.25">
      <c r="A12" s="3" t="s">
        <v>6</v>
      </c>
    </row>
    <row r="13" spans="1:4" x14ac:dyDescent="0.25">
      <c r="A13" s="3" t="s">
        <v>2610</v>
      </c>
    </row>
    <row r="15" spans="1:4" ht="17.25" x14ac:dyDescent="0.3">
      <c r="A15" s="4" t="s">
        <v>2611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236841.219585354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2612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53760.030058629403</v>
      </c>
    </row>
    <row r="29" spans="1:4" x14ac:dyDescent="0.25">
      <c r="A29" s="6" t="s">
        <v>35</v>
      </c>
      <c r="B29" s="6" t="s">
        <v>36</v>
      </c>
      <c r="C29" s="6" t="s">
        <v>22</v>
      </c>
      <c r="D29" s="6">
        <v>39825.377206014302</v>
      </c>
    </row>
    <row r="30" spans="1:4" x14ac:dyDescent="0.25">
      <c r="A30" s="6" t="s">
        <v>37</v>
      </c>
      <c r="B30" s="6" t="s">
        <v>38</v>
      </c>
      <c r="C30" s="6" t="s">
        <v>22</v>
      </c>
      <c r="D30" s="6">
        <v>80000</v>
      </c>
    </row>
    <row r="31" spans="1:4" x14ac:dyDescent="0.25">
      <c r="A31" s="6" t="s">
        <v>39</v>
      </c>
      <c r="B31" s="6" t="s">
        <v>40</v>
      </c>
      <c r="C31" s="6" t="s">
        <v>22</v>
      </c>
      <c r="D31" s="6">
        <v>222392.24967219599</v>
      </c>
    </row>
    <row r="32" spans="1:4" x14ac:dyDescent="0.25">
      <c r="A32" s="6" t="s">
        <v>41</v>
      </c>
      <c r="B32" s="6" t="s">
        <v>42</v>
      </c>
      <c r="C32" s="6" t="s">
        <v>22</v>
      </c>
      <c r="D32" s="6">
        <v>319009.24768996902</v>
      </c>
    </row>
    <row r="33" spans="1:4" x14ac:dyDescent="0.25">
      <c r="A33" s="6" t="s">
        <v>43</v>
      </c>
      <c r="B33" s="6" t="s">
        <v>44</v>
      </c>
      <c r="C33" s="6" t="s">
        <v>22</v>
      </c>
      <c r="D33" s="6">
        <v>233533.56517446399</v>
      </c>
    </row>
    <row r="34" spans="1:4" x14ac:dyDescent="0.25">
      <c r="A34" s="6" t="s">
        <v>45</v>
      </c>
      <c r="B34" s="6" t="s">
        <v>46</v>
      </c>
      <c r="C34" s="6" t="s">
        <v>22</v>
      </c>
      <c r="D34" s="6">
        <v>306556.44518068503</v>
      </c>
    </row>
    <row r="35" spans="1:4" x14ac:dyDescent="0.25">
      <c r="A35" s="6" t="s">
        <v>47</v>
      </c>
      <c r="B35" s="6" t="s">
        <v>48</v>
      </c>
      <c r="C35" s="6" t="s">
        <v>22</v>
      </c>
      <c r="D35" s="6">
        <v>180000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301714.677109276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200000</v>
      </c>
    </row>
    <row r="38" spans="1:4" x14ac:dyDescent="0.25">
      <c r="A38" s="6" t="s">
        <v>53</v>
      </c>
      <c r="B38" s="6" t="s">
        <v>54</v>
      </c>
      <c r="C38" s="6" t="s">
        <v>22</v>
      </c>
      <c r="D38" s="6">
        <v>198698.97069136301</v>
      </c>
    </row>
    <row r="39" spans="1:4" x14ac:dyDescent="0.25">
      <c r="A39" s="6" t="s">
        <v>55</v>
      </c>
      <c r="B39" s="6" t="s">
        <v>56</v>
      </c>
      <c r="C39" s="6" t="s">
        <v>22</v>
      </c>
      <c r="D39" s="6">
        <v>195968.027150582</v>
      </c>
    </row>
    <row r="40" spans="1:4" x14ac:dyDescent="0.25">
      <c r="A40" s="6" t="s">
        <v>57</v>
      </c>
      <c r="B40" s="6" t="s">
        <v>58</v>
      </c>
      <c r="C40" s="6" t="s">
        <v>22</v>
      </c>
      <c r="D40" s="6">
        <v>30000</v>
      </c>
    </row>
    <row r="41" spans="1:4" x14ac:dyDescent="0.25">
      <c r="A41" s="6" t="s">
        <v>59</v>
      </c>
      <c r="B41" s="6" t="s">
        <v>60</v>
      </c>
      <c r="C41" s="6" t="s">
        <v>22</v>
      </c>
      <c r="D41" s="6">
        <v>92053.430658178797</v>
      </c>
    </row>
    <row r="42" spans="1:4" x14ac:dyDescent="0.25">
      <c r="A42" s="6" t="s">
        <v>63</v>
      </c>
      <c r="B42" s="6" t="s">
        <v>64</v>
      </c>
      <c r="C42" s="6" t="s">
        <v>22</v>
      </c>
      <c r="D42" s="6">
        <v>168123.34732067099</v>
      </c>
    </row>
    <row r="43" spans="1:4" x14ac:dyDescent="0.25">
      <c r="A43" s="6" t="s">
        <v>65</v>
      </c>
      <c r="B43" s="6" t="s">
        <v>66</v>
      </c>
      <c r="C43" s="6" t="s">
        <v>22</v>
      </c>
      <c r="D43" s="6">
        <v>136841.02740243499</v>
      </c>
    </row>
    <row r="44" spans="1:4" x14ac:dyDescent="0.25">
      <c r="A44" s="6" t="s">
        <v>67</v>
      </c>
      <c r="B44" s="6" t="s">
        <v>68</v>
      </c>
      <c r="C44" s="6" t="s">
        <v>22</v>
      </c>
      <c r="D44" s="6">
        <v>100319.21165389</v>
      </c>
    </row>
    <row r="45" spans="1:4" x14ac:dyDescent="0.25">
      <c r="A45" s="6" t="s">
        <v>69</v>
      </c>
      <c r="B45" s="6" t="s">
        <v>70</v>
      </c>
      <c r="C45" s="6" t="s">
        <v>22</v>
      </c>
      <c r="D45" s="6">
        <v>104708.18075319</v>
      </c>
    </row>
    <row r="46" spans="1:4" x14ac:dyDescent="0.25">
      <c r="A46" s="6" t="s">
        <v>71</v>
      </c>
      <c r="B46" s="6" t="s">
        <v>72</v>
      </c>
      <c r="C46" s="6" t="s">
        <v>22</v>
      </c>
      <c r="D46" s="6">
        <v>182596.73817517501</v>
      </c>
    </row>
    <row r="47" spans="1:4" x14ac:dyDescent="0.25">
      <c r="A47" s="6" t="s">
        <v>73</v>
      </c>
      <c r="B47" s="6" t="s">
        <v>74</v>
      </c>
      <c r="C47" s="6" t="s">
        <v>22</v>
      </c>
      <c r="D47" s="6">
        <v>199334.177352789</v>
      </c>
    </row>
    <row r="48" spans="1:4" x14ac:dyDescent="0.25">
      <c r="A48" s="6" t="s">
        <v>75</v>
      </c>
      <c r="B48" s="6" t="s">
        <v>76</v>
      </c>
      <c r="C48" s="6" t="s">
        <v>22</v>
      </c>
      <c r="D48" s="6">
        <v>361534.48344865697</v>
      </c>
    </row>
    <row r="49" spans="1:4" x14ac:dyDescent="0.25">
      <c r="A49" s="6" t="s">
        <v>77</v>
      </c>
      <c r="B49" s="6" t="s">
        <v>78</v>
      </c>
      <c r="C49" s="6" t="s">
        <v>22</v>
      </c>
      <c r="D49" s="6">
        <v>319694.11040833802</v>
      </c>
    </row>
    <row r="50" spans="1:4" x14ac:dyDescent="0.25">
      <c r="A50" s="6" t="s">
        <v>79</v>
      </c>
      <c r="B50" s="6" t="s">
        <v>80</v>
      </c>
      <c r="C50" s="6" t="s">
        <v>22</v>
      </c>
      <c r="D50" s="6">
        <v>184069.68526598401</v>
      </c>
    </row>
    <row r="51" spans="1:4" x14ac:dyDescent="0.25">
      <c r="A51" s="6" t="s">
        <v>81</v>
      </c>
      <c r="B51" s="6" t="s">
        <v>82</v>
      </c>
      <c r="C51" s="6" t="s">
        <v>22</v>
      </c>
      <c r="D51" s="6">
        <v>313802.62898985099</v>
      </c>
    </row>
    <row r="52" spans="1:4" x14ac:dyDescent="0.25">
      <c r="A52" s="6" t="s">
        <v>83</v>
      </c>
      <c r="B52" s="6" t="s">
        <v>84</v>
      </c>
      <c r="C52" s="6" t="s">
        <v>22</v>
      </c>
      <c r="D52" s="6">
        <v>120000</v>
      </c>
    </row>
    <row r="53" spans="1:4" x14ac:dyDescent="0.25">
      <c r="A53" s="6" t="s">
        <v>85</v>
      </c>
      <c r="B53" s="6" t="s">
        <v>86</v>
      </c>
      <c r="C53" s="6" t="s">
        <v>22</v>
      </c>
      <c r="D53" s="6">
        <v>126717.775099944</v>
      </c>
    </row>
    <row r="54" spans="1:4" x14ac:dyDescent="0.25">
      <c r="A54" s="6" t="s">
        <v>87</v>
      </c>
      <c r="B54" s="6" t="s">
        <v>88</v>
      </c>
      <c r="C54" s="6" t="s">
        <v>22</v>
      </c>
      <c r="D54" s="6">
        <v>223216.12844876401</v>
      </c>
    </row>
    <row r="55" spans="1:4" x14ac:dyDescent="0.25">
      <c r="A55" s="6" t="s">
        <v>89</v>
      </c>
      <c r="B55" s="6" t="s">
        <v>90</v>
      </c>
      <c r="C55" s="6" t="s">
        <v>22</v>
      </c>
      <c r="D55" s="6">
        <v>180000</v>
      </c>
    </row>
    <row r="56" spans="1:4" x14ac:dyDescent="0.25">
      <c r="A56" s="6" t="s">
        <v>91</v>
      </c>
      <c r="B56" s="6" t="s">
        <v>92</v>
      </c>
      <c r="C56" s="6" t="s">
        <v>22</v>
      </c>
      <c r="D56" s="6">
        <v>275608.11682653503</v>
      </c>
    </row>
    <row r="57" spans="1:4" x14ac:dyDescent="0.25">
      <c r="A57" s="6" t="s">
        <v>93</v>
      </c>
      <c r="B57" s="6" t="s">
        <v>94</v>
      </c>
      <c r="C57" s="6" t="s">
        <v>22</v>
      </c>
      <c r="D57" s="6">
        <v>277309.33241262002</v>
      </c>
    </row>
    <row r="58" spans="1:4" x14ac:dyDescent="0.25">
      <c r="A58" t="s">
        <v>23</v>
      </c>
    </row>
    <row r="59" spans="1:4" x14ac:dyDescent="0.25">
      <c r="A59" t="s">
        <v>24</v>
      </c>
    </row>
    <row r="60" spans="1:4" x14ac:dyDescent="0.25">
      <c r="A60" t="s">
        <v>25</v>
      </c>
    </row>
    <row r="61" spans="1:4" x14ac:dyDescent="0.25">
      <c r="A61" t="s">
        <v>26</v>
      </c>
    </row>
    <row r="62" spans="1:4" x14ac:dyDescent="0.25">
      <c r="A62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2613</v>
      </c>
    </row>
    <row r="9" spans="1:7" x14ac:dyDescent="0.25">
      <c r="A9" t="s">
        <v>2614</v>
      </c>
    </row>
    <row r="10" spans="1:7" x14ac:dyDescent="0.25">
      <c r="A10" t="s">
        <v>4</v>
      </c>
    </row>
    <row r="11" spans="1:7" x14ac:dyDescent="0.25">
      <c r="A11" t="s">
        <v>2615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11614.4577133</v>
      </c>
      <c r="E17" s="6">
        <v>84501.162952800005</v>
      </c>
      <c r="F17" s="6">
        <v>12.083839892839</v>
      </c>
      <c r="G17" s="6">
        <v>87.916160107161005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2617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300.9511329</v>
      </c>
      <c r="E29" s="6">
        <v>88.711319099999997</v>
      </c>
      <c r="F29" s="6">
        <v>77.233803604972394</v>
      </c>
      <c r="G29" s="6">
        <v>22.766196395027599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5477.8349626999998</v>
      </c>
      <c r="E30" s="6">
        <v>653.93391250000002</v>
      </c>
      <c r="F30" s="6">
        <v>89.335313743725095</v>
      </c>
      <c r="G30" s="6">
        <v>10.664686256275001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4367.1638801999998</v>
      </c>
      <c r="E31" s="6">
        <v>120.0789527</v>
      </c>
      <c r="F31" s="6">
        <v>97.323992545721097</v>
      </c>
      <c r="G31" s="6">
        <v>2.6760074542789098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3850.2081414999998</v>
      </c>
      <c r="E32" s="6">
        <v>73.842176499999994</v>
      </c>
      <c r="F32" s="6">
        <v>98.118215351080494</v>
      </c>
      <c r="G32" s="6">
        <v>1.8817846489194801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465.71476749999999</v>
      </c>
      <c r="E33" s="6">
        <v>31.702773199999999</v>
      </c>
      <c r="F33" s="6">
        <v>93.626526890188501</v>
      </c>
      <c r="G33" s="6">
        <v>6.3734731098114699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169.92783030000001</v>
      </c>
      <c r="E34" s="6">
        <v>34.843600700000003</v>
      </c>
      <c r="F34" s="6">
        <v>82.984149434400393</v>
      </c>
      <c r="G34" s="6">
        <v>17.015850565599699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1803.9808468000001</v>
      </c>
      <c r="E35" s="6">
        <v>817.4067622</v>
      </c>
      <c r="F35" s="6">
        <v>68.8177833986244</v>
      </c>
      <c r="G35" s="6">
        <v>31.1822166013756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2052.2694390000001</v>
      </c>
      <c r="E36" s="6">
        <v>477.89363259999999</v>
      </c>
      <c r="F36" s="6">
        <v>81.112141032957496</v>
      </c>
      <c r="G36" s="6">
        <v>18.8878589670426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4491.8048001999996</v>
      </c>
      <c r="E37" s="6">
        <v>120.082105</v>
      </c>
      <c r="F37" s="6">
        <v>97.396247838068106</v>
      </c>
      <c r="G37" s="6">
        <v>2.6037521619319199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3867.7997786000001</v>
      </c>
      <c r="E38" s="6">
        <v>370.33288720000002</v>
      </c>
      <c r="F38" s="6">
        <v>91.261885448078701</v>
      </c>
      <c r="G38" s="6">
        <v>8.7381145519212993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2051.0300409000001</v>
      </c>
      <c r="E39" s="6">
        <v>266.9417282</v>
      </c>
      <c r="F39" s="6">
        <v>88.483823152701902</v>
      </c>
      <c r="G39" s="6">
        <v>11.5161768472981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2063.2876983000001</v>
      </c>
      <c r="E40" s="6">
        <v>115.2452035</v>
      </c>
      <c r="F40" s="6">
        <v>94.709962681546898</v>
      </c>
      <c r="G40" s="6">
        <v>5.2900373184531402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3651.1275295</v>
      </c>
      <c r="E41" s="6">
        <v>225.31830450000001</v>
      </c>
      <c r="F41" s="6">
        <v>94.187502827364398</v>
      </c>
      <c r="G41" s="6">
        <v>5.8124971726355898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2056.3459742</v>
      </c>
      <c r="E42" s="6">
        <v>149.68724850000001</v>
      </c>
      <c r="F42" s="6">
        <v>93.214642147737194</v>
      </c>
      <c r="G42" s="6">
        <v>6.7853578522627798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1847.3707446000001</v>
      </c>
      <c r="E43" s="6">
        <v>261.86605279999998</v>
      </c>
      <c r="F43" s="6">
        <v>87.584795926052706</v>
      </c>
      <c r="G43" s="6">
        <v>12.415204073947301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2988.3263794999998</v>
      </c>
      <c r="E44" s="6">
        <v>382.4237675</v>
      </c>
      <c r="F44" s="6">
        <v>88.654639150861996</v>
      </c>
      <c r="G44" s="6">
        <v>11.345360849138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3344.2225318000001</v>
      </c>
      <c r="E45" s="6">
        <v>168.18281469999999</v>
      </c>
      <c r="F45" s="6">
        <v>95.211748129594795</v>
      </c>
      <c r="G45" s="6">
        <v>4.7882518704052401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1823.6593660000001</v>
      </c>
      <c r="E46" s="6">
        <v>255.44309200000001</v>
      </c>
      <c r="F46" s="6">
        <v>87.713780481712107</v>
      </c>
      <c r="G46" s="6">
        <v>12.286219518287901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7427.3466130999996</v>
      </c>
      <c r="E47" s="6">
        <v>264.34952390000001</v>
      </c>
      <c r="F47" s="6">
        <v>96.563182954818302</v>
      </c>
      <c r="G47" s="6">
        <v>3.4368170451817202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4425.5830658000004</v>
      </c>
      <c r="E48" s="6">
        <v>206.87695980000001</v>
      </c>
      <c r="F48" s="6">
        <v>95.534187911892303</v>
      </c>
      <c r="G48" s="6">
        <v>4.4658120881076604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2015.3283409000001</v>
      </c>
      <c r="E49" s="6">
        <v>288.06701470000002</v>
      </c>
      <c r="F49" s="6">
        <v>87.493809345423301</v>
      </c>
      <c r="G49" s="6">
        <v>12.506190654576701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2568.4968803000002</v>
      </c>
      <c r="E50" s="6">
        <v>273.98329150000001</v>
      </c>
      <c r="F50" s="6">
        <v>90.361118637935803</v>
      </c>
      <c r="G50" s="6">
        <v>9.6388813620641791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1144.5706783999999</v>
      </c>
      <c r="E51" s="6">
        <v>441.06396219999999</v>
      </c>
      <c r="F51" s="6">
        <v>72.183758420344404</v>
      </c>
      <c r="G51" s="6">
        <v>27.8162415796556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1799.7147769000001</v>
      </c>
      <c r="E52" s="6">
        <v>1703.7037809000001</v>
      </c>
      <c r="F52" s="6">
        <v>51.370247294406802</v>
      </c>
      <c r="G52" s="6">
        <v>48.629752705593198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4106.3332352999996</v>
      </c>
      <c r="E53" s="6">
        <v>665.28989220000005</v>
      </c>
      <c r="F53" s="6">
        <v>86.057367180451095</v>
      </c>
      <c r="G53" s="6">
        <v>13.9426328195489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954.62314619999995</v>
      </c>
      <c r="E54" s="6">
        <v>683.88825999999995</v>
      </c>
      <c r="F54" s="6">
        <v>58.261611276417099</v>
      </c>
      <c r="G54" s="6">
        <v>41.738388723582901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4165.3403464000003</v>
      </c>
      <c r="E55" s="6">
        <v>0</v>
      </c>
      <c r="F55" s="6">
        <v>100</v>
      </c>
      <c r="G55" s="6">
        <v>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3285.3904037000002</v>
      </c>
      <c r="E56" s="6">
        <v>715.68605600000001</v>
      </c>
      <c r="F56" s="6">
        <v>82.112662349530297</v>
      </c>
      <c r="G56" s="6">
        <v>17.8873376504697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1269.3745874000001</v>
      </c>
      <c r="E57" s="6">
        <v>559.8183659</v>
      </c>
      <c r="F57" s="6">
        <v>69.395335528160302</v>
      </c>
      <c r="G57" s="6">
        <v>30.604664471839701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1715.0712074</v>
      </c>
      <c r="E58" s="6">
        <v>340.4763959</v>
      </c>
      <c r="F58" s="6">
        <v>83.436219362986506</v>
      </c>
      <c r="G58" s="6">
        <v>16.563780637013501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1155.7081565000001</v>
      </c>
      <c r="E59" s="6">
        <v>608.26267619999999</v>
      </c>
      <c r="F59" s="6">
        <v>65.517418716670605</v>
      </c>
      <c r="G59" s="6">
        <v>34.482581283329402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1766.3815516</v>
      </c>
      <c r="E60" s="6">
        <v>249.0552007</v>
      </c>
      <c r="F60" s="6">
        <v>87.642618880707602</v>
      </c>
      <c r="G60" s="6">
        <v>12.3573811192924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1-000000000000}">
  <dimension ref="A1:D6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2618</v>
      </c>
    </row>
    <row r="9" spans="1:4" x14ac:dyDescent="0.25">
      <c r="A9" t="s">
        <v>2614</v>
      </c>
    </row>
    <row r="10" spans="1:4" x14ac:dyDescent="0.25">
      <c r="A10" t="s">
        <v>2599</v>
      </c>
    </row>
    <row r="11" spans="1:4" x14ac:dyDescent="0.25">
      <c r="A11" t="s">
        <v>2619</v>
      </c>
    </row>
    <row r="12" spans="1:4" x14ac:dyDescent="0.25">
      <c r="A12" s="3" t="s">
        <v>6</v>
      </c>
    </row>
    <row r="13" spans="1:4" x14ac:dyDescent="0.25">
      <c r="A13" s="3" t="s">
        <v>2620</v>
      </c>
    </row>
    <row r="15" spans="1:4" ht="17.25" x14ac:dyDescent="0.3">
      <c r="A15" s="4" t="s">
        <v>2621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163740.95537232299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2622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43781.931077158297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132813.76716224299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101564.75855073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16957.778925977302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125953.6519475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400000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188870.291715778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154621.689213526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74252.867610054498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186116.10389622199</v>
      </c>
    </row>
    <row r="38" spans="1:4" x14ac:dyDescent="0.25">
      <c r="A38" s="6" t="s">
        <v>53</v>
      </c>
      <c r="B38" s="6" t="s">
        <v>54</v>
      </c>
      <c r="C38" s="6" t="s">
        <v>22</v>
      </c>
      <c r="D38" s="6">
        <v>121692.727583132</v>
      </c>
    </row>
    <row r="39" spans="1:4" x14ac:dyDescent="0.25">
      <c r="A39" s="6" t="s">
        <v>55</v>
      </c>
      <c r="B39" s="6" t="s">
        <v>56</v>
      </c>
      <c r="C39" s="6" t="s">
        <v>22</v>
      </c>
      <c r="D39" s="6">
        <v>140556.86274703001</v>
      </c>
    </row>
    <row r="40" spans="1:4" x14ac:dyDescent="0.25">
      <c r="A40" s="6" t="s">
        <v>57</v>
      </c>
      <c r="B40" s="6" t="s">
        <v>58</v>
      </c>
      <c r="C40" s="6" t="s">
        <v>22</v>
      </c>
      <c r="D40" s="6">
        <v>54924.856993403802</v>
      </c>
    </row>
    <row r="41" spans="1:4" x14ac:dyDescent="0.25">
      <c r="A41" s="6" t="s">
        <v>59</v>
      </c>
      <c r="B41" s="6" t="s">
        <v>60</v>
      </c>
      <c r="C41" s="6" t="s">
        <v>22</v>
      </c>
      <c r="D41" s="6">
        <v>28145.8209788942</v>
      </c>
    </row>
    <row r="42" spans="1:4" x14ac:dyDescent="0.25">
      <c r="A42" s="6" t="s">
        <v>61</v>
      </c>
      <c r="B42" s="6" t="s">
        <v>62</v>
      </c>
      <c r="C42" s="6" t="s">
        <v>22</v>
      </c>
      <c r="D42" s="6">
        <v>129915.172797942</v>
      </c>
    </row>
    <row r="43" spans="1:4" x14ac:dyDescent="0.25">
      <c r="A43" s="6" t="s">
        <v>63</v>
      </c>
      <c r="B43" s="6" t="s">
        <v>64</v>
      </c>
      <c r="C43" s="6" t="s">
        <v>22</v>
      </c>
      <c r="D43" s="6">
        <v>112861.03981851701</v>
      </c>
    </row>
    <row r="44" spans="1:4" x14ac:dyDescent="0.25">
      <c r="A44" s="6" t="s">
        <v>65</v>
      </c>
      <c r="B44" s="6" t="s">
        <v>66</v>
      </c>
      <c r="C44" s="6" t="s">
        <v>22</v>
      </c>
      <c r="D44" s="6">
        <v>170136.32553075501</v>
      </c>
    </row>
    <row r="45" spans="1:4" x14ac:dyDescent="0.25">
      <c r="A45" s="6" t="s">
        <v>67</v>
      </c>
      <c r="B45" s="6" t="s">
        <v>68</v>
      </c>
      <c r="C45" s="6" t="s">
        <v>22</v>
      </c>
      <c r="D45" s="6">
        <v>56512.929772446099</v>
      </c>
    </row>
    <row r="46" spans="1:4" x14ac:dyDescent="0.25">
      <c r="A46" s="6" t="s">
        <v>69</v>
      </c>
      <c r="B46" s="6" t="s">
        <v>70</v>
      </c>
      <c r="C46" s="6" t="s">
        <v>22</v>
      </c>
      <c r="D46" s="6">
        <v>77397.880346267499</v>
      </c>
    </row>
    <row r="47" spans="1:4" x14ac:dyDescent="0.25">
      <c r="A47" s="6" t="s">
        <v>71</v>
      </c>
      <c r="B47" s="6" t="s">
        <v>72</v>
      </c>
      <c r="C47" s="6" t="s">
        <v>22</v>
      </c>
      <c r="D47" s="6">
        <v>151815.464484481</v>
      </c>
    </row>
    <row r="48" spans="1:4" x14ac:dyDescent="0.25">
      <c r="A48" s="6" t="s">
        <v>73</v>
      </c>
      <c r="B48" s="6" t="s">
        <v>74</v>
      </c>
      <c r="C48" s="6" t="s">
        <v>22</v>
      </c>
      <c r="D48" s="6">
        <v>61089.669672139396</v>
      </c>
    </row>
    <row r="49" spans="1:4" x14ac:dyDescent="0.25">
      <c r="A49" s="6" t="s">
        <v>75</v>
      </c>
      <c r="B49" s="6" t="s">
        <v>76</v>
      </c>
      <c r="C49" s="6" t="s">
        <v>22</v>
      </c>
      <c r="D49" s="6">
        <v>325046.34643594298</v>
      </c>
    </row>
    <row r="50" spans="1:4" x14ac:dyDescent="0.25">
      <c r="A50" s="6" t="s">
        <v>77</v>
      </c>
      <c r="B50" s="6" t="s">
        <v>78</v>
      </c>
      <c r="C50" s="6" t="s">
        <v>22</v>
      </c>
      <c r="D50" s="6">
        <v>296276.84861637402</v>
      </c>
    </row>
    <row r="51" spans="1:4" x14ac:dyDescent="0.25">
      <c r="A51" s="6" t="s">
        <v>79</v>
      </c>
      <c r="B51" s="6" t="s">
        <v>80</v>
      </c>
      <c r="C51" s="6" t="s">
        <v>22</v>
      </c>
      <c r="D51" s="6">
        <v>202601.58573073501</v>
      </c>
    </row>
    <row r="52" spans="1:4" x14ac:dyDescent="0.25">
      <c r="A52" s="6" t="s">
        <v>81</v>
      </c>
      <c r="B52" s="6" t="s">
        <v>82</v>
      </c>
      <c r="C52" s="6" t="s">
        <v>22</v>
      </c>
      <c r="D52" s="6">
        <v>223040.448611581</v>
      </c>
    </row>
    <row r="53" spans="1:4" x14ac:dyDescent="0.25">
      <c r="A53" s="6" t="s">
        <v>85</v>
      </c>
      <c r="B53" s="6" t="s">
        <v>86</v>
      </c>
      <c r="C53" s="6" t="s">
        <v>22</v>
      </c>
      <c r="D53" s="6">
        <v>72916.105760144404</v>
      </c>
    </row>
    <row r="54" spans="1:4" x14ac:dyDescent="0.25">
      <c r="A54" s="6" t="s">
        <v>87</v>
      </c>
      <c r="B54" s="6" t="s">
        <v>88</v>
      </c>
      <c r="C54" s="6" t="s">
        <v>22</v>
      </c>
      <c r="D54" s="6">
        <v>176053.645980462</v>
      </c>
    </row>
    <row r="55" spans="1:4" x14ac:dyDescent="0.25">
      <c r="A55" s="6" t="s">
        <v>89</v>
      </c>
      <c r="B55" s="6" t="s">
        <v>90</v>
      </c>
      <c r="C55" s="6" t="s">
        <v>22</v>
      </c>
      <c r="D55" s="6">
        <v>121832.6143974</v>
      </c>
    </row>
    <row r="56" spans="1:4" x14ac:dyDescent="0.25">
      <c r="A56" s="6" t="s">
        <v>91</v>
      </c>
      <c r="B56" s="6" t="s">
        <v>92</v>
      </c>
      <c r="C56" s="6" t="s">
        <v>22</v>
      </c>
      <c r="D56" s="6">
        <v>205389.15611042501</v>
      </c>
    </row>
    <row r="57" spans="1:4" x14ac:dyDescent="0.25">
      <c r="A57" s="6" t="s">
        <v>93</v>
      </c>
      <c r="B57" s="6" t="s">
        <v>94</v>
      </c>
      <c r="C57" s="6" t="s">
        <v>22</v>
      </c>
      <c r="D57" s="6">
        <v>140601.481071307</v>
      </c>
    </row>
    <row r="58" spans="1:4" x14ac:dyDescent="0.25">
      <c r="A58" t="s">
        <v>23</v>
      </c>
    </row>
    <row r="59" spans="1:4" x14ac:dyDescent="0.25">
      <c r="A59" t="s">
        <v>24</v>
      </c>
    </row>
    <row r="60" spans="1:4" x14ac:dyDescent="0.25">
      <c r="A60" t="s">
        <v>25</v>
      </c>
    </row>
    <row r="61" spans="1:4" x14ac:dyDescent="0.25">
      <c r="A61" t="s">
        <v>26</v>
      </c>
    </row>
    <row r="62" spans="1:4" x14ac:dyDescent="0.25">
      <c r="A62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2623</v>
      </c>
    </row>
    <row r="9" spans="1:7" x14ac:dyDescent="0.25">
      <c r="A9" t="s">
        <v>2624</v>
      </c>
    </row>
    <row r="10" spans="1:7" x14ac:dyDescent="0.25">
      <c r="A10" t="s">
        <v>4</v>
      </c>
    </row>
    <row r="11" spans="1:7" x14ac:dyDescent="0.25">
      <c r="A11" t="s">
        <v>2625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381421.65481779998</v>
      </c>
      <c r="E17" s="6">
        <v>26882.838063300002</v>
      </c>
      <c r="F17" s="6">
        <v>93.415982794211303</v>
      </c>
      <c r="G17" s="6">
        <v>6.5840172057887196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2627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203.92346119999999</v>
      </c>
      <c r="E28" s="6">
        <v>14.4370592</v>
      </c>
      <c r="F28" s="6">
        <v>93.388429752066102</v>
      </c>
      <c r="G28" s="6">
        <v>6.6115702479338898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2162.2198318000001</v>
      </c>
      <c r="E29" s="6">
        <v>216.10963989999999</v>
      </c>
      <c r="F29" s="6">
        <v>90.913385110367898</v>
      </c>
      <c r="G29" s="6">
        <v>9.0866148896320702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27831.904130999999</v>
      </c>
      <c r="E30" s="6">
        <v>1806.5312283999999</v>
      </c>
      <c r="F30" s="6">
        <v>93.904768566580103</v>
      </c>
      <c r="G30" s="6">
        <v>6.09523143341994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14769.629842</v>
      </c>
      <c r="E31" s="6">
        <v>2756.6040082999998</v>
      </c>
      <c r="F31" s="6">
        <v>84.271555247718993</v>
      </c>
      <c r="G31" s="6">
        <v>15.728444752281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17350.308022900001</v>
      </c>
      <c r="E32" s="6">
        <v>1041.0584669</v>
      </c>
      <c r="F32" s="6">
        <v>94.339417533344403</v>
      </c>
      <c r="G32" s="6">
        <v>5.6605824666556401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2770.2560383</v>
      </c>
      <c r="E33" s="6">
        <v>130.15749299999999</v>
      </c>
      <c r="F33" s="6">
        <v>95.512450497303305</v>
      </c>
      <c r="G33" s="6">
        <v>4.4875495026966696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629.00125830000002</v>
      </c>
      <c r="E34" s="6">
        <v>22.516007999999999</v>
      </c>
      <c r="F34" s="6">
        <v>96.544065803832098</v>
      </c>
      <c r="G34" s="6">
        <v>3.4559341961679002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10915.697258</v>
      </c>
      <c r="E35" s="6">
        <v>496.15520889999999</v>
      </c>
      <c r="F35" s="6">
        <v>95.652281605119796</v>
      </c>
      <c r="G35" s="6">
        <v>4.3477183948801903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7048.7379579999997</v>
      </c>
      <c r="E36" s="6">
        <v>688.61812999999995</v>
      </c>
      <c r="F36" s="6">
        <v>91.100084807160599</v>
      </c>
      <c r="G36" s="6">
        <v>8.8999151928394493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17021.417320500001</v>
      </c>
      <c r="E37" s="6">
        <v>2668.9835072000001</v>
      </c>
      <c r="F37" s="6">
        <v>86.445255581362602</v>
      </c>
      <c r="G37" s="6">
        <v>13.5547444186374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15668.584634500001</v>
      </c>
      <c r="E38" s="6">
        <v>1144.8045708</v>
      </c>
      <c r="F38" s="6">
        <v>93.191113601063094</v>
      </c>
      <c r="G38" s="6">
        <v>6.8088863989369202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12042.507583099999</v>
      </c>
      <c r="E39" s="6">
        <v>580.77660579999997</v>
      </c>
      <c r="F39" s="6">
        <v>95.399163980553595</v>
      </c>
      <c r="G39" s="6">
        <v>4.6008360194464499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11143.253170800001</v>
      </c>
      <c r="E40" s="6">
        <v>533.48357969999995</v>
      </c>
      <c r="F40" s="6">
        <v>95.431227139062102</v>
      </c>
      <c r="G40" s="6">
        <v>4.56877286093785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17484.108482299998</v>
      </c>
      <c r="E41" s="6">
        <v>591.32380350000005</v>
      </c>
      <c r="F41" s="6">
        <v>96.728577252536596</v>
      </c>
      <c r="G41" s="6">
        <v>3.2714227474633701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14816.3090116</v>
      </c>
      <c r="E42" s="6">
        <v>886.65840089999995</v>
      </c>
      <c r="F42" s="6">
        <v>94.353561479123996</v>
      </c>
      <c r="G42" s="6">
        <v>5.6464385208759698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17044.4373872</v>
      </c>
      <c r="E43" s="6">
        <v>845.13775320000002</v>
      </c>
      <c r="F43" s="6">
        <v>95.275808695470801</v>
      </c>
      <c r="G43" s="6">
        <v>4.7241913045292296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18081.969640399999</v>
      </c>
      <c r="E44" s="6">
        <v>808.31739349999998</v>
      </c>
      <c r="F44" s="6">
        <v>95.720989352626503</v>
      </c>
      <c r="G44" s="6">
        <v>4.2790106473735197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11716.3819023</v>
      </c>
      <c r="E45" s="6">
        <v>1014.2739129</v>
      </c>
      <c r="F45" s="6">
        <v>92.032822757732603</v>
      </c>
      <c r="G45" s="6">
        <v>7.9671772422673603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8382.0492830000003</v>
      </c>
      <c r="E46" s="6">
        <v>583.1964279</v>
      </c>
      <c r="F46" s="6">
        <v>93.494919752272395</v>
      </c>
      <c r="G46" s="6">
        <v>6.5050802477275802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24963.800147000002</v>
      </c>
      <c r="E47" s="6">
        <v>1605.2779513</v>
      </c>
      <c r="F47" s="6">
        <v>93.958096907386803</v>
      </c>
      <c r="G47" s="6">
        <v>6.0419030926131896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16576.1730603</v>
      </c>
      <c r="E48" s="6">
        <v>991.39545029999999</v>
      </c>
      <c r="F48" s="6">
        <v>94.356672355073997</v>
      </c>
      <c r="G48" s="6">
        <v>5.6433276449259697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10656.884957</v>
      </c>
      <c r="E49" s="6">
        <v>403.69014179999999</v>
      </c>
      <c r="F49" s="6">
        <v>96.350188501104299</v>
      </c>
      <c r="G49" s="6">
        <v>3.6498114988957302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10736.5861126</v>
      </c>
      <c r="E50" s="6">
        <v>597.86110210000004</v>
      </c>
      <c r="F50" s="6">
        <v>94.725273400853496</v>
      </c>
      <c r="G50" s="6">
        <v>5.2747265991464998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5008.1549527999996</v>
      </c>
      <c r="E51" s="6">
        <v>102.58003909999999</v>
      </c>
      <c r="F51" s="6">
        <v>97.992851531872006</v>
      </c>
      <c r="G51" s="6">
        <v>2.0071484681279501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9394.7485443999994</v>
      </c>
      <c r="E52" s="6">
        <v>594.56177160000004</v>
      </c>
      <c r="F52" s="6">
        <v>94.048019805254398</v>
      </c>
      <c r="G52" s="6">
        <v>5.9519801947456097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14221.3394214</v>
      </c>
      <c r="E53" s="6">
        <v>998.48395140000002</v>
      </c>
      <c r="F53" s="6">
        <v>93.439582530343699</v>
      </c>
      <c r="G53" s="6">
        <v>6.5604174696562696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6302.7924129000003</v>
      </c>
      <c r="E54" s="6">
        <v>350.2479755</v>
      </c>
      <c r="F54" s="6">
        <v>94.735520077246505</v>
      </c>
      <c r="G54" s="6">
        <v>5.2644799227535097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15691.5197023</v>
      </c>
      <c r="E55" s="6">
        <v>2850.2319857000002</v>
      </c>
      <c r="F55" s="6">
        <v>84.628032811243898</v>
      </c>
      <c r="G55" s="6">
        <v>15.3719671887561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14864.5525316</v>
      </c>
      <c r="E56" s="6">
        <v>361.126803</v>
      </c>
      <c r="F56" s="6">
        <v>97.628172805535499</v>
      </c>
      <c r="G56" s="6">
        <v>2.37182719446447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6027.0478376999999</v>
      </c>
      <c r="E57" s="6">
        <v>309.9814361</v>
      </c>
      <c r="F57" s="6">
        <v>95.108410854568803</v>
      </c>
      <c r="G57" s="6">
        <v>4.8915891454312304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9309.4337809999997</v>
      </c>
      <c r="E58" s="6">
        <v>518.64944430000003</v>
      </c>
      <c r="F58" s="6">
        <v>94.722781315436293</v>
      </c>
      <c r="G58" s="6">
        <v>5.2772186845636799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4835.7204842000001</v>
      </c>
      <c r="E59" s="6">
        <v>114.46978110000001</v>
      </c>
      <c r="F59" s="6">
        <v>97.687568053648107</v>
      </c>
      <c r="G59" s="6">
        <v>2.3124319463519201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5750.2046553999999</v>
      </c>
      <c r="E60" s="6">
        <v>255.137032</v>
      </c>
      <c r="F60" s="6">
        <v>95.751498494493504</v>
      </c>
      <c r="G60" s="6">
        <v>4.2485015055065301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2628</v>
      </c>
    </row>
    <row r="9" spans="1:11" x14ac:dyDescent="0.25">
      <c r="A9" t="s">
        <v>2629</v>
      </c>
    </row>
    <row r="10" spans="1:11" x14ac:dyDescent="0.25">
      <c r="A10" t="s">
        <v>4</v>
      </c>
    </row>
    <row r="11" spans="1:11" x14ac:dyDescent="0.25">
      <c r="A11" t="s">
        <v>2630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2631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2632</v>
      </c>
      <c r="E16" s="5" t="s">
        <v>2633</v>
      </c>
      <c r="F16" s="5" t="s">
        <v>2634</v>
      </c>
      <c r="G16" s="5" t="s">
        <v>2635</v>
      </c>
      <c r="H16" s="5" t="s">
        <v>2636</v>
      </c>
      <c r="I16" s="5" t="s">
        <v>2637</v>
      </c>
      <c r="J16" s="5" t="s">
        <v>2638</v>
      </c>
      <c r="K16" s="5" t="s">
        <v>2639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186699.18302950001</v>
      </c>
      <c r="E17" s="6">
        <v>3117.1875578999998</v>
      </c>
      <c r="F17" s="6">
        <v>59028.7478663</v>
      </c>
      <c r="G17" s="6">
        <v>132576.5363641</v>
      </c>
      <c r="H17" s="6">
        <v>48.948238955830597</v>
      </c>
      <c r="I17" s="6">
        <v>0.81725500336079204</v>
      </c>
      <c r="J17" s="6">
        <v>15.475982320536399</v>
      </c>
      <c r="K17" s="6">
        <v>34.758523720272301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2640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2632</v>
      </c>
      <c r="E27" s="5" t="s">
        <v>2633</v>
      </c>
      <c r="F27" s="5" t="s">
        <v>2634</v>
      </c>
      <c r="G27" s="5" t="s">
        <v>2635</v>
      </c>
      <c r="H27" s="5" t="s">
        <v>2636</v>
      </c>
      <c r="I27" s="5" t="s">
        <v>2637</v>
      </c>
      <c r="J27" s="5" t="s">
        <v>2638</v>
      </c>
      <c r="K27" s="5" t="s">
        <v>2639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81.208457999999993</v>
      </c>
      <c r="E28" s="6">
        <v>1.8046324</v>
      </c>
      <c r="F28" s="6">
        <v>43.311177600000001</v>
      </c>
      <c r="G28" s="6">
        <v>77.599193200000002</v>
      </c>
      <c r="H28" s="6">
        <v>39.823008849557503</v>
      </c>
      <c r="I28" s="6">
        <v>0.88495575221238898</v>
      </c>
      <c r="J28" s="6">
        <v>21.2389380530973</v>
      </c>
      <c r="K28" s="6">
        <v>38.053097345132699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1052.2009364999999</v>
      </c>
      <c r="E29" s="6">
        <v>7.0864609999999999</v>
      </c>
      <c r="F29" s="6">
        <v>433.68621940000003</v>
      </c>
      <c r="G29" s="6">
        <v>669.24621490000004</v>
      </c>
      <c r="H29" s="6">
        <v>48.662995363615103</v>
      </c>
      <c r="I29" s="6">
        <v>0.32774007969858798</v>
      </c>
      <c r="J29" s="6">
        <v>20.057452670710401</v>
      </c>
      <c r="K29" s="6">
        <v>30.9518118859759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13666.463325000001</v>
      </c>
      <c r="E30" s="6">
        <v>425.46530810000002</v>
      </c>
      <c r="F30" s="6">
        <v>4453.4550269000001</v>
      </c>
      <c r="G30" s="6">
        <v>9286.5204709999998</v>
      </c>
      <c r="H30" s="6">
        <v>49.1035872381361</v>
      </c>
      <c r="I30" s="6">
        <v>1.52869636981145</v>
      </c>
      <c r="J30" s="6">
        <v>16.001258864425299</v>
      </c>
      <c r="K30" s="6">
        <v>33.366457527627098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7269.2417452</v>
      </c>
      <c r="E31" s="6">
        <v>227.29867419999999</v>
      </c>
      <c r="F31" s="6">
        <v>3454.5202172999998</v>
      </c>
      <c r="G31" s="6">
        <v>3818.5692052999998</v>
      </c>
      <c r="H31" s="6">
        <v>49.217494432586598</v>
      </c>
      <c r="I31" s="6">
        <v>1.53895985635088</v>
      </c>
      <c r="J31" s="6">
        <v>23.389348644855499</v>
      </c>
      <c r="K31" s="6">
        <v>25.854197066207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6926.826</v>
      </c>
      <c r="E32" s="6">
        <v>99.820316500000004</v>
      </c>
      <c r="F32" s="6">
        <v>4287.069176</v>
      </c>
      <c r="G32" s="6">
        <v>6036.5925304000002</v>
      </c>
      <c r="H32" s="6">
        <v>39.923360385634403</v>
      </c>
      <c r="I32" s="6">
        <v>0.57532302232473898</v>
      </c>
      <c r="J32" s="6">
        <v>24.708893757630499</v>
      </c>
      <c r="K32" s="6">
        <v>34.792422834410402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957.52825759999996</v>
      </c>
      <c r="E33" s="6">
        <v>6.7939699999999998</v>
      </c>
      <c r="F33" s="6">
        <v>602.75237809999999</v>
      </c>
      <c r="G33" s="6">
        <v>1203.1814326000001</v>
      </c>
      <c r="H33" s="6">
        <v>34.564612236621898</v>
      </c>
      <c r="I33" s="6">
        <v>0.245247006271998</v>
      </c>
      <c r="J33" s="6">
        <v>21.758002501093198</v>
      </c>
      <c r="K33" s="6">
        <v>43.432138256012799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247.3787476</v>
      </c>
      <c r="E34" s="6">
        <v>0</v>
      </c>
      <c r="F34" s="6">
        <v>41.6483968</v>
      </c>
      <c r="G34" s="6">
        <v>339.97411390000002</v>
      </c>
      <c r="H34" s="6">
        <v>39.328816013594299</v>
      </c>
      <c r="I34" s="6">
        <v>0</v>
      </c>
      <c r="J34" s="6">
        <v>6.62135349499348</v>
      </c>
      <c r="K34" s="6">
        <v>54.049830491412202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5268.5387555999996</v>
      </c>
      <c r="E35" s="6">
        <v>39.8310064</v>
      </c>
      <c r="F35" s="6">
        <v>1204.2552694999999</v>
      </c>
      <c r="G35" s="6">
        <v>4403.0722265000004</v>
      </c>
      <c r="H35" s="6">
        <v>48.2657097487633</v>
      </c>
      <c r="I35" s="6">
        <v>0.36489658386969498</v>
      </c>
      <c r="J35" s="6">
        <v>11.0323256594297</v>
      </c>
      <c r="K35" s="6">
        <v>40.337068007937198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1930.2034238000001</v>
      </c>
      <c r="E36" s="6">
        <v>0</v>
      </c>
      <c r="F36" s="6">
        <v>672.292733</v>
      </c>
      <c r="G36" s="6">
        <v>4446.2418011999998</v>
      </c>
      <c r="H36" s="6">
        <v>27.383674003788201</v>
      </c>
      <c r="I36" s="6">
        <v>0</v>
      </c>
      <c r="J36" s="6">
        <v>9.5377745208555798</v>
      </c>
      <c r="K36" s="6">
        <v>63.0785514753562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6659.1780959999996</v>
      </c>
      <c r="E37" s="6">
        <v>248.1213563</v>
      </c>
      <c r="F37" s="6">
        <v>2104.6895934999998</v>
      </c>
      <c r="G37" s="6">
        <v>8009.4282746999997</v>
      </c>
      <c r="H37" s="6">
        <v>39.1223478668837</v>
      </c>
      <c r="I37" s="6">
        <v>1.4577009166044701</v>
      </c>
      <c r="J37" s="6">
        <v>12.3649491336141</v>
      </c>
      <c r="K37" s="6">
        <v>47.055002082897801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8943.8608693000006</v>
      </c>
      <c r="E38" s="6">
        <v>152.00831389999999</v>
      </c>
      <c r="F38" s="6">
        <v>1887.6552706</v>
      </c>
      <c r="G38" s="6">
        <v>4685.0601807000003</v>
      </c>
      <c r="H38" s="6">
        <v>57.081485519801802</v>
      </c>
      <c r="I38" s="6">
        <v>0.97014706462572997</v>
      </c>
      <c r="J38" s="6">
        <v>12.0473885461463</v>
      </c>
      <c r="K38" s="6">
        <v>29.900978869426201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5821.5873287000004</v>
      </c>
      <c r="E39" s="6">
        <v>6.7133075</v>
      </c>
      <c r="F39" s="6">
        <v>1328.0588854</v>
      </c>
      <c r="G39" s="6">
        <v>4886.1480615</v>
      </c>
      <c r="H39" s="6">
        <v>48.3419859902749</v>
      </c>
      <c r="I39" s="6">
        <v>5.5746757506062901E-2</v>
      </c>
      <c r="J39" s="6">
        <v>11.0280925815131</v>
      </c>
      <c r="K39" s="6">
        <v>40.574174670705901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7329.3450227000003</v>
      </c>
      <c r="E40" s="6">
        <v>0</v>
      </c>
      <c r="F40" s="6">
        <v>1037.3198861000001</v>
      </c>
      <c r="G40" s="6">
        <v>2776.5882620000002</v>
      </c>
      <c r="H40" s="6">
        <v>65.773835614773205</v>
      </c>
      <c r="I40" s="6">
        <v>0</v>
      </c>
      <c r="J40" s="6">
        <v>9.3089501799906493</v>
      </c>
      <c r="K40" s="6">
        <v>24.9172142052361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7551.6372296</v>
      </c>
      <c r="E41" s="6">
        <v>0</v>
      </c>
      <c r="F41" s="6">
        <v>2151.1169067000001</v>
      </c>
      <c r="G41" s="6">
        <v>7781.3543460000001</v>
      </c>
      <c r="H41" s="6">
        <v>43.1914343087318</v>
      </c>
      <c r="I41" s="6">
        <v>0</v>
      </c>
      <c r="J41" s="6">
        <v>12.303269045017</v>
      </c>
      <c r="K41" s="6">
        <v>44.505296646251303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6861.6075719999999</v>
      </c>
      <c r="E42" s="6">
        <v>45.0210662</v>
      </c>
      <c r="F42" s="6">
        <v>2828.0939422000001</v>
      </c>
      <c r="G42" s="6">
        <v>5081.5864312000003</v>
      </c>
      <c r="H42" s="6">
        <v>46.311180244876802</v>
      </c>
      <c r="I42" s="6">
        <v>0.30386154989580799</v>
      </c>
      <c r="J42" s="6">
        <v>19.0877089562983</v>
      </c>
      <c r="K42" s="6">
        <v>34.297249248929099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8571.8867647999996</v>
      </c>
      <c r="E43" s="6">
        <v>38.477194500000003</v>
      </c>
      <c r="F43" s="6">
        <v>3164.1872173000002</v>
      </c>
      <c r="G43" s="6">
        <v>5269.8862105999997</v>
      </c>
      <c r="H43" s="6">
        <v>50.291403406705001</v>
      </c>
      <c r="I43" s="6">
        <v>0.22574634542584299</v>
      </c>
      <c r="J43" s="6">
        <v>18.564339469933099</v>
      </c>
      <c r="K43" s="6">
        <v>30.918510777936099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9718.5550174</v>
      </c>
      <c r="E44" s="6">
        <v>0</v>
      </c>
      <c r="F44" s="6">
        <v>3736.2191561</v>
      </c>
      <c r="G44" s="6">
        <v>4627.1954668999997</v>
      </c>
      <c r="H44" s="6">
        <v>53.747214549493101</v>
      </c>
      <c r="I44" s="6">
        <v>0</v>
      </c>
      <c r="J44" s="6">
        <v>20.662677962650001</v>
      </c>
      <c r="K44" s="6">
        <v>25.590107487856798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5449.8261844999997</v>
      </c>
      <c r="E45" s="6">
        <v>201.2841181</v>
      </c>
      <c r="F45" s="6">
        <v>2764.7799924000001</v>
      </c>
      <c r="G45" s="6">
        <v>3300.4916072999999</v>
      </c>
      <c r="H45" s="6">
        <v>46.514582999638897</v>
      </c>
      <c r="I45" s="6">
        <v>1.71797163815979</v>
      </c>
      <c r="J45" s="6">
        <v>23.597557807988998</v>
      </c>
      <c r="K45" s="6">
        <v>28.169887554212401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5497.4566441999996</v>
      </c>
      <c r="E46" s="6">
        <v>135.01416699999999</v>
      </c>
      <c r="F46" s="6">
        <v>771.73656770000002</v>
      </c>
      <c r="G46" s="6">
        <v>1977.8419041</v>
      </c>
      <c r="H46" s="6">
        <v>65.586069212807303</v>
      </c>
      <c r="I46" s="6">
        <v>1.6107536765958701</v>
      </c>
      <c r="J46" s="6">
        <v>9.2070153925865394</v>
      </c>
      <c r="K46" s="6">
        <v>23.5961617180103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11174.127734399999</v>
      </c>
      <c r="E47" s="6">
        <v>720.70698749999997</v>
      </c>
      <c r="F47" s="6">
        <v>4488.9752568000004</v>
      </c>
      <c r="G47" s="6">
        <v>8579.9901683000007</v>
      </c>
      <c r="H47" s="6">
        <v>44.761325073109298</v>
      </c>
      <c r="I47" s="6">
        <v>2.88700832107331</v>
      </c>
      <c r="J47" s="6">
        <v>17.981938768803399</v>
      </c>
      <c r="K47" s="6">
        <v>34.369727837013997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9394.6872461000003</v>
      </c>
      <c r="E48" s="6">
        <v>85.023097800000002</v>
      </c>
      <c r="F48" s="6">
        <v>1884.3052250000001</v>
      </c>
      <c r="G48" s="6">
        <v>5212.1574914000003</v>
      </c>
      <c r="H48" s="6">
        <v>56.675851608959803</v>
      </c>
      <c r="I48" s="6">
        <v>0.51292356499118996</v>
      </c>
      <c r="J48" s="6">
        <v>11.367552800911101</v>
      </c>
      <c r="K48" s="6">
        <v>31.4436720251379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6511.2434311999996</v>
      </c>
      <c r="E49" s="6">
        <v>259.35197269999998</v>
      </c>
      <c r="F49" s="6">
        <v>788.68239210000002</v>
      </c>
      <c r="G49" s="6">
        <v>3097.6071609999999</v>
      </c>
      <c r="H49" s="6">
        <v>61.098937048420296</v>
      </c>
      <c r="I49" s="6">
        <v>2.4336564929289599</v>
      </c>
      <c r="J49" s="6">
        <v>7.4006841143757702</v>
      </c>
      <c r="K49" s="6">
        <v>29.066722344275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5497.2999859000001</v>
      </c>
      <c r="E50" s="6">
        <v>28.924362800000001</v>
      </c>
      <c r="F50" s="6">
        <v>1652.2120878999999</v>
      </c>
      <c r="G50" s="6">
        <v>3558.149676</v>
      </c>
      <c r="H50" s="6">
        <v>51.201563776856403</v>
      </c>
      <c r="I50" s="6">
        <v>0.26939999825508398</v>
      </c>
      <c r="J50" s="6">
        <v>15.388616740669899</v>
      </c>
      <c r="K50" s="6">
        <v>33.140419484218597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2346.7749758</v>
      </c>
      <c r="E51" s="6">
        <v>72.983420199999998</v>
      </c>
      <c r="F51" s="6">
        <v>489.6448919</v>
      </c>
      <c r="G51" s="6">
        <v>2098.7516648999999</v>
      </c>
      <c r="H51" s="6">
        <v>46.859072810595599</v>
      </c>
      <c r="I51" s="6">
        <v>1.45729157519769</v>
      </c>
      <c r="J51" s="6">
        <v>9.7769517220357791</v>
      </c>
      <c r="K51" s="6">
        <v>41.906683892171003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5562.9044630999997</v>
      </c>
      <c r="E52" s="6">
        <v>36.3248982</v>
      </c>
      <c r="F52" s="6">
        <v>432.83300539999999</v>
      </c>
      <c r="G52" s="6">
        <v>3362.6861776999999</v>
      </c>
      <c r="H52" s="6">
        <v>59.2129149259234</v>
      </c>
      <c r="I52" s="6">
        <v>0.386651095857722</v>
      </c>
      <c r="J52" s="6">
        <v>4.6071803130697102</v>
      </c>
      <c r="K52" s="6">
        <v>35.793253665149201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6041.5828388999998</v>
      </c>
      <c r="E53" s="6">
        <v>0</v>
      </c>
      <c r="F53" s="6">
        <v>2726.5733046999999</v>
      </c>
      <c r="G53" s="6">
        <v>5453.1832777999998</v>
      </c>
      <c r="H53" s="6">
        <v>42.482516307913599</v>
      </c>
      <c r="I53" s="6">
        <v>0</v>
      </c>
      <c r="J53" s="6">
        <v>19.172408617131399</v>
      </c>
      <c r="K53" s="6">
        <v>38.345075074954998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2876.6313777999999</v>
      </c>
      <c r="E54" s="6">
        <v>39.232660199999998</v>
      </c>
      <c r="F54" s="6">
        <v>908.14700860000005</v>
      </c>
      <c r="G54" s="6">
        <v>2478.7813663000002</v>
      </c>
      <c r="H54" s="6">
        <v>45.640585780873302</v>
      </c>
      <c r="I54" s="6">
        <v>0.62246473673640301</v>
      </c>
      <c r="J54" s="6">
        <v>14.408645392497499</v>
      </c>
      <c r="K54" s="6">
        <v>39.328304089892697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7907.2895238000001</v>
      </c>
      <c r="E55" s="6">
        <v>0</v>
      </c>
      <c r="F55" s="6">
        <v>2803.1338298999999</v>
      </c>
      <c r="G55" s="6">
        <v>4981.0963486000001</v>
      </c>
      <c r="H55" s="6">
        <v>50.392120545475201</v>
      </c>
      <c r="I55" s="6">
        <v>0</v>
      </c>
      <c r="J55" s="6">
        <v>17.864004781443398</v>
      </c>
      <c r="K55" s="6">
        <v>31.7438746730815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7700.4877630000001</v>
      </c>
      <c r="E56" s="6">
        <v>124.0983327</v>
      </c>
      <c r="F56" s="6">
        <v>2430.9422430999998</v>
      </c>
      <c r="G56" s="6">
        <v>4609.0241927999996</v>
      </c>
      <c r="H56" s="6">
        <v>51.804369802789701</v>
      </c>
      <c r="I56" s="6">
        <v>0.83486087076071702</v>
      </c>
      <c r="J56" s="6">
        <v>16.353955074881299</v>
      </c>
      <c r="K56" s="6">
        <v>31.006814251568301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3094.3242749999999</v>
      </c>
      <c r="E57" s="6">
        <v>24.9793229</v>
      </c>
      <c r="F57" s="6">
        <v>886.91739640000003</v>
      </c>
      <c r="G57" s="6">
        <v>2020.8268433999999</v>
      </c>
      <c r="H57" s="6">
        <v>51.340629082858499</v>
      </c>
      <c r="I57" s="6">
        <v>0.41445370225454198</v>
      </c>
      <c r="J57" s="6">
        <v>14.7156189942979</v>
      </c>
      <c r="K57" s="6">
        <v>33.529298220589098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3867.5256923000002</v>
      </c>
      <c r="E58" s="6">
        <v>55.8086409</v>
      </c>
      <c r="F58" s="6">
        <v>1245.7373117</v>
      </c>
      <c r="G58" s="6">
        <v>4140.3621360999996</v>
      </c>
      <c r="H58" s="6">
        <v>41.5441559957534</v>
      </c>
      <c r="I58" s="6">
        <v>0.59948480447760499</v>
      </c>
      <c r="J58" s="6">
        <v>13.3814509131852</v>
      </c>
      <c r="K58" s="6">
        <v>44.474908286583798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2279.7606995000001</v>
      </c>
      <c r="E59" s="6">
        <v>13.0819195</v>
      </c>
      <c r="F59" s="6">
        <v>744.26301100000001</v>
      </c>
      <c r="G59" s="6">
        <v>1798.6148542000001</v>
      </c>
      <c r="H59" s="6">
        <v>47.144178555166299</v>
      </c>
      <c r="I59" s="6">
        <v>0.27052679208286001</v>
      </c>
      <c r="J59" s="6">
        <v>15.390943571527099</v>
      </c>
      <c r="K59" s="6">
        <v>37.194351081223701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2640.0126442000001</v>
      </c>
      <c r="E60" s="6">
        <v>21.932050400000001</v>
      </c>
      <c r="F60" s="6">
        <v>579.5328892</v>
      </c>
      <c r="G60" s="6">
        <v>2508.7270715999998</v>
      </c>
      <c r="H60" s="6">
        <v>45.911629279503501</v>
      </c>
      <c r="I60" s="6">
        <v>0.38141338812008502</v>
      </c>
      <c r="J60" s="6">
        <v>10.0784741401467</v>
      </c>
      <c r="K60" s="6">
        <v>43.628483192229702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1-000000000000}">
  <dimension ref="A1:D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2641</v>
      </c>
    </row>
    <row r="9" spans="1:4" x14ac:dyDescent="0.25">
      <c r="A9" t="s">
        <v>2629</v>
      </c>
    </row>
    <row r="10" spans="1:4" x14ac:dyDescent="0.25">
      <c r="A10" t="s">
        <v>2599</v>
      </c>
    </row>
    <row r="11" spans="1:4" x14ac:dyDescent="0.25">
      <c r="A11" t="s">
        <v>2642</v>
      </c>
    </row>
    <row r="12" spans="1:4" x14ac:dyDescent="0.25">
      <c r="A12" s="3" t="s">
        <v>6</v>
      </c>
    </row>
    <row r="13" spans="1:4" x14ac:dyDescent="0.25">
      <c r="A13" s="3" t="s">
        <v>2643</v>
      </c>
    </row>
    <row r="15" spans="1:4" ht="17.25" x14ac:dyDescent="0.3">
      <c r="A15" s="4" t="s">
        <v>2644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91606.962445767305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2645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100000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150000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81560.148811027801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115601.597952479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78439.974734849195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32500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150000</v>
      </c>
    </row>
    <row r="35" spans="1:4" x14ac:dyDescent="0.25">
      <c r="A35" s="6" t="s">
        <v>47</v>
      </c>
      <c r="B35" s="6" t="s">
        <v>48</v>
      </c>
      <c r="C35" s="6" t="s">
        <v>22</v>
      </c>
      <c r="D35" s="6">
        <v>95801.739360393796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10000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100000</v>
      </c>
    </row>
    <row r="38" spans="1:4" x14ac:dyDescent="0.25">
      <c r="A38" s="6" t="s">
        <v>57</v>
      </c>
      <c r="B38" s="6" t="s">
        <v>58</v>
      </c>
      <c r="C38" s="6" t="s">
        <v>22</v>
      </c>
      <c r="D38" s="6">
        <v>150000</v>
      </c>
    </row>
    <row r="39" spans="1:4" x14ac:dyDescent="0.25">
      <c r="A39" s="6" t="s">
        <v>59</v>
      </c>
      <c r="B39" s="6" t="s">
        <v>60</v>
      </c>
      <c r="C39" s="6" t="s">
        <v>22</v>
      </c>
      <c r="D39" s="6">
        <v>119456.074454701</v>
      </c>
    </row>
    <row r="40" spans="1:4" x14ac:dyDescent="0.25">
      <c r="A40" s="6" t="s">
        <v>63</v>
      </c>
      <c r="B40" s="6" t="s">
        <v>64</v>
      </c>
      <c r="C40" s="6" t="s">
        <v>22</v>
      </c>
      <c r="D40" s="6">
        <v>136807.060054879</v>
      </c>
    </row>
    <row r="41" spans="1:4" x14ac:dyDescent="0.25">
      <c r="A41" s="6" t="s">
        <v>65</v>
      </c>
      <c r="B41" s="6" t="s">
        <v>66</v>
      </c>
      <c r="C41" s="6" t="s">
        <v>22</v>
      </c>
      <c r="D41" s="6">
        <v>68200.749644294701</v>
      </c>
    </row>
    <row r="42" spans="1:4" x14ac:dyDescent="0.25">
      <c r="A42" s="6" t="s">
        <v>67</v>
      </c>
      <c r="B42" s="6" t="s">
        <v>68</v>
      </c>
      <c r="C42" s="6" t="s">
        <v>22</v>
      </c>
      <c r="D42" s="6">
        <v>82947.5967863431</v>
      </c>
    </row>
    <row r="43" spans="1:4" x14ac:dyDescent="0.25">
      <c r="A43" s="6" t="s">
        <v>69</v>
      </c>
      <c r="B43" s="6" t="s">
        <v>70</v>
      </c>
      <c r="C43" s="6" t="s">
        <v>22</v>
      </c>
      <c r="D43" s="6">
        <v>80000</v>
      </c>
    </row>
    <row r="44" spans="1:4" x14ac:dyDescent="0.25">
      <c r="A44" s="6" t="s">
        <v>71</v>
      </c>
      <c r="B44" s="6" t="s">
        <v>72</v>
      </c>
      <c r="C44" s="6" t="s">
        <v>22</v>
      </c>
      <c r="D44" s="6">
        <v>92616.854664472005</v>
      </c>
    </row>
    <row r="45" spans="1:4" x14ac:dyDescent="0.25">
      <c r="A45" s="6" t="s">
        <v>73</v>
      </c>
      <c r="B45" s="6" t="s">
        <v>74</v>
      </c>
      <c r="C45" s="6" t="s">
        <v>22</v>
      </c>
      <c r="D45" s="6">
        <v>28691.872133925299</v>
      </c>
    </row>
    <row r="46" spans="1:4" x14ac:dyDescent="0.25">
      <c r="A46" s="6" t="s">
        <v>75</v>
      </c>
      <c r="B46" s="6" t="s">
        <v>76</v>
      </c>
      <c r="C46" s="6" t="s">
        <v>22</v>
      </c>
      <c r="D46" s="6">
        <v>133394.469611332</v>
      </c>
    </row>
    <row r="47" spans="1:4" x14ac:dyDescent="0.25">
      <c r="A47" s="6" t="s">
        <v>77</v>
      </c>
      <c r="B47" s="6" t="s">
        <v>78</v>
      </c>
      <c r="C47" s="6" t="s">
        <v>22</v>
      </c>
      <c r="D47" s="6">
        <v>150000</v>
      </c>
    </row>
    <row r="48" spans="1:4" x14ac:dyDescent="0.25">
      <c r="A48" s="6" t="s">
        <v>81</v>
      </c>
      <c r="B48" s="6" t="s">
        <v>82</v>
      </c>
      <c r="C48" s="6" t="s">
        <v>22</v>
      </c>
      <c r="D48" s="6">
        <v>60000</v>
      </c>
    </row>
    <row r="49" spans="1:4" x14ac:dyDescent="0.25">
      <c r="A49" s="6" t="s">
        <v>85</v>
      </c>
      <c r="B49" s="6" t="s">
        <v>86</v>
      </c>
      <c r="C49" s="6" t="s">
        <v>22</v>
      </c>
      <c r="D49" s="6">
        <v>10000</v>
      </c>
    </row>
    <row r="50" spans="1:4" x14ac:dyDescent="0.25">
      <c r="A50" s="6" t="s">
        <v>87</v>
      </c>
      <c r="B50" s="6" t="s">
        <v>88</v>
      </c>
      <c r="C50" s="6" t="s">
        <v>22</v>
      </c>
      <c r="D50" s="6">
        <v>100000</v>
      </c>
    </row>
    <row r="51" spans="1:4" x14ac:dyDescent="0.25">
      <c r="A51" s="6" t="s">
        <v>89</v>
      </c>
      <c r="B51" s="6" t="s">
        <v>90</v>
      </c>
      <c r="C51" s="6" t="s">
        <v>22</v>
      </c>
      <c r="D51" s="6">
        <v>150000</v>
      </c>
    </row>
    <row r="52" spans="1:4" x14ac:dyDescent="0.25">
      <c r="A52" s="6" t="s">
        <v>93</v>
      </c>
      <c r="B52" s="6" t="s">
        <v>94</v>
      </c>
      <c r="C52" s="6" t="s">
        <v>22</v>
      </c>
      <c r="D52" s="6">
        <v>16926.906068025499</v>
      </c>
    </row>
    <row r="53" spans="1:4" x14ac:dyDescent="0.25">
      <c r="A53" t="s">
        <v>23</v>
      </c>
    </row>
    <row r="54" spans="1:4" x14ac:dyDescent="0.25">
      <c r="A54" t="s">
        <v>24</v>
      </c>
    </row>
    <row r="55" spans="1:4" x14ac:dyDescent="0.25">
      <c r="A55" t="s">
        <v>25</v>
      </c>
    </row>
    <row r="56" spans="1:4" x14ac:dyDescent="0.25">
      <c r="A56" t="s">
        <v>26</v>
      </c>
    </row>
    <row r="57" spans="1:4" x14ac:dyDescent="0.25">
      <c r="A57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2646</v>
      </c>
    </row>
    <row r="9" spans="1:4" x14ac:dyDescent="0.25">
      <c r="A9" t="s">
        <v>2647</v>
      </c>
    </row>
    <row r="10" spans="1:4" x14ac:dyDescent="0.25">
      <c r="A10" t="s">
        <v>2648</v>
      </c>
    </row>
    <row r="11" spans="1:4" x14ac:dyDescent="0.25">
      <c r="A11" t="s">
        <v>2649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2650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123353.64081975901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2651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90166.666666666701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92782.7254361128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119750.683288652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128608.01271561001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94986.023502007301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105531.730657252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95947.3721544195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177801.94633896099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103106.456313719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138436.08972288499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116426.551598402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139711.08031900201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168746.95913755099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106439.639253384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141062.584398532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91446.813129573493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98634.262135899698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151480.96478184499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124167.989170197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88927.437099414106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130781.439552218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122666.160437646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114786.801578513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169025.75981674099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218386.72868333399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144122.51090580199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216376.00065817201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120213.793769875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134333.67493319901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181721.26170733201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131251.652696915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189714.323866447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135953.10163553999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2652</v>
      </c>
    </row>
    <row r="9" spans="1:7" x14ac:dyDescent="0.25">
      <c r="A9" t="s">
        <v>2653</v>
      </c>
    </row>
    <row r="10" spans="1:7" x14ac:dyDescent="0.25">
      <c r="A10" t="s">
        <v>4</v>
      </c>
    </row>
    <row r="11" spans="1:7" x14ac:dyDescent="0.25">
      <c r="A11" t="s">
        <v>2654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346696.20365149999</v>
      </c>
      <c r="E17" s="6">
        <v>61608.289229599999</v>
      </c>
      <c r="F17" s="6">
        <v>84.9111899810663</v>
      </c>
      <c r="G17" s="6">
        <v>15.0888100189337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2656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196.70493160000001</v>
      </c>
      <c r="E28" s="6">
        <v>21.6555888</v>
      </c>
      <c r="F28" s="6">
        <v>90.082644628099203</v>
      </c>
      <c r="G28" s="6">
        <v>9.9173553719008307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2044.457549</v>
      </c>
      <c r="E29" s="6">
        <v>333.87192270000003</v>
      </c>
      <c r="F29" s="6">
        <v>85.961914584468701</v>
      </c>
      <c r="G29" s="6">
        <v>14.038085415531301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26967.171394100002</v>
      </c>
      <c r="E30" s="6">
        <v>2671.2639653000001</v>
      </c>
      <c r="F30" s="6">
        <v>90.987162672698901</v>
      </c>
      <c r="G30" s="6">
        <v>9.0128373273010602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11566.621004299999</v>
      </c>
      <c r="E31" s="6">
        <v>5959.612846</v>
      </c>
      <c r="F31" s="6">
        <v>65.996044005209995</v>
      </c>
      <c r="G31" s="6">
        <v>34.003955994789997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15844.1558472</v>
      </c>
      <c r="E32" s="6">
        <v>2547.2106426</v>
      </c>
      <c r="F32" s="6">
        <v>86.149965289350803</v>
      </c>
      <c r="G32" s="6">
        <v>13.850034710649201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2398.6692954</v>
      </c>
      <c r="E33" s="6">
        <v>501.74423589999998</v>
      </c>
      <c r="F33" s="6">
        <v>82.7009414179945</v>
      </c>
      <c r="G33" s="6">
        <v>17.2990585820055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590.2548084</v>
      </c>
      <c r="E34" s="6">
        <v>61.262457900000001</v>
      </c>
      <c r="F34" s="6">
        <v>90.596955588312696</v>
      </c>
      <c r="G34" s="6">
        <v>9.4030444116873007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9680.3211363999999</v>
      </c>
      <c r="E35" s="6">
        <v>1731.5313305</v>
      </c>
      <c r="F35" s="6">
        <v>84.826903997205605</v>
      </c>
      <c r="G35" s="6">
        <v>15.1730960027944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7210.1909581</v>
      </c>
      <c r="E36" s="6">
        <v>527.16512990000001</v>
      </c>
      <c r="F36" s="6">
        <v>93.186753667475799</v>
      </c>
      <c r="G36" s="6">
        <v>6.8132463325242298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14138.6979593</v>
      </c>
      <c r="E37" s="6">
        <v>5551.7028683999997</v>
      </c>
      <c r="F37" s="6">
        <v>71.805028668639395</v>
      </c>
      <c r="G37" s="6">
        <v>28.194971331360598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13479.9724111</v>
      </c>
      <c r="E38" s="6">
        <v>3333.4167941999999</v>
      </c>
      <c r="F38" s="6">
        <v>80.174034196810098</v>
      </c>
      <c r="G38" s="6">
        <v>19.825965803189899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11084.6184529</v>
      </c>
      <c r="E39" s="6">
        <v>1538.6657359999999</v>
      </c>
      <c r="F39" s="6">
        <v>87.810892054914007</v>
      </c>
      <c r="G39" s="6">
        <v>12.189107945086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9992.2463098000007</v>
      </c>
      <c r="E40" s="6">
        <v>1684.4904406999999</v>
      </c>
      <c r="F40" s="6">
        <v>85.5739623433074</v>
      </c>
      <c r="G40" s="6">
        <v>14.426037656692699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16276.2878762</v>
      </c>
      <c r="E41" s="6">
        <v>1799.1444096</v>
      </c>
      <c r="F41" s="6">
        <v>90.046465383771704</v>
      </c>
      <c r="G41" s="6">
        <v>9.9535346162282501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13404.0952504</v>
      </c>
      <c r="E42" s="6">
        <v>2298.8721621</v>
      </c>
      <c r="F42" s="6">
        <v>85.3602691662594</v>
      </c>
      <c r="G42" s="6">
        <v>14.6397308337406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16097.801089099999</v>
      </c>
      <c r="E43" s="6">
        <v>1791.7740513000001</v>
      </c>
      <c r="F43" s="6">
        <v>89.984255985746501</v>
      </c>
      <c r="G43" s="6">
        <v>10.015744014253499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17497.291780899999</v>
      </c>
      <c r="E44" s="6">
        <v>1392.995253</v>
      </c>
      <c r="F44" s="6">
        <v>92.625865078173902</v>
      </c>
      <c r="G44" s="6">
        <v>7.3741349218260597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11096.9794317</v>
      </c>
      <c r="E45" s="6">
        <v>1633.6763834999999</v>
      </c>
      <c r="F45" s="6">
        <v>87.167382362584604</v>
      </c>
      <c r="G45" s="6">
        <v>12.8326176374154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7823.3954272999999</v>
      </c>
      <c r="E46" s="6">
        <v>1141.8502836</v>
      </c>
      <c r="F46" s="6">
        <v>87.263591869972601</v>
      </c>
      <c r="G46" s="6">
        <v>12.736408130027399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23035.076147200001</v>
      </c>
      <c r="E47" s="6">
        <v>3534.0019511</v>
      </c>
      <c r="F47" s="6">
        <v>86.698816052160595</v>
      </c>
      <c r="G47" s="6">
        <v>13.3011839478394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16010.202128700001</v>
      </c>
      <c r="E48" s="6">
        <v>1557.3663819000001</v>
      </c>
      <c r="F48" s="6">
        <v>91.134991840445593</v>
      </c>
      <c r="G48" s="6">
        <v>8.8650081595543995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9671.8595628000003</v>
      </c>
      <c r="E49" s="6">
        <v>1388.7155359999999</v>
      </c>
      <c r="F49" s="6">
        <v>87.444454527950697</v>
      </c>
      <c r="G49" s="6">
        <v>12.5555454720493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9297.3357362999996</v>
      </c>
      <c r="E50" s="6">
        <v>2037.1114783999999</v>
      </c>
      <c r="F50" s="6">
        <v>82.027253382432207</v>
      </c>
      <c r="G50" s="6">
        <v>17.9727466175678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4266.9898026999999</v>
      </c>
      <c r="E51" s="6">
        <v>843.74518920000003</v>
      </c>
      <c r="F51" s="6">
        <v>83.490727057120907</v>
      </c>
      <c r="G51" s="6">
        <v>16.5092729428791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8606.8070912999992</v>
      </c>
      <c r="E52" s="6">
        <v>1382.5032246999999</v>
      </c>
      <c r="F52" s="6">
        <v>86.160173415719896</v>
      </c>
      <c r="G52" s="6">
        <v>13.8398265842801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12957.1809185</v>
      </c>
      <c r="E53" s="6">
        <v>2262.6424542999998</v>
      </c>
      <c r="F53" s="6">
        <v>85.1335827040959</v>
      </c>
      <c r="G53" s="6">
        <v>14.8664172959041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5579.0781005999997</v>
      </c>
      <c r="E54" s="6">
        <v>1073.9622878</v>
      </c>
      <c r="F54" s="6">
        <v>83.857571499603097</v>
      </c>
      <c r="G54" s="6">
        <v>16.1424285003969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15317.7364184</v>
      </c>
      <c r="E55" s="6">
        <v>3224.0152696</v>
      </c>
      <c r="F55" s="6">
        <v>82.612132209242404</v>
      </c>
      <c r="G55" s="6">
        <v>17.3878677907576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12279.690551</v>
      </c>
      <c r="E56" s="6">
        <v>2945.9887835999998</v>
      </c>
      <c r="F56" s="6">
        <v>80.651183314327994</v>
      </c>
      <c r="G56" s="6">
        <v>19.348816685671999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5035.1141537000003</v>
      </c>
      <c r="E57" s="6">
        <v>1301.9151201</v>
      </c>
      <c r="F57" s="6">
        <v>79.455434654804606</v>
      </c>
      <c r="G57" s="6">
        <v>20.544565345195402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8071.4394054000004</v>
      </c>
      <c r="E58" s="6">
        <v>1756.6438198999999</v>
      </c>
      <c r="F58" s="6">
        <v>82.126282616553894</v>
      </c>
      <c r="G58" s="6">
        <v>17.873717383446099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4042.0365402000002</v>
      </c>
      <c r="E59" s="6">
        <v>908.15372509999997</v>
      </c>
      <c r="F59" s="6">
        <v>81.654165265808004</v>
      </c>
      <c r="G59" s="6">
        <v>18.345834734192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5135.7241814999998</v>
      </c>
      <c r="E60" s="6">
        <v>869.61750589999997</v>
      </c>
      <c r="F60" s="6">
        <v>85.519266826655794</v>
      </c>
      <c r="G60" s="6">
        <v>14.4807331733442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2657</v>
      </c>
    </row>
    <row r="9" spans="1:11" x14ac:dyDescent="0.25">
      <c r="A9" t="s">
        <v>2658</v>
      </c>
    </row>
    <row r="10" spans="1:11" x14ac:dyDescent="0.25">
      <c r="A10" t="s">
        <v>4</v>
      </c>
    </row>
    <row r="11" spans="1:11" x14ac:dyDescent="0.25">
      <c r="A11" t="s">
        <v>2659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2660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2632</v>
      </c>
      <c r="E16" s="5" t="s">
        <v>2633</v>
      </c>
      <c r="F16" s="5" t="s">
        <v>2634</v>
      </c>
      <c r="G16" s="5" t="s">
        <v>2635</v>
      </c>
      <c r="H16" s="5" t="s">
        <v>2636</v>
      </c>
      <c r="I16" s="5" t="s">
        <v>2637</v>
      </c>
      <c r="J16" s="5" t="s">
        <v>2638</v>
      </c>
      <c r="K16" s="5" t="s">
        <v>2639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175370.9796236</v>
      </c>
      <c r="E17" s="6">
        <v>2069.9632313000002</v>
      </c>
      <c r="F17" s="6">
        <v>52791.894462600001</v>
      </c>
      <c r="G17" s="6">
        <v>116463.36633400001</v>
      </c>
      <c r="H17" s="6">
        <v>50.583472728153502</v>
      </c>
      <c r="I17" s="6">
        <v>0.597053907570541</v>
      </c>
      <c r="J17" s="6">
        <v>15.227133699931301</v>
      </c>
      <c r="K17" s="6">
        <v>33.592339664344699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2661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2632</v>
      </c>
      <c r="E27" s="5" t="s">
        <v>2633</v>
      </c>
      <c r="F27" s="5" t="s">
        <v>2634</v>
      </c>
      <c r="G27" s="5" t="s">
        <v>2635</v>
      </c>
      <c r="H27" s="5" t="s">
        <v>2636</v>
      </c>
      <c r="I27" s="5" t="s">
        <v>2637</v>
      </c>
      <c r="J27" s="5" t="s">
        <v>2638</v>
      </c>
      <c r="K27" s="5" t="s">
        <v>2639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73.989928399999997</v>
      </c>
      <c r="E28" s="6">
        <v>1.8046324</v>
      </c>
      <c r="F28" s="6">
        <v>45.115810000000003</v>
      </c>
      <c r="G28" s="6">
        <v>75.794560799999999</v>
      </c>
      <c r="H28" s="6">
        <v>37.614678899082598</v>
      </c>
      <c r="I28" s="6">
        <v>0.91743119266055095</v>
      </c>
      <c r="J28" s="6">
        <v>22.935779816513801</v>
      </c>
      <c r="K28" s="6">
        <v>38.5321100917431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968.01283269999999</v>
      </c>
      <c r="E29" s="6">
        <v>17.162135200000002</v>
      </c>
      <c r="F29" s="6">
        <v>423.33815019999997</v>
      </c>
      <c r="G29" s="6">
        <v>635.94443090000004</v>
      </c>
      <c r="H29" s="6">
        <v>47.348150279446102</v>
      </c>
      <c r="I29" s="6">
        <v>0.83944688449972804</v>
      </c>
      <c r="J29" s="6">
        <v>20.7066246206514</v>
      </c>
      <c r="K29" s="6">
        <v>31.1057782154028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13376.858890199999</v>
      </c>
      <c r="E30" s="6">
        <v>440.61988810000003</v>
      </c>
      <c r="F30" s="6">
        <v>3961.7688567999999</v>
      </c>
      <c r="G30" s="6">
        <v>9187.9237589999993</v>
      </c>
      <c r="H30" s="6">
        <v>49.604234328879798</v>
      </c>
      <c r="I30" s="6">
        <v>1.6339121432528201</v>
      </c>
      <c r="J30" s="6">
        <v>14.691080495252701</v>
      </c>
      <c r="K30" s="6">
        <v>34.070773032614703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6702.4970033</v>
      </c>
      <c r="E31" s="6">
        <v>25.240993100000001</v>
      </c>
      <c r="F31" s="6">
        <v>2819.2419153000001</v>
      </c>
      <c r="G31" s="6">
        <v>2019.6410926000001</v>
      </c>
      <c r="H31" s="6">
        <v>57.946888731015598</v>
      </c>
      <c r="I31" s="6">
        <v>0.218222703852892</v>
      </c>
      <c r="J31" s="6">
        <v>24.373945634182402</v>
      </c>
      <c r="K31" s="6">
        <v>17.460942930949098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6558.9109501000003</v>
      </c>
      <c r="E32" s="6">
        <v>84.264489299999994</v>
      </c>
      <c r="F32" s="6">
        <v>3598.6410986000001</v>
      </c>
      <c r="G32" s="6">
        <v>5602.3393091999997</v>
      </c>
      <c r="H32" s="6">
        <v>41.396405168907101</v>
      </c>
      <c r="I32" s="6">
        <v>0.53183325203716303</v>
      </c>
      <c r="J32" s="6">
        <v>22.712734798275498</v>
      </c>
      <c r="K32" s="6">
        <v>35.359026780780198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850.32995630000005</v>
      </c>
      <c r="E33" s="6">
        <v>8.4924625000000002</v>
      </c>
      <c r="F33" s="6">
        <v>580.49254829999995</v>
      </c>
      <c r="G33" s="6">
        <v>959.35432830000002</v>
      </c>
      <c r="H33" s="6">
        <v>35.450070500785699</v>
      </c>
      <c r="I33" s="6">
        <v>0.35404891021393597</v>
      </c>
      <c r="J33" s="6">
        <v>24.200607787544001</v>
      </c>
      <c r="K33" s="6">
        <v>39.995272801456302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224.42739829999999</v>
      </c>
      <c r="E34" s="6">
        <v>6.4450399000000003</v>
      </c>
      <c r="F34" s="6">
        <v>35.3313299</v>
      </c>
      <c r="G34" s="6">
        <v>324.05104030000001</v>
      </c>
      <c r="H34" s="6">
        <v>38.022121142622098</v>
      </c>
      <c r="I34" s="6">
        <v>1.09190807229009</v>
      </c>
      <c r="J34" s="6">
        <v>5.9857758712330398</v>
      </c>
      <c r="K34" s="6">
        <v>54.900194913854797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4745.1922166000004</v>
      </c>
      <c r="E35" s="6">
        <v>0</v>
      </c>
      <c r="F35" s="6">
        <v>974.01887380000005</v>
      </c>
      <c r="G35" s="6">
        <v>3961.1100459999998</v>
      </c>
      <c r="H35" s="6">
        <v>49.018954534029902</v>
      </c>
      <c r="I35" s="6">
        <v>0</v>
      </c>
      <c r="J35" s="6">
        <v>10.0618446441564</v>
      </c>
      <c r="K35" s="6">
        <v>40.919200821813803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1682.5450467000001</v>
      </c>
      <c r="E36" s="6">
        <v>0</v>
      </c>
      <c r="F36" s="6">
        <v>700.1719243</v>
      </c>
      <c r="G36" s="6">
        <v>4827.4739871000002</v>
      </c>
      <c r="H36" s="6">
        <v>23.335651669666401</v>
      </c>
      <c r="I36" s="6">
        <v>0</v>
      </c>
      <c r="J36" s="6">
        <v>9.7108651957881893</v>
      </c>
      <c r="K36" s="6">
        <v>66.953483134545394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6405.4920394000001</v>
      </c>
      <c r="E37" s="6">
        <v>0</v>
      </c>
      <c r="F37" s="6">
        <v>1566.7444183</v>
      </c>
      <c r="G37" s="6">
        <v>6166.4615015999998</v>
      </c>
      <c r="H37" s="6">
        <v>45.304681221983799</v>
      </c>
      <c r="I37" s="6">
        <v>0</v>
      </c>
      <c r="J37" s="6">
        <v>11.081249651206001</v>
      </c>
      <c r="K37" s="6">
        <v>43.6140691268102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7979.1057926000003</v>
      </c>
      <c r="E38" s="6">
        <v>71.699073600000006</v>
      </c>
      <c r="F38" s="6">
        <v>1510.8295619</v>
      </c>
      <c r="G38" s="6">
        <v>3918.3379829999999</v>
      </c>
      <c r="H38" s="6">
        <v>59.192300616503204</v>
      </c>
      <c r="I38" s="6">
        <v>0.531893325990488</v>
      </c>
      <c r="J38" s="6">
        <v>11.2079573742741</v>
      </c>
      <c r="K38" s="6">
        <v>29.067848683232199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5738.5865125</v>
      </c>
      <c r="E39" s="6">
        <v>73.866195500000003</v>
      </c>
      <c r="F39" s="6">
        <v>981.93798649999997</v>
      </c>
      <c r="G39" s="6">
        <v>4290.2277584000003</v>
      </c>
      <c r="H39" s="6">
        <v>51.770717565823396</v>
      </c>
      <c r="I39" s="6">
        <v>0.666384646561063</v>
      </c>
      <c r="J39" s="6">
        <v>8.8585636995299701</v>
      </c>
      <c r="K39" s="6">
        <v>38.704334088085602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6849.1824033000003</v>
      </c>
      <c r="E40" s="6">
        <v>0</v>
      </c>
      <c r="F40" s="6">
        <v>647.60754350000002</v>
      </c>
      <c r="G40" s="6">
        <v>2495.4563629999998</v>
      </c>
      <c r="H40" s="6">
        <v>68.544971680517804</v>
      </c>
      <c r="I40" s="6">
        <v>0</v>
      </c>
      <c r="J40" s="6">
        <v>6.4811006796825303</v>
      </c>
      <c r="K40" s="6">
        <v>24.973927639799602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7114.4898919999996</v>
      </c>
      <c r="E41" s="6">
        <v>49.233569000000003</v>
      </c>
      <c r="F41" s="6">
        <v>2043.1154670999999</v>
      </c>
      <c r="G41" s="6">
        <v>7069.4489481000001</v>
      </c>
      <c r="H41" s="6">
        <v>43.710764678739601</v>
      </c>
      <c r="I41" s="6">
        <v>0.30248647218873398</v>
      </c>
      <c r="J41" s="6">
        <v>12.5527115435673</v>
      </c>
      <c r="K41" s="6">
        <v>43.434037305504397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6541.6954836000004</v>
      </c>
      <c r="E42" s="6">
        <v>60.553333799999997</v>
      </c>
      <c r="F42" s="6">
        <v>1760.9920626999999</v>
      </c>
      <c r="G42" s="6">
        <v>5040.8543702999996</v>
      </c>
      <c r="H42" s="6">
        <v>48.803707832535601</v>
      </c>
      <c r="I42" s="6">
        <v>0.45175248809271901</v>
      </c>
      <c r="J42" s="6">
        <v>13.137716718683</v>
      </c>
      <c r="K42" s="6">
        <v>37.606822960688604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8216.0402620000004</v>
      </c>
      <c r="E43" s="6">
        <v>46.669216499999997</v>
      </c>
      <c r="F43" s="6">
        <v>2676.5328865000001</v>
      </c>
      <c r="G43" s="6">
        <v>5158.5587241000003</v>
      </c>
      <c r="H43" s="6">
        <v>51.0382766970774</v>
      </c>
      <c r="I43" s="6">
        <v>0.28991050542673302</v>
      </c>
      <c r="J43" s="6">
        <v>16.626698712983298</v>
      </c>
      <c r="K43" s="6">
        <v>32.045114084512598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9550.9703998999994</v>
      </c>
      <c r="E44" s="6">
        <v>101.9488645</v>
      </c>
      <c r="F44" s="6">
        <v>3653.2398011</v>
      </c>
      <c r="G44" s="6">
        <v>4191.1327154000001</v>
      </c>
      <c r="H44" s="6">
        <v>54.585421101143297</v>
      </c>
      <c r="I44" s="6">
        <v>0.58265510901113904</v>
      </c>
      <c r="J44" s="6">
        <v>20.8788871263373</v>
      </c>
      <c r="K44" s="6">
        <v>23.9530366635083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4944.0073040999996</v>
      </c>
      <c r="E45" s="6">
        <v>362.7383638</v>
      </c>
      <c r="F45" s="6">
        <v>2689.0291590000002</v>
      </c>
      <c r="G45" s="6">
        <v>3101.2046048000002</v>
      </c>
      <c r="H45" s="6">
        <v>44.552730177878701</v>
      </c>
      <c r="I45" s="6">
        <v>3.26880270466925</v>
      </c>
      <c r="J45" s="6">
        <v>24.232082032327</v>
      </c>
      <c r="K45" s="6">
        <v>27.946385085125002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4676.5871912000002</v>
      </c>
      <c r="E46" s="6">
        <v>55.543031499999998</v>
      </c>
      <c r="F46" s="6">
        <v>874.76962000000003</v>
      </c>
      <c r="G46" s="6">
        <v>2216.4955845999998</v>
      </c>
      <c r="H46" s="6">
        <v>59.776950234177001</v>
      </c>
      <c r="I46" s="6">
        <v>0.70996068160099302</v>
      </c>
      <c r="J46" s="6">
        <v>11.181457311328799</v>
      </c>
      <c r="K46" s="6">
        <v>28.3316317728932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11522.3126422</v>
      </c>
      <c r="E47" s="6">
        <v>164.3119868</v>
      </c>
      <c r="F47" s="6">
        <v>3793.7191386999998</v>
      </c>
      <c r="G47" s="6">
        <v>7554.7323795000002</v>
      </c>
      <c r="H47" s="6">
        <v>50.020727383619203</v>
      </c>
      <c r="I47" s="6">
        <v>0.71331210606817397</v>
      </c>
      <c r="J47" s="6">
        <v>16.4693145117349</v>
      </c>
      <c r="K47" s="6">
        <v>32.796645998577702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8687.8889801000005</v>
      </c>
      <c r="E48" s="6">
        <v>85.023097800000002</v>
      </c>
      <c r="F48" s="6">
        <v>1732.4600393999999</v>
      </c>
      <c r="G48" s="6">
        <v>5504.8300114000003</v>
      </c>
      <c r="H48" s="6">
        <v>54.264705156507901</v>
      </c>
      <c r="I48" s="6">
        <v>0.53105574256046995</v>
      </c>
      <c r="J48" s="6">
        <v>10.820975434747201</v>
      </c>
      <c r="K48" s="6">
        <v>34.383263666184497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5927.5311787999999</v>
      </c>
      <c r="E49" s="6">
        <v>171.00373339999999</v>
      </c>
      <c r="F49" s="6">
        <v>944.88261020000004</v>
      </c>
      <c r="G49" s="6">
        <v>2628.4420404000002</v>
      </c>
      <c r="H49" s="6">
        <v>61.286365256982499</v>
      </c>
      <c r="I49" s="6">
        <v>1.7680543466296399</v>
      </c>
      <c r="J49" s="6">
        <v>9.7693996078501506</v>
      </c>
      <c r="K49" s="6">
        <v>27.1761807885377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5169.3228736000001</v>
      </c>
      <c r="E50" s="6">
        <v>45.491562500000001</v>
      </c>
      <c r="F50" s="6">
        <v>1485.5972675</v>
      </c>
      <c r="G50" s="6">
        <v>2596.9240327000002</v>
      </c>
      <c r="H50" s="6">
        <v>55.600045219591102</v>
      </c>
      <c r="I50" s="6">
        <v>0.48929675974145198</v>
      </c>
      <c r="J50" s="6">
        <v>15.9787417560895</v>
      </c>
      <c r="K50" s="6">
        <v>27.931916264578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1999.0739966000001</v>
      </c>
      <c r="E51" s="6">
        <v>0</v>
      </c>
      <c r="F51" s="6">
        <v>395.37129140000002</v>
      </c>
      <c r="G51" s="6">
        <v>1872.5445147</v>
      </c>
      <c r="H51" s="6">
        <v>46.849748629234</v>
      </c>
      <c r="I51" s="6">
        <v>0</v>
      </c>
      <c r="J51" s="6">
        <v>9.2658128957754506</v>
      </c>
      <c r="K51" s="6">
        <v>43.884438474990503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5502.9549239999997</v>
      </c>
      <c r="E52" s="6">
        <v>0</v>
      </c>
      <c r="F52" s="6">
        <v>422.71468700000003</v>
      </c>
      <c r="G52" s="6">
        <v>2681.1374802999999</v>
      </c>
      <c r="H52" s="6">
        <v>63.937240205633699</v>
      </c>
      <c r="I52" s="6">
        <v>0</v>
      </c>
      <c r="J52" s="6">
        <v>4.9113995761249498</v>
      </c>
      <c r="K52" s="6">
        <v>31.151360218241301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5626.4405428999999</v>
      </c>
      <c r="E53" s="6">
        <v>61.997078700000003</v>
      </c>
      <c r="F53" s="6">
        <v>2679.5078554000002</v>
      </c>
      <c r="G53" s="6">
        <v>4589.2354415</v>
      </c>
      <c r="H53" s="6">
        <v>43.423338597261399</v>
      </c>
      <c r="I53" s="6">
        <v>0.47847659988664498</v>
      </c>
      <c r="J53" s="6">
        <v>20.6797132204448</v>
      </c>
      <c r="K53" s="6">
        <v>35.418471582407101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2775.1809699999999</v>
      </c>
      <c r="E54" s="6">
        <v>39.232660199999998</v>
      </c>
      <c r="F54" s="6">
        <v>756.65501280000001</v>
      </c>
      <c r="G54" s="6">
        <v>2008.0094575999999</v>
      </c>
      <c r="H54" s="6">
        <v>49.742644213952602</v>
      </c>
      <c r="I54" s="6">
        <v>0.70321044969384305</v>
      </c>
      <c r="J54" s="6">
        <v>13.562366383052201</v>
      </c>
      <c r="K54" s="6">
        <v>35.991778953301399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7390.9116973</v>
      </c>
      <c r="E55" s="6">
        <v>0</v>
      </c>
      <c r="F55" s="6">
        <v>3396.7492225000001</v>
      </c>
      <c r="G55" s="6">
        <v>4530.0754986000002</v>
      </c>
      <c r="H55" s="6">
        <v>48.250678138199802</v>
      </c>
      <c r="I55" s="6">
        <v>0</v>
      </c>
      <c r="J55" s="6">
        <v>22.1752687846211</v>
      </c>
      <c r="K55" s="6">
        <v>29.574053077178998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6858.4367110000003</v>
      </c>
      <c r="E56" s="6">
        <v>11.515314099999999</v>
      </c>
      <c r="F56" s="6">
        <v>2441.3359323999998</v>
      </c>
      <c r="G56" s="6">
        <v>2968.4025935</v>
      </c>
      <c r="H56" s="6">
        <v>55.851869251228699</v>
      </c>
      <c r="I56" s="6">
        <v>9.3775279207359605E-2</v>
      </c>
      <c r="J56" s="6">
        <v>19.881086760783099</v>
      </c>
      <c r="K56" s="6">
        <v>24.1732687087808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2800.1270279999999</v>
      </c>
      <c r="E57" s="6">
        <v>68.722523100000004</v>
      </c>
      <c r="F57" s="6">
        <v>718.19289790000005</v>
      </c>
      <c r="G57" s="6">
        <v>1448.0717047000001</v>
      </c>
      <c r="H57" s="6">
        <v>55.611986988266302</v>
      </c>
      <c r="I57" s="6">
        <v>1.36486524440563</v>
      </c>
      <c r="J57" s="6">
        <v>14.2636865019683</v>
      </c>
      <c r="K57" s="6">
        <v>28.7594612653598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3739.5358480999998</v>
      </c>
      <c r="E58" s="6">
        <v>0</v>
      </c>
      <c r="F58" s="6">
        <v>1235.9700365000001</v>
      </c>
      <c r="G58" s="6">
        <v>3095.9335208000002</v>
      </c>
      <c r="H58" s="6">
        <v>46.330470443700001</v>
      </c>
      <c r="I58" s="6">
        <v>0</v>
      </c>
      <c r="J58" s="6">
        <v>15.312882553180099</v>
      </c>
      <c r="K58" s="6">
        <v>38.356647003119903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1756.3211024</v>
      </c>
      <c r="E59" s="6">
        <v>0</v>
      </c>
      <c r="F59" s="6">
        <v>633.28532319999999</v>
      </c>
      <c r="G59" s="6">
        <v>1652.4301146</v>
      </c>
      <c r="H59" s="6">
        <v>43.451391023622399</v>
      </c>
      <c r="I59" s="6">
        <v>0</v>
      </c>
      <c r="J59" s="6">
        <v>15.6674814020525</v>
      </c>
      <c r="K59" s="6">
        <v>40.881127574325099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2416.0196254000002</v>
      </c>
      <c r="E60" s="6">
        <v>16.383986</v>
      </c>
      <c r="F60" s="6">
        <v>612.53413390000003</v>
      </c>
      <c r="G60" s="6">
        <v>2090.7864362</v>
      </c>
      <c r="H60" s="6">
        <v>47.043406927946599</v>
      </c>
      <c r="I60" s="6">
        <v>0.31901997500213702</v>
      </c>
      <c r="J60" s="6">
        <v>11.9269281653887</v>
      </c>
      <c r="K60" s="6">
        <v>40.7106449316626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2474</v>
      </c>
    </row>
    <row r="9" spans="1:11" x14ac:dyDescent="0.25">
      <c r="A9" t="s">
        <v>2662</v>
      </c>
    </row>
    <row r="10" spans="1:11" x14ac:dyDescent="0.25">
      <c r="A10" t="s">
        <v>4</v>
      </c>
    </row>
    <row r="11" spans="1:11" x14ac:dyDescent="0.25">
      <c r="A11" t="s">
        <v>2663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2664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2665</v>
      </c>
      <c r="E16" s="5" t="s">
        <v>2666</v>
      </c>
      <c r="F16" s="5" t="s">
        <v>2667</v>
      </c>
      <c r="G16" s="5" t="s">
        <v>2668</v>
      </c>
      <c r="H16" s="5" t="s">
        <v>2669</v>
      </c>
      <c r="I16" s="5" t="s">
        <v>2670</v>
      </c>
      <c r="J16" s="5" t="s">
        <v>2671</v>
      </c>
      <c r="K16" s="5" t="s">
        <v>2672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366996.88175399997</v>
      </c>
      <c r="E17" s="6">
        <v>3103.3155572999999</v>
      </c>
      <c r="F17" s="6">
        <v>37384.674879500002</v>
      </c>
      <c r="G17" s="6">
        <v>819.62069029999998</v>
      </c>
      <c r="H17" s="6">
        <v>89.883135785349097</v>
      </c>
      <c r="I17" s="6">
        <v>0.76004932872578002</v>
      </c>
      <c r="J17" s="6">
        <v>9.1560772735328602</v>
      </c>
      <c r="K17" s="6">
        <v>0.20073761239229801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2673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2665</v>
      </c>
      <c r="E27" s="5" t="s">
        <v>2667</v>
      </c>
      <c r="F27" s="5" t="s">
        <v>2666</v>
      </c>
      <c r="G27" s="5" t="s">
        <v>2668</v>
      </c>
      <c r="H27" s="5" t="s">
        <v>2669</v>
      </c>
      <c r="I27" s="5" t="s">
        <v>2671</v>
      </c>
      <c r="J27" s="5" t="s">
        <v>2670</v>
      </c>
      <c r="K27" s="5" t="s">
        <v>2672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212.9466232</v>
      </c>
      <c r="E28" s="6">
        <v>5.4138972000000001</v>
      </c>
      <c r="F28" s="6">
        <v>0</v>
      </c>
      <c r="G28" s="6">
        <v>0</v>
      </c>
      <c r="H28" s="6">
        <v>97.520661157024804</v>
      </c>
      <c r="I28" s="6">
        <v>2.4793388429752099</v>
      </c>
      <c r="J28" s="6">
        <v>0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2278.8976905999998</v>
      </c>
      <c r="E29" s="6">
        <v>99.431781099999995</v>
      </c>
      <c r="F29" s="6">
        <v>0</v>
      </c>
      <c r="G29" s="6">
        <v>0</v>
      </c>
      <c r="H29" s="6">
        <v>95.819259598674194</v>
      </c>
      <c r="I29" s="6">
        <v>4.1807404013257798</v>
      </c>
      <c r="J29" s="6">
        <v>0</v>
      </c>
      <c r="K29" s="6">
        <v>0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27256.993034800002</v>
      </c>
      <c r="E30" s="6">
        <v>2221.3498072000002</v>
      </c>
      <c r="F30" s="6">
        <v>135.91037840000001</v>
      </c>
      <c r="G30" s="6">
        <v>24.182138999999999</v>
      </c>
      <c r="H30" s="6">
        <v>91.965020097308496</v>
      </c>
      <c r="I30" s="6">
        <v>7.4948281859807597</v>
      </c>
      <c r="J30" s="6">
        <v>0.458561245733558</v>
      </c>
      <c r="K30" s="6">
        <v>8.1590470977174895E-2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16068.2830933</v>
      </c>
      <c r="E31" s="6">
        <v>1242.4683149</v>
      </c>
      <c r="F31" s="6">
        <v>101.3803181</v>
      </c>
      <c r="G31" s="6">
        <v>114.102124</v>
      </c>
      <c r="H31" s="6">
        <v>91.681323155601703</v>
      </c>
      <c r="I31" s="6">
        <v>7.0891916969299897</v>
      </c>
      <c r="J31" s="6">
        <v>0.57844896379871502</v>
      </c>
      <c r="K31" s="6">
        <v>0.65103618366958405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16446.735093200001</v>
      </c>
      <c r="E32" s="6">
        <v>1824.6719083</v>
      </c>
      <c r="F32" s="6">
        <v>119.9594883</v>
      </c>
      <c r="G32" s="6">
        <v>0</v>
      </c>
      <c r="H32" s="6">
        <v>89.426389835260395</v>
      </c>
      <c r="I32" s="6">
        <v>9.9213503755252592</v>
      </c>
      <c r="J32" s="6">
        <v>0.65225978921430605</v>
      </c>
      <c r="K32" s="6">
        <v>0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2727.5585408000002</v>
      </c>
      <c r="E33" s="6">
        <v>162.4804939</v>
      </c>
      <c r="F33" s="6">
        <v>5.8727149000000001</v>
      </c>
      <c r="G33" s="6">
        <v>4.5017817000000004</v>
      </c>
      <c r="H33" s="6">
        <v>94.040332916853998</v>
      </c>
      <c r="I33" s="6">
        <v>5.6019768266345897</v>
      </c>
      <c r="J33" s="6">
        <v>0.202478537512814</v>
      </c>
      <c r="K33" s="6">
        <v>0.155211718998644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587.64442199999996</v>
      </c>
      <c r="E34" s="6">
        <v>48.543786400000002</v>
      </c>
      <c r="F34" s="6">
        <v>15.3290579</v>
      </c>
      <c r="G34" s="6">
        <v>0</v>
      </c>
      <c r="H34" s="6">
        <v>90.196292929773406</v>
      </c>
      <c r="I34" s="6">
        <v>7.4508825645838499</v>
      </c>
      <c r="J34" s="6">
        <v>2.3528245056427299</v>
      </c>
      <c r="K34" s="6">
        <v>0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10295.855447800001</v>
      </c>
      <c r="E35" s="6">
        <v>1044.3253116000001</v>
      </c>
      <c r="F35" s="6">
        <v>31.577422899999998</v>
      </c>
      <c r="G35" s="6">
        <v>40.094284600000002</v>
      </c>
      <c r="H35" s="6">
        <v>90.220719884550405</v>
      </c>
      <c r="I35" s="6">
        <v>9.1512339002721799</v>
      </c>
      <c r="J35" s="6">
        <v>0.27670724793884299</v>
      </c>
      <c r="K35" s="6">
        <v>0.35133896723860703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7260.2155172000002</v>
      </c>
      <c r="E36" s="6">
        <v>477.14057079999998</v>
      </c>
      <c r="F36" s="6">
        <v>0</v>
      </c>
      <c r="G36" s="6">
        <v>0</v>
      </c>
      <c r="H36" s="6">
        <v>93.833286650203306</v>
      </c>
      <c r="I36" s="6">
        <v>6.16671334979665</v>
      </c>
      <c r="J36" s="6">
        <v>0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17723.325617999999</v>
      </c>
      <c r="E37" s="6">
        <v>1877.2426439999999</v>
      </c>
      <c r="F37" s="6">
        <v>89.832565700000004</v>
      </c>
      <c r="G37" s="6">
        <v>0</v>
      </c>
      <c r="H37" s="6">
        <v>90.009978837339006</v>
      </c>
      <c r="I37" s="6">
        <v>9.5337959873276894</v>
      </c>
      <c r="J37" s="6">
        <v>0.45622517533328</v>
      </c>
      <c r="K37" s="6">
        <v>0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14569.442045600001</v>
      </c>
      <c r="E38" s="6">
        <v>1841.3430579000001</v>
      </c>
      <c r="F38" s="6">
        <v>309.76563249999998</v>
      </c>
      <c r="G38" s="6">
        <v>92.8384693</v>
      </c>
      <c r="H38" s="6">
        <v>86.653808269705394</v>
      </c>
      <c r="I38" s="6">
        <v>10.9516471391715</v>
      </c>
      <c r="J38" s="6">
        <v>1.8423747212272601</v>
      </c>
      <c r="K38" s="6">
        <v>0.55216986989592198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11199.775624100001</v>
      </c>
      <c r="E39" s="6">
        <v>1309.5454906</v>
      </c>
      <c r="F39" s="6">
        <v>113.96307419999999</v>
      </c>
      <c r="G39" s="6">
        <v>0</v>
      </c>
      <c r="H39" s="6">
        <v>88.723152045869895</v>
      </c>
      <c r="I39" s="6">
        <v>10.374047442832</v>
      </c>
      <c r="J39" s="6">
        <v>0.90280051129808903</v>
      </c>
      <c r="K39" s="6">
        <v>0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10305.504129499999</v>
      </c>
      <c r="E40" s="6">
        <v>1355.0303017000001</v>
      </c>
      <c r="F40" s="6">
        <v>16.202319299999999</v>
      </c>
      <c r="G40" s="6">
        <v>0</v>
      </c>
      <c r="H40" s="6">
        <v>88.256713752313701</v>
      </c>
      <c r="I40" s="6">
        <v>11.6045289934448</v>
      </c>
      <c r="J40" s="6">
        <v>0.138757254241483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16905.081423399999</v>
      </c>
      <c r="E41" s="6">
        <v>1146.2844909999999</v>
      </c>
      <c r="F41" s="6">
        <v>24.066371400000001</v>
      </c>
      <c r="G41" s="6">
        <v>0</v>
      </c>
      <c r="H41" s="6">
        <v>93.525184660068007</v>
      </c>
      <c r="I41" s="6">
        <v>6.3416712412489096</v>
      </c>
      <c r="J41" s="6">
        <v>0.13314409868308599</v>
      </c>
      <c r="K41" s="6">
        <v>0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14312.830221099999</v>
      </c>
      <c r="E42" s="6">
        <v>1228.4068448</v>
      </c>
      <c r="F42" s="6">
        <v>161.73034659999999</v>
      </c>
      <c r="G42" s="6">
        <v>0</v>
      </c>
      <c r="H42" s="6">
        <v>91.147296209164793</v>
      </c>
      <c r="I42" s="6">
        <v>7.82276885973892</v>
      </c>
      <c r="J42" s="6">
        <v>1.02993493109626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16705.387257300001</v>
      </c>
      <c r="E43" s="6">
        <v>1110.6368368999999</v>
      </c>
      <c r="F43" s="6">
        <v>0</v>
      </c>
      <c r="G43" s="6">
        <v>73.551046200000002</v>
      </c>
      <c r="H43" s="6">
        <v>93.380570115241298</v>
      </c>
      <c r="I43" s="6">
        <v>6.2082907401856096</v>
      </c>
      <c r="J43" s="6">
        <v>0</v>
      </c>
      <c r="K43" s="6">
        <v>0.41113914457308598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17794.462064700001</v>
      </c>
      <c r="E44" s="6">
        <v>932.35254669999995</v>
      </c>
      <c r="F44" s="6">
        <v>163.47242249999999</v>
      </c>
      <c r="G44" s="6">
        <v>0</v>
      </c>
      <c r="H44" s="6">
        <v>94.199003079024394</v>
      </c>
      <c r="I44" s="6">
        <v>4.9356187390208799</v>
      </c>
      <c r="J44" s="6">
        <v>0.86537818195476202</v>
      </c>
      <c r="K44" s="6">
        <v>0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11232.683813899999</v>
      </c>
      <c r="E45" s="6">
        <v>1408.5005983000001</v>
      </c>
      <c r="F45" s="6">
        <v>61.406088699999998</v>
      </c>
      <c r="G45" s="6">
        <v>28.065314300000001</v>
      </c>
      <c r="H45" s="6">
        <v>88.233347731297002</v>
      </c>
      <c r="I45" s="6">
        <v>11.063849488557301</v>
      </c>
      <c r="J45" s="6">
        <v>0.48234819628603198</v>
      </c>
      <c r="K45" s="6">
        <v>0.22045458385962299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7235.8010406000003</v>
      </c>
      <c r="E46" s="6">
        <v>1674.1580492999999</v>
      </c>
      <c r="F46" s="6">
        <v>30.688217699999999</v>
      </c>
      <c r="G46" s="6">
        <v>24.598403300000001</v>
      </c>
      <c r="H46" s="6">
        <v>80.709455980695196</v>
      </c>
      <c r="I46" s="6">
        <v>18.673866877564201</v>
      </c>
      <c r="J46" s="6">
        <v>0.34230202595216203</v>
      </c>
      <c r="K46" s="6">
        <v>0.27437511578843998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23874.595625900001</v>
      </c>
      <c r="E47" s="6">
        <v>2445.0339066000001</v>
      </c>
      <c r="F47" s="6">
        <v>249.44856580000001</v>
      </c>
      <c r="G47" s="6">
        <v>0</v>
      </c>
      <c r="H47" s="6">
        <v>89.858577469526907</v>
      </c>
      <c r="I47" s="6">
        <v>9.2025545544105398</v>
      </c>
      <c r="J47" s="6">
        <v>0.93886797606259698</v>
      </c>
      <c r="K47" s="6">
        <v>0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15786.9550187</v>
      </c>
      <c r="E48" s="6">
        <v>1436.7483702</v>
      </c>
      <c r="F48" s="6">
        <v>298.37938680000002</v>
      </c>
      <c r="G48" s="6">
        <v>45.485734899999997</v>
      </c>
      <c r="H48" s="6">
        <v>89.864200667123598</v>
      </c>
      <c r="I48" s="6">
        <v>8.1784133605802491</v>
      </c>
      <c r="J48" s="6">
        <v>1.6984671875334501</v>
      </c>
      <c r="K48" s="6">
        <v>0.25891878476269797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9769.9120239999993</v>
      </c>
      <c r="E49" s="6">
        <v>1234.8577376999999</v>
      </c>
      <c r="F49" s="6">
        <v>55.805337100000003</v>
      </c>
      <c r="G49" s="6">
        <v>0</v>
      </c>
      <c r="H49" s="6">
        <v>88.330958713529895</v>
      </c>
      <c r="I49" s="6">
        <v>11.164498470192299</v>
      </c>
      <c r="J49" s="6">
        <v>0.504542816277741</v>
      </c>
      <c r="K49" s="6">
        <v>0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10407.7427997</v>
      </c>
      <c r="E50" s="6">
        <v>859.39253959999996</v>
      </c>
      <c r="F50" s="6">
        <v>59.164682200000001</v>
      </c>
      <c r="G50" s="6">
        <v>8.1471932000000002</v>
      </c>
      <c r="H50" s="6">
        <v>91.823999905367003</v>
      </c>
      <c r="I50" s="6">
        <v>7.5821301499858498</v>
      </c>
      <c r="J50" s="6">
        <v>0.52199001044592197</v>
      </c>
      <c r="K50" s="6">
        <v>7.1879934201234397E-2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3940.7900534</v>
      </c>
      <c r="E51" s="6">
        <v>1169.9449385</v>
      </c>
      <c r="F51" s="6">
        <v>0</v>
      </c>
      <c r="G51" s="6">
        <v>0</v>
      </c>
      <c r="H51" s="6">
        <v>77.108088360006093</v>
      </c>
      <c r="I51" s="6">
        <v>22.8919116399939</v>
      </c>
      <c r="J51" s="6">
        <v>0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8200.7745964999995</v>
      </c>
      <c r="E52" s="6">
        <v>1628.3873375999999</v>
      </c>
      <c r="F52" s="6">
        <v>160.1483819</v>
      </c>
      <c r="G52" s="6">
        <v>0</v>
      </c>
      <c r="H52" s="6">
        <v>82.095503463985096</v>
      </c>
      <c r="I52" s="6">
        <v>16.301298949455902</v>
      </c>
      <c r="J52" s="6">
        <v>1.60319758655899</v>
      </c>
      <c r="K52" s="6">
        <v>0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14169.392986000001</v>
      </c>
      <c r="E53" s="6">
        <v>865.57345420000001</v>
      </c>
      <c r="F53" s="6">
        <v>159.90566509999999</v>
      </c>
      <c r="G53" s="6">
        <v>24.9512675</v>
      </c>
      <c r="H53" s="6">
        <v>93.098274788935697</v>
      </c>
      <c r="I53" s="6">
        <v>5.6871451987209198</v>
      </c>
      <c r="J53" s="6">
        <v>1.05064074124391</v>
      </c>
      <c r="K53" s="6">
        <v>0.16393927109950199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5655.3068464999997</v>
      </c>
      <c r="E54" s="6">
        <v>977.13215390000005</v>
      </c>
      <c r="F54" s="6">
        <v>20.601388</v>
      </c>
      <c r="G54" s="6">
        <v>0</v>
      </c>
      <c r="H54" s="6">
        <v>85.003344581529802</v>
      </c>
      <c r="I54" s="6">
        <v>14.687001684277901</v>
      </c>
      <c r="J54" s="6">
        <v>0.309653734192262</v>
      </c>
      <c r="K54" s="6">
        <v>0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16321.570956899999</v>
      </c>
      <c r="E55" s="6">
        <v>1476.1243761000001</v>
      </c>
      <c r="F55" s="6">
        <v>481.62870600000002</v>
      </c>
      <c r="G55" s="6">
        <v>262.42764899999997</v>
      </c>
      <c r="H55" s="6">
        <v>88.026046468215398</v>
      </c>
      <c r="I55" s="6">
        <v>7.9610837257373603</v>
      </c>
      <c r="J55" s="6">
        <v>2.5975361665085002</v>
      </c>
      <c r="K55" s="6">
        <v>1.4153336395387099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13032.554255200001</v>
      </c>
      <c r="E56" s="6">
        <v>2083.9395893000001</v>
      </c>
      <c r="F56" s="6">
        <v>109.1854901</v>
      </c>
      <c r="G56" s="6">
        <v>0</v>
      </c>
      <c r="H56" s="6">
        <v>85.595880280913505</v>
      </c>
      <c r="I56" s="6">
        <v>13.6870056402954</v>
      </c>
      <c r="J56" s="6">
        <v>0.71711407879107603</v>
      </c>
      <c r="K56" s="6">
        <v>0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5666.6714607000004</v>
      </c>
      <c r="E57" s="6">
        <v>649.25302590000001</v>
      </c>
      <c r="F57" s="6">
        <v>0</v>
      </c>
      <c r="G57" s="6">
        <v>21.104787200000001</v>
      </c>
      <c r="H57" s="6">
        <v>89.421576197043194</v>
      </c>
      <c r="I57" s="6">
        <v>10.2453846723462</v>
      </c>
      <c r="J57" s="6">
        <v>0</v>
      </c>
      <c r="K57" s="6">
        <v>0.33303913061055701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9069.4590050999996</v>
      </c>
      <c r="E58" s="6">
        <v>707.12996380000004</v>
      </c>
      <c r="F58" s="6">
        <v>51.494256399999998</v>
      </c>
      <c r="G58" s="6">
        <v>0</v>
      </c>
      <c r="H58" s="6">
        <v>92.281056205882507</v>
      </c>
      <c r="I58" s="6">
        <v>7.1949936481985297</v>
      </c>
      <c r="J58" s="6">
        <v>0.52395014591899902</v>
      </c>
      <c r="K58" s="6">
        <v>0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4450.6577803999999</v>
      </c>
      <c r="E59" s="6">
        <v>420.40187270000001</v>
      </c>
      <c r="F59" s="6">
        <v>48.036525500000003</v>
      </c>
      <c r="G59" s="6">
        <v>31.094086699999998</v>
      </c>
      <c r="H59" s="6">
        <v>89.908822527456394</v>
      </c>
      <c r="I59" s="6">
        <v>8.4926406899336104</v>
      </c>
      <c r="J59" s="6">
        <v>0.97039755899339797</v>
      </c>
      <c r="K59" s="6">
        <v>0.62813922361660102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5531.0756438999997</v>
      </c>
      <c r="E60" s="6">
        <v>421.4288808</v>
      </c>
      <c r="F60" s="6">
        <v>28.360753299999999</v>
      </c>
      <c r="G60" s="6">
        <v>24.476409400000001</v>
      </c>
      <c r="H60" s="6">
        <v>92.102596851481906</v>
      </c>
      <c r="I60" s="6">
        <v>7.0175670717323797</v>
      </c>
      <c r="J60" s="6">
        <v>0.472258778538857</v>
      </c>
      <c r="K60" s="6">
        <v>0.40757729824690497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2674</v>
      </c>
    </row>
    <row r="9" spans="1:4" x14ac:dyDescent="0.25">
      <c r="A9" t="s">
        <v>2675</v>
      </c>
    </row>
    <row r="10" spans="1:4" x14ac:dyDescent="0.25">
      <c r="A10" t="s">
        <v>2676</v>
      </c>
    </row>
    <row r="11" spans="1:4" x14ac:dyDescent="0.25">
      <c r="A11" t="s">
        <v>2677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2678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45.947975732491003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2679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34.6666666666667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49.619520494339497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45.238677264239598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40.5042456745945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47.051413186184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45.220282834074297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38.990503189627802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46.086658854407901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51.385660655080102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46.736876527573699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49.950396887020801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49.668281775055597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44.8286492758401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42.093514101639201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43.3640333650022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49.441245432276403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46.388996011572203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49.0178342860345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48.595553632637298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45.9427402997173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46.038742451861999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50.028749896564399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42.320785339708202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39.748857632072202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40.349161647537301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45.777104005729498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42.982606099152498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45.659206707985703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46.548571763255303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45.8869274328014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51.318765488183701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40.714570359275001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49.1549368934201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1-000000000000}">
  <dimension ref="A1:Y65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2680</v>
      </c>
    </row>
    <row r="9" spans="1:25" x14ac:dyDescent="0.25">
      <c r="A9" t="s">
        <v>2681</v>
      </c>
    </row>
    <row r="10" spans="1:25" x14ac:dyDescent="0.25">
      <c r="A10" t="s">
        <v>4</v>
      </c>
    </row>
    <row r="11" spans="1:25" x14ac:dyDescent="0.25">
      <c r="A11" t="s">
        <v>2682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2683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2684</v>
      </c>
      <c r="E16" s="5" t="s">
        <v>2685</v>
      </c>
      <c r="F16" s="5" t="s">
        <v>2686</v>
      </c>
      <c r="G16" s="5" t="s">
        <v>2687</v>
      </c>
      <c r="H16" s="5" t="s">
        <v>2688</v>
      </c>
      <c r="I16" s="5" t="s">
        <v>2689</v>
      </c>
      <c r="J16" s="5" t="s">
        <v>2690</v>
      </c>
      <c r="K16" s="5" t="s">
        <v>2691</v>
      </c>
      <c r="L16" s="5" t="s">
        <v>2692</v>
      </c>
      <c r="M16" s="5" t="s">
        <v>1735</v>
      </c>
      <c r="N16" s="5" t="s">
        <v>418</v>
      </c>
      <c r="O16" s="5" t="s">
        <v>2693</v>
      </c>
      <c r="P16" s="5" t="s">
        <v>2694</v>
      </c>
      <c r="Q16" s="5" t="s">
        <v>2695</v>
      </c>
      <c r="R16" s="5" t="s">
        <v>2696</v>
      </c>
      <c r="S16" s="5" t="s">
        <v>2697</v>
      </c>
      <c r="T16" s="5" t="s">
        <v>2698</v>
      </c>
      <c r="U16" s="5" t="s">
        <v>2699</v>
      </c>
      <c r="V16" s="5" t="s">
        <v>2700</v>
      </c>
      <c r="W16" s="5" t="s">
        <v>2701</v>
      </c>
      <c r="X16" s="5" t="s">
        <v>1745</v>
      </c>
      <c r="Y16" s="5" t="s">
        <v>419</v>
      </c>
    </row>
    <row r="17" spans="1:25" x14ac:dyDescent="0.25">
      <c r="A17" s="6" t="s">
        <v>20</v>
      </c>
      <c r="B17" s="6" t="s">
        <v>21</v>
      </c>
      <c r="C17" s="6" t="s">
        <v>22</v>
      </c>
      <c r="D17" s="6">
        <v>5235.7765631000002</v>
      </c>
      <c r="E17" s="6">
        <v>5652.8866091999998</v>
      </c>
      <c r="F17" s="6">
        <v>5227.2632941000002</v>
      </c>
      <c r="G17" s="6">
        <v>15204.5941308</v>
      </c>
      <c r="H17" s="6">
        <v>1141.4685506999999</v>
      </c>
      <c r="I17" s="6">
        <v>2448.5303782999999</v>
      </c>
      <c r="J17" s="6">
        <v>430.07903679999998</v>
      </c>
      <c r="K17" s="6">
        <v>1894.1691243</v>
      </c>
      <c r="L17" s="6">
        <v>169.51396149999999</v>
      </c>
      <c r="M17" s="6">
        <v>708.5212315</v>
      </c>
      <c r="N17" s="6">
        <v>2375.1875565</v>
      </c>
      <c r="O17" s="6">
        <v>12.9316780275198</v>
      </c>
      <c r="P17" s="6">
        <v>13.9618848656465</v>
      </c>
      <c r="Q17" s="6">
        <v>12.9106513751517</v>
      </c>
      <c r="R17" s="6">
        <v>37.553343514378</v>
      </c>
      <c r="S17" s="6">
        <v>2.8192768729329298</v>
      </c>
      <c r="T17" s="6">
        <v>6.0475473143623901</v>
      </c>
      <c r="U17" s="6">
        <v>1.06223853582295</v>
      </c>
      <c r="V17" s="6">
        <v>4.6783480826412402</v>
      </c>
      <c r="W17" s="6">
        <v>0.41867714270631401</v>
      </c>
      <c r="X17" s="6">
        <v>1.74995405762598</v>
      </c>
      <c r="Y17" s="6">
        <v>5.86640021121217</v>
      </c>
    </row>
    <row r="18" spans="1:25" x14ac:dyDescent="0.25">
      <c r="A18" t="s">
        <v>23</v>
      </c>
    </row>
    <row r="19" spans="1:25" x14ac:dyDescent="0.25">
      <c r="A19" t="s">
        <v>24</v>
      </c>
    </row>
    <row r="20" spans="1:25" x14ac:dyDescent="0.25">
      <c r="A20" t="s">
        <v>25</v>
      </c>
    </row>
    <row r="21" spans="1:25" x14ac:dyDescent="0.25">
      <c r="A21" t="s">
        <v>26</v>
      </c>
    </row>
    <row r="25" spans="1:25" x14ac:dyDescent="0.25">
      <c r="L25" s="7" t="str">
        <f>HYPERLINK("#'Indice'!A1", "Ir al índice")</f>
        <v>Ir al índice</v>
      </c>
    </row>
    <row r="26" spans="1:25" ht="17.25" x14ac:dyDescent="0.3">
      <c r="A26" s="4" t="s">
        <v>2702</v>
      </c>
    </row>
    <row r="27" spans="1:25" x14ac:dyDescent="0.25">
      <c r="A27" s="5" t="s">
        <v>28</v>
      </c>
      <c r="B27" s="5" t="s">
        <v>29</v>
      </c>
      <c r="C27" s="5" t="s">
        <v>11</v>
      </c>
      <c r="D27" s="5" t="s">
        <v>2684</v>
      </c>
      <c r="E27" s="5" t="s">
        <v>2685</v>
      </c>
      <c r="F27" s="5" t="s">
        <v>2687</v>
      </c>
      <c r="G27" s="5" t="s">
        <v>2686</v>
      </c>
      <c r="H27" s="5" t="s">
        <v>2689</v>
      </c>
      <c r="I27" s="5" t="s">
        <v>2688</v>
      </c>
      <c r="J27" s="5" t="s">
        <v>2691</v>
      </c>
      <c r="K27" s="5" t="s">
        <v>1735</v>
      </c>
      <c r="L27" s="5" t="s">
        <v>418</v>
      </c>
      <c r="M27" s="5" t="s">
        <v>2690</v>
      </c>
      <c r="N27" s="5" t="s">
        <v>2692</v>
      </c>
      <c r="O27" s="5" t="s">
        <v>2693</v>
      </c>
      <c r="P27" s="5" t="s">
        <v>2694</v>
      </c>
      <c r="Q27" s="5" t="s">
        <v>2696</v>
      </c>
      <c r="R27" s="5" t="s">
        <v>2695</v>
      </c>
      <c r="S27" s="5" t="s">
        <v>2698</v>
      </c>
      <c r="T27" s="5" t="s">
        <v>2697</v>
      </c>
      <c r="U27" s="5" t="s">
        <v>2700</v>
      </c>
      <c r="V27" s="5" t="s">
        <v>1745</v>
      </c>
      <c r="W27" s="5" t="s">
        <v>419</v>
      </c>
      <c r="X27" s="5" t="s">
        <v>2699</v>
      </c>
      <c r="Y27" s="5" t="s">
        <v>2701</v>
      </c>
    </row>
    <row r="28" spans="1:25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1.8046324</v>
      </c>
      <c r="F28" s="6">
        <v>1.8046324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33.3333333333333</v>
      </c>
      <c r="P28" s="6">
        <v>33.3333333333333</v>
      </c>
      <c r="Q28" s="6">
        <v>33.3333333333333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</row>
    <row r="29" spans="1:25" x14ac:dyDescent="0.25">
      <c r="A29" s="6" t="s">
        <v>31</v>
      </c>
      <c r="B29" s="6" t="s">
        <v>32</v>
      </c>
      <c r="C29" s="6" t="s">
        <v>22</v>
      </c>
      <c r="D29" s="6">
        <v>19.49025</v>
      </c>
      <c r="E29" s="6">
        <v>10.528533899999999</v>
      </c>
      <c r="F29" s="6">
        <v>21.085073900000001</v>
      </c>
      <c r="G29" s="6">
        <v>24.789187800000001</v>
      </c>
      <c r="H29" s="6">
        <v>15.590446</v>
      </c>
      <c r="I29" s="6">
        <v>0</v>
      </c>
      <c r="J29" s="6">
        <v>0</v>
      </c>
      <c r="K29" s="6">
        <v>7.9482894999999996</v>
      </c>
      <c r="L29" s="6">
        <v>0</v>
      </c>
      <c r="M29" s="6">
        <v>0</v>
      </c>
      <c r="N29" s="6">
        <v>0</v>
      </c>
      <c r="O29" s="6">
        <v>19.601630167318799</v>
      </c>
      <c r="P29" s="6">
        <v>10.588700899777001</v>
      </c>
      <c r="Q29" s="6">
        <v>21.205567944915298</v>
      </c>
      <c r="R29" s="6">
        <v>24.930849599354101</v>
      </c>
      <c r="S29" s="6">
        <v>15.67954011034</v>
      </c>
      <c r="T29" s="6">
        <v>0</v>
      </c>
      <c r="U29" s="6">
        <v>0</v>
      </c>
      <c r="V29" s="6">
        <v>7.9937112782947004</v>
      </c>
      <c r="W29" s="6">
        <v>0</v>
      </c>
      <c r="X29" s="6">
        <v>0</v>
      </c>
      <c r="Y29" s="6">
        <v>0</v>
      </c>
    </row>
    <row r="30" spans="1:25" x14ac:dyDescent="0.25">
      <c r="A30" s="6" t="s">
        <v>33</v>
      </c>
      <c r="B30" s="6" t="s">
        <v>34</v>
      </c>
      <c r="C30" s="6" t="s">
        <v>22</v>
      </c>
      <c r="D30" s="6">
        <v>405.98914860000002</v>
      </c>
      <c r="E30" s="6">
        <v>435.42551279999998</v>
      </c>
      <c r="F30" s="6">
        <v>622.18032019999998</v>
      </c>
      <c r="G30" s="6">
        <v>259.30822289999998</v>
      </c>
      <c r="H30" s="6">
        <v>211.49846220000001</v>
      </c>
      <c r="I30" s="6">
        <v>0</v>
      </c>
      <c r="J30" s="6">
        <v>171.84991400000001</v>
      </c>
      <c r="K30" s="6">
        <v>0</v>
      </c>
      <c r="L30" s="6">
        <v>220.55522350000001</v>
      </c>
      <c r="M30" s="6">
        <v>30.453381400000001</v>
      </c>
      <c r="N30" s="6">
        <v>0</v>
      </c>
      <c r="O30" s="6">
        <v>17.2229247785247</v>
      </c>
      <c r="P30" s="6">
        <v>18.471678071853098</v>
      </c>
      <c r="Q30" s="6">
        <v>26.3942149449928</v>
      </c>
      <c r="R30" s="6">
        <v>11.0004073578326</v>
      </c>
      <c r="S30" s="6">
        <v>8.9722154343419103</v>
      </c>
      <c r="T30" s="6">
        <v>0</v>
      </c>
      <c r="U30" s="6">
        <v>7.2902395352789</v>
      </c>
      <c r="V30" s="6">
        <v>0</v>
      </c>
      <c r="W30" s="6">
        <v>9.3564225471301299</v>
      </c>
      <c r="X30" s="6">
        <v>1.2918973300458401</v>
      </c>
      <c r="Y30" s="6">
        <v>0</v>
      </c>
    </row>
    <row r="31" spans="1:25" x14ac:dyDescent="0.25">
      <c r="A31" s="6" t="s">
        <v>35</v>
      </c>
      <c r="B31" s="6" t="s">
        <v>36</v>
      </c>
      <c r="C31" s="6" t="s">
        <v>22</v>
      </c>
      <c r="D31" s="6">
        <v>132.48542689999999</v>
      </c>
      <c r="E31" s="6">
        <v>119.2545349</v>
      </c>
      <c r="F31" s="6">
        <v>662.83844409999995</v>
      </c>
      <c r="G31" s="6">
        <v>152.39767000000001</v>
      </c>
      <c r="H31" s="6">
        <v>83.129311099999995</v>
      </c>
      <c r="I31" s="6">
        <v>0</v>
      </c>
      <c r="J31" s="6">
        <v>0</v>
      </c>
      <c r="K31" s="6">
        <v>116.7202358</v>
      </c>
      <c r="L31" s="6">
        <v>77.023010200000002</v>
      </c>
      <c r="M31" s="6">
        <v>0</v>
      </c>
      <c r="N31" s="6">
        <v>0</v>
      </c>
      <c r="O31" s="6">
        <v>9.8586569682509797</v>
      </c>
      <c r="P31" s="6">
        <v>8.87410471473836</v>
      </c>
      <c r="Q31" s="6">
        <v>49.323891681184598</v>
      </c>
      <c r="R31" s="6">
        <v>11.340389554126199</v>
      </c>
      <c r="S31" s="6">
        <v>6.1859132835833304</v>
      </c>
      <c r="T31" s="6">
        <v>0</v>
      </c>
      <c r="U31" s="6">
        <v>0</v>
      </c>
      <c r="V31" s="6">
        <v>8.6855195543440296</v>
      </c>
      <c r="W31" s="6">
        <v>5.7315242437724798</v>
      </c>
      <c r="X31" s="6">
        <v>0</v>
      </c>
      <c r="Y31" s="6">
        <v>0</v>
      </c>
    </row>
    <row r="32" spans="1:25" x14ac:dyDescent="0.25">
      <c r="A32" s="6" t="s">
        <v>37</v>
      </c>
      <c r="B32" s="6" t="s">
        <v>38</v>
      </c>
      <c r="C32" s="6" t="s">
        <v>22</v>
      </c>
      <c r="D32" s="6">
        <v>491.47810859999998</v>
      </c>
      <c r="E32" s="6">
        <v>538.90002289999995</v>
      </c>
      <c r="F32" s="6">
        <v>421.27264639999999</v>
      </c>
      <c r="G32" s="6">
        <v>375.66108539999999</v>
      </c>
      <c r="H32" s="6">
        <v>8.0180533</v>
      </c>
      <c r="I32" s="6">
        <v>39.544982099999999</v>
      </c>
      <c r="J32" s="6">
        <v>10.7017127</v>
      </c>
      <c r="K32" s="6">
        <v>0</v>
      </c>
      <c r="L32" s="6">
        <v>59.054785199999998</v>
      </c>
      <c r="M32" s="6">
        <v>0</v>
      </c>
      <c r="N32" s="6">
        <v>0</v>
      </c>
      <c r="O32" s="6">
        <v>25.273587038618299</v>
      </c>
      <c r="P32" s="6">
        <v>27.712193881175399</v>
      </c>
      <c r="Q32" s="6">
        <v>21.663367522326102</v>
      </c>
      <c r="R32" s="6">
        <v>19.317855612987</v>
      </c>
      <c r="S32" s="6">
        <v>0.41231738385067701</v>
      </c>
      <c r="T32" s="6">
        <v>2.0335464175442501</v>
      </c>
      <c r="U32" s="6">
        <v>0.55032088439541305</v>
      </c>
      <c r="V32" s="6">
        <v>0</v>
      </c>
      <c r="W32" s="6">
        <v>3.0368112591029601</v>
      </c>
      <c r="X32" s="6">
        <v>0</v>
      </c>
      <c r="Y32" s="6">
        <v>0</v>
      </c>
    </row>
    <row r="33" spans="1:25" x14ac:dyDescent="0.25">
      <c r="A33" s="6" t="s">
        <v>39</v>
      </c>
      <c r="B33" s="6" t="s">
        <v>40</v>
      </c>
      <c r="C33" s="6" t="s">
        <v>22</v>
      </c>
      <c r="D33" s="6">
        <v>24.1214607</v>
      </c>
      <c r="E33" s="6">
        <v>60.088197000000001</v>
      </c>
      <c r="F33" s="6">
        <v>48.6312997</v>
      </c>
      <c r="G33" s="6">
        <v>22.507076600000001</v>
      </c>
      <c r="H33" s="6">
        <v>0</v>
      </c>
      <c r="I33" s="6">
        <v>0</v>
      </c>
      <c r="J33" s="6">
        <v>0</v>
      </c>
      <c r="K33" s="6">
        <v>0</v>
      </c>
      <c r="L33" s="6">
        <v>6.7509756999999997</v>
      </c>
      <c r="M33" s="6">
        <v>6.2541991000000001</v>
      </c>
      <c r="N33" s="6">
        <v>0</v>
      </c>
      <c r="O33" s="6">
        <v>14.327888890229501</v>
      </c>
      <c r="P33" s="6">
        <v>35.691744415387703</v>
      </c>
      <c r="Q33" s="6">
        <v>28.886470324288801</v>
      </c>
      <c r="R33" s="6">
        <v>13.368962053309</v>
      </c>
      <c r="S33" s="6">
        <v>0</v>
      </c>
      <c r="T33" s="6">
        <v>0</v>
      </c>
      <c r="U33" s="6">
        <v>0</v>
      </c>
      <c r="V33" s="6">
        <v>0</v>
      </c>
      <c r="W33" s="6">
        <v>4.0100071439802596</v>
      </c>
      <c r="X33" s="6">
        <v>3.7149271728048001</v>
      </c>
      <c r="Y33" s="6">
        <v>0</v>
      </c>
    </row>
    <row r="34" spans="1:25" x14ac:dyDescent="0.25">
      <c r="A34" s="6" t="s">
        <v>41</v>
      </c>
      <c r="B34" s="6" t="s">
        <v>42</v>
      </c>
      <c r="C34" s="6" t="s">
        <v>22</v>
      </c>
      <c r="D34" s="6">
        <v>6.7193510999999999</v>
      </c>
      <c r="E34" s="6">
        <v>0</v>
      </c>
      <c r="F34" s="6">
        <v>10.9704178</v>
      </c>
      <c r="G34" s="6">
        <v>18.754114699999999</v>
      </c>
      <c r="H34" s="6">
        <v>0</v>
      </c>
      <c r="I34" s="6">
        <v>0</v>
      </c>
      <c r="J34" s="6">
        <v>0</v>
      </c>
      <c r="K34" s="6">
        <v>0</v>
      </c>
      <c r="L34" s="6">
        <v>27.428960700000001</v>
      </c>
      <c r="M34" s="6">
        <v>0</v>
      </c>
      <c r="N34" s="6">
        <v>0</v>
      </c>
      <c r="O34" s="6">
        <v>10.519887087602299</v>
      </c>
      <c r="P34" s="6">
        <v>0</v>
      </c>
      <c r="Q34" s="6">
        <v>17.175402035446901</v>
      </c>
      <c r="R34" s="6">
        <v>29.361640154797399</v>
      </c>
      <c r="S34" s="6">
        <v>0</v>
      </c>
      <c r="T34" s="6">
        <v>0</v>
      </c>
      <c r="U34" s="6">
        <v>0</v>
      </c>
      <c r="V34" s="6">
        <v>0</v>
      </c>
      <c r="W34" s="6">
        <v>42.9430707221535</v>
      </c>
      <c r="X34" s="6">
        <v>0</v>
      </c>
      <c r="Y34" s="6">
        <v>0</v>
      </c>
    </row>
    <row r="35" spans="1:25" x14ac:dyDescent="0.25">
      <c r="A35" s="6" t="s">
        <v>43</v>
      </c>
      <c r="B35" s="6" t="s">
        <v>44</v>
      </c>
      <c r="C35" s="6" t="s">
        <v>22</v>
      </c>
      <c r="D35" s="6">
        <v>0</v>
      </c>
      <c r="E35" s="6">
        <v>71.578816000000003</v>
      </c>
      <c r="F35" s="6">
        <v>256.28572869999999</v>
      </c>
      <c r="G35" s="6">
        <v>34.754096699999998</v>
      </c>
      <c r="H35" s="6">
        <v>251.00977130000001</v>
      </c>
      <c r="I35" s="6">
        <v>0</v>
      </c>
      <c r="J35" s="6">
        <v>217.12880970000001</v>
      </c>
      <c r="K35" s="6">
        <v>0</v>
      </c>
      <c r="L35" s="6">
        <v>133.15250700000001</v>
      </c>
      <c r="M35" s="6">
        <v>75.168431799999993</v>
      </c>
      <c r="N35" s="6">
        <v>36.824573299999997</v>
      </c>
      <c r="O35" s="6">
        <v>0</v>
      </c>
      <c r="P35" s="6">
        <v>6.6529077122630902</v>
      </c>
      <c r="Q35" s="6">
        <v>23.8205295406283</v>
      </c>
      <c r="R35" s="6">
        <v>3.23022663532416</v>
      </c>
      <c r="S35" s="6">
        <v>23.3301545995838</v>
      </c>
      <c r="T35" s="6">
        <v>0</v>
      </c>
      <c r="U35" s="6">
        <v>20.1810816849448</v>
      </c>
      <c r="V35" s="6">
        <v>0</v>
      </c>
      <c r="W35" s="6">
        <v>12.3758870323793</v>
      </c>
      <c r="X35" s="6">
        <v>6.9865452879374601</v>
      </c>
      <c r="Y35" s="6">
        <v>3.42266750693903</v>
      </c>
    </row>
    <row r="36" spans="1:25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99.461024600000002</v>
      </c>
      <c r="F36" s="6">
        <v>288.71728610000002</v>
      </c>
      <c r="G36" s="6">
        <v>88.962260099999995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20.845224800992799</v>
      </c>
      <c r="Q36" s="6">
        <v>60.509900806783399</v>
      </c>
      <c r="R36" s="6">
        <v>18.644874392223901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</row>
    <row r="37" spans="1:25" x14ac:dyDescent="0.25">
      <c r="A37" s="6" t="s">
        <v>47</v>
      </c>
      <c r="B37" s="6" t="s">
        <v>48</v>
      </c>
      <c r="C37" s="6" t="s">
        <v>22</v>
      </c>
      <c r="D37" s="6">
        <v>354.71387920000001</v>
      </c>
      <c r="E37" s="6">
        <v>134.4816108</v>
      </c>
      <c r="F37" s="6">
        <v>758.36035749999996</v>
      </c>
      <c r="G37" s="6">
        <v>604.28403600000001</v>
      </c>
      <c r="H37" s="6">
        <v>115.2353262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18.0325529725982</v>
      </c>
      <c r="P37" s="6">
        <v>6.8366278084766199</v>
      </c>
      <c r="Q37" s="6">
        <v>38.552687449894599</v>
      </c>
      <c r="R37" s="6">
        <v>30.7199253500917</v>
      </c>
      <c r="S37" s="6">
        <v>5.8582064189388401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</row>
    <row r="38" spans="1:25" x14ac:dyDescent="0.25">
      <c r="A38" s="6" t="s">
        <v>49</v>
      </c>
      <c r="B38" s="6" t="s">
        <v>50</v>
      </c>
      <c r="C38" s="6" t="s">
        <v>22</v>
      </c>
      <c r="D38" s="6">
        <v>227.2722411</v>
      </c>
      <c r="E38" s="6">
        <v>201.8336511</v>
      </c>
      <c r="F38" s="6">
        <v>645.68963180000003</v>
      </c>
      <c r="G38" s="6">
        <v>233.098286</v>
      </c>
      <c r="H38" s="6">
        <v>234.09764870000001</v>
      </c>
      <c r="I38" s="6">
        <v>124.97021820000001</v>
      </c>
      <c r="J38" s="6">
        <v>207.07557320000001</v>
      </c>
      <c r="K38" s="6">
        <v>65.961376900000005</v>
      </c>
      <c r="L38" s="6">
        <v>211.1100634</v>
      </c>
      <c r="M38" s="6">
        <v>0</v>
      </c>
      <c r="N38" s="6">
        <v>0</v>
      </c>
      <c r="O38" s="6">
        <v>10.565353676189099</v>
      </c>
      <c r="P38" s="6">
        <v>9.3827732648167093</v>
      </c>
      <c r="Q38" s="6">
        <v>30.016597240371599</v>
      </c>
      <c r="R38" s="6">
        <v>10.8361928451256</v>
      </c>
      <c r="S38" s="6">
        <v>10.882650874162399</v>
      </c>
      <c r="T38" s="6">
        <v>5.8095724664085502</v>
      </c>
      <c r="U38" s="6">
        <v>9.6264579341871492</v>
      </c>
      <c r="V38" s="6">
        <v>3.0663897735327601</v>
      </c>
      <c r="W38" s="6">
        <v>9.8140119252060707</v>
      </c>
      <c r="X38" s="6">
        <v>0</v>
      </c>
      <c r="Y38" s="6">
        <v>0</v>
      </c>
    </row>
    <row r="39" spans="1:25" x14ac:dyDescent="0.25">
      <c r="A39" s="6" t="s">
        <v>51</v>
      </c>
      <c r="B39" s="6" t="s">
        <v>52</v>
      </c>
      <c r="C39" s="6" t="s">
        <v>22</v>
      </c>
      <c r="D39" s="6">
        <v>303.05909609999998</v>
      </c>
      <c r="E39" s="6">
        <v>278.87333169999999</v>
      </c>
      <c r="F39" s="6">
        <v>559.2984156</v>
      </c>
      <c r="G39" s="6">
        <v>173.83689580000001</v>
      </c>
      <c r="H39" s="6">
        <v>28.9343033</v>
      </c>
      <c r="I39" s="6">
        <v>45.678699899999998</v>
      </c>
      <c r="J39" s="6">
        <v>0</v>
      </c>
      <c r="K39" s="6">
        <v>12.532032900000001</v>
      </c>
      <c r="L39" s="6">
        <v>21.295789500000001</v>
      </c>
      <c r="M39" s="6">
        <v>0</v>
      </c>
      <c r="N39" s="6">
        <v>0</v>
      </c>
      <c r="O39" s="6">
        <v>21.289587122545999</v>
      </c>
      <c r="P39" s="6">
        <v>19.590562262558699</v>
      </c>
      <c r="Q39" s="6">
        <v>39.290133507456702</v>
      </c>
      <c r="R39" s="6">
        <v>12.2118616001741</v>
      </c>
      <c r="S39" s="6">
        <v>2.03260479181347</v>
      </c>
      <c r="T39" s="6">
        <v>3.2088812831567202</v>
      </c>
      <c r="U39" s="6">
        <v>0</v>
      </c>
      <c r="V39" s="6">
        <v>0.88036231111547403</v>
      </c>
      <c r="W39" s="6">
        <v>1.4960071211789301</v>
      </c>
      <c r="X39" s="6">
        <v>0</v>
      </c>
      <c r="Y39" s="6">
        <v>0</v>
      </c>
    </row>
    <row r="40" spans="1:25" x14ac:dyDescent="0.25">
      <c r="A40" s="6" t="s">
        <v>53</v>
      </c>
      <c r="B40" s="6" t="s">
        <v>54</v>
      </c>
      <c r="C40" s="6" t="s">
        <v>22</v>
      </c>
      <c r="D40" s="6">
        <v>152.7935689</v>
      </c>
      <c r="E40" s="6">
        <v>81.623794399999994</v>
      </c>
      <c r="F40" s="6">
        <v>557.52980879999996</v>
      </c>
      <c r="G40" s="6">
        <v>156.3165405</v>
      </c>
      <c r="H40" s="6">
        <v>95.757478500000005</v>
      </c>
      <c r="I40" s="6">
        <v>0</v>
      </c>
      <c r="J40" s="6">
        <v>16.202319299999999</v>
      </c>
      <c r="K40" s="6">
        <v>15.7440324</v>
      </c>
      <c r="L40" s="6">
        <v>295.2650782</v>
      </c>
      <c r="M40" s="6">
        <v>0</v>
      </c>
      <c r="N40" s="6">
        <v>0</v>
      </c>
      <c r="O40" s="6">
        <v>11.142789819904699</v>
      </c>
      <c r="P40" s="6">
        <v>5.9525855168522899</v>
      </c>
      <c r="Q40" s="6">
        <v>40.659024607612501</v>
      </c>
      <c r="R40" s="6">
        <v>11.399709874609201</v>
      </c>
      <c r="S40" s="6">
        <v>6.9833139201550596</v>
      </c>
      <c r="T40" s="6">
        <v>0</v>
      </c>
      <c r="U40" s="6">
        <v>1.1815879415255</v>
      </c>
      <c r="V40" s="6">
        <v>1.1481664131151099</v>
      </c>
      <c r="W40" s="6">
        <v>21.5328219062256</v>
      </c>
      <c r="X40" s="6">
        <v>0</v>
      </c>
      <c r="Y40" s="6">
        <v>0</v>
      </c>
    </row>
    <row r="41" spans="1:25" x14ac:dyDescent="0.25">
      <c r="A41" s="6" t="s">
        <v>55</v>
      </c>
      <c r="B41" s="6" t="s">
        <v>56</v>
      </c>
      <c r="C41" s="6" t="s">
        <v>22</v>
      </c>
      <c r="D41" s="6">
        <v>330.6141283</v>
      </c>
      <c r="E41" s="6">
        <v>104.7424307</v>
      </c>
      <c r="F41" s="6">
        <v>413.85787240000002</v>
      </c>
      <c r="G41" s="6">
        <v>137.93180459999999</v>
      </c>
      <c r="H41" s="6">
        <v>154.53881569999999</v>
      </c>
      <c r="I41" s="6">
        <v>0</v>
      </c>
      <c r="J41" s="6">
        <v>0</v>
      </c>
      <c r="K41" s="6">
        <v>0</v>
      </c>
      <c r="L41" s="6">
        <v>28.665810700000002</v>
      </c>
      <c r="M41" s="6">
        <v>0</v>
      </c>
      <c r="N41" s="6">
        <v>0</v>
      </c>
      <c r="O41" s="6">
        <v>28.249146381797001</v>
      </c>
      <c r="P41" s="6">
        <v>8.9496606586172103</v>
      </c>
      <c r="Q41" s="6">
        <v>35.361863326294802</v>
      </c>
      <c r="R41" s="6">
        <v>11.7855088616031</v>
      </c>
      <c r="S41" s="6">
        <v>13.2044859934646</v>
      </c>
      <c r="T41" s="6">
        <v>0</v>
      </c>
      <c r="U41" s="6">
        <v>0</v>
      </c>
      <c r="V41" s="6">
        <v>0</v>
      </c>
      <c r="W41" s="6">
        <v>2.4493347782233399</v>
      </c>
      <c r="X41" s="6">
        <v>0</v>
      </c>
      <c r="Y41" s="6">
        <v>0</v>
      </c>
    </row>
    <row r="42" spans="1:25" x14ac:dyDescent="0.25">
      <c r="A42" s="6" t="s">
        <v>57</v>
      </c>
      <c r="B42" s="6" t="s">
        <v>58</v>
      </c>
      <c r="C42" s="6" t="s">
        <v>22</v>
      </c>
      <c r="D42" s="6">
        <v>190.78991769999999</v>
      </c>
      <c r="E42" s="6">
        <v>132.4935749</v>
      </c>
      <c r="F42" s="6">
        <v>764.23139049999997</v>
      </c>
      <c r="G42" s="6">
        <v>153.05288419999999</v>
      </c>
      <c r="H42" s="6">
        <v>0</v>
      </c>
      <c r="I42" s="6">
        <v>45.363922299999999</v>
      </c>
      <c r="J42" s="6">
        <v>45.363922299999999</v>
      </c>
      <c r="K42" s="6">
        <v>0</v>
      </c>
      <c r="L42" s="6">
        <v>58.841579500000002</v>
      </c>
      <c r="M42" s="6">
        <v>0</v>
      </c>
      <c r="N42" s="6">
        <v>0</v>
      </c>
      <c r="O42" s="6">
        <v>13.7245387635343</v>
      </c>
      <c r="P42" s="6">
        <v>9.5309711674260296</v>
      </c>
      <c r="Q42" s="6">
        <v>54.975249581686697</v>
      </c>
      <c r="R42" s="6">
        <v>11.009912197648701</v>
      </c>
      <c r="S42" s="6">
        <v>0</v>
      </c>
      <c r="T42" s="6">
        <v>3.26326945143553</v>
      </c>
      <c r="U42" s="6">
        <v>3.26326945143553</v>
      </c>
      <c r="V42" s="6">
        <v>0</v>
      </c>
      <c r="W42" s="6">
        <v>4.2327893868331801</v>
      </c>
      <c r="X42" s="6">
        <v>0</v>
      </c>
      <c r="Y42" s="6">
        <v>0</v>
      </c>
    </row>
    <row r="43" spans="1:25" x14ac:dyDescent="0.25">
      <c r="A43" s="6" t="s">
        <v>59</v>
      </c>
      <c r="B43" s="6" t="s">
        <v>60</v>
      </c>
      <c r="C43" s="6" t="s">
        <v>22</v>
      </c>
      <c r="D43" s="6">
        <v>247.56117900000001</v>
      </c>
      <c r="E43" s="6">
        <v>244.10073080000001</v>
      </c>
      <c r="F43" s="6">
        <v>224.43027599999999</v>
      </c>
      <c r="G43" s="6">
        <v>165.3125617</v>
      </c>
      <c r="H43" s="6">
        <v>23.504891300000001</v>
      </c>
      <c r="I43" s="6">
        <v>172.8138127</v>
      </c>
      <c r="J43" s="6">
        <v>0</v>
      </c>
      <c r="K43" s="6">
        <v>32.913385400000003</v>
      </c>
      <c r="L43" s="6">
        <v>0</v>
      </c>
      <c r="M43" s="6">
        <v>0</v>
      </c>
      <c r="N43" s="6">
        <v>0</v>
      </c>
      <c r="O43" s="6">
        <v>22.2900205337139</v>
      </c>
      <c r="P43" s="6">
        <v>21.978447201637199</v>
      </c>
      <c r="Q43" s="6">
        <v>20.207350282602501</v>
      </c>
      <c r="R43" s="6">
        <v>14.884483947193701</v>
      </c>
      <c r="S43" s="6">
        <v>2.1163435714600101</v>
      </c>
      <c r="T43" s="6">
        <v>15.5598848298924</v>
      </c>
      <c r="U43" s="6">
        <v>0</v>
      </c>
      <c r="V43" s="6">
        <v>2.9634696335003201</v>
      </c>
      <c r="W43" s="6">
        <v>0</v>
      </c>
      <c r="X43" s="6">
        <v>0</v>
      </c>
      <c r="Y43" s="6">
        <v>0</v>
      </c>
    </row>
    <row r="44" spans="1:25" x14ac:dyDescent="0.25">
      <c r="A44" s="6" t="s">
        <v>61</v>
      </c>
      <c r="B44" s="6" t="s">
        <v>62</v>
      </c>
      <c r="C44" s="6" t="s">
        <v>22</v>
      </c>
      <c r="D44" s="6">
        <v>136.58264689999999</v>
      </c>
      <c r="E44" s="6">
        <v>181.69726639999999</v>
      </c>
      <c r="F44" s="6">
        <v>586.00127929999996</v>
      </c>
      <c r="G44" s="6">
        <v>83.086095900000004</v>
      </c>
      <c r="H44" s="6">
        <v>0</v>
      </c>
      <c r="I44" s="6">
        <v>0</v>
      </c>
      <c r="J44" s="6">
        <v>0</v>
      </c>
      <c r="K44" s="6">
        <v>22.876366600000001</v>
      </c>
      <c r="L44" s="6">
        <v>85.5813141</v>
      </c>
      <c r="M44" s="6">
        <v>0</v>
      </c>
      <c r="N44" s="6">
        <v>0</v>
      </c>
      <c r="O44" s="6">
        <v>12.463910819600301</v>
      </c>
      <c r="P44" s="6">
        <v>16.5808656954264</v>
      </c>
      <c r="Q44" s="6">
        <v>53.475810076476598</v>
      </c>
      <c r="R44" s="6">
        <v>7.5820590181164098</v>
      </c>
      <c r="S44" s="6">
        <v>0</v>
      </c>
      <c r="T44" s="6">
        <v>0</v>
      </c>
      <c r="U44" s="6">
        <v>0</v>
      </c>
      <c r="V44" s="6">
        <v>2.0875931141358</v>
      </c>
      <c r="W44" s="6">
        <v>7.8097612762445197</v>
      </c>
      <c r="X44" s="6">
        <v>0</v>
      </c>
      <c r="Y44" s="6">
        <v>0</v>
      </c>
    </row>
    <row r="45" spans="1:25" x14ac:dyDescent="0.25">
      <c r="A45" s="6" t="s">
        <v>63</v>
      </c>
      <c r="B45" s="6" t="s">
        <v>64</v>
      </c>
      <c r="C45" s="6" t="s">
        <v>22</v>
      </c>
      <c r="D45" s="6">
        <v>258.456863</v>
      </c>
      <c r="E45" s="6">
        <v>124.4012731</v>
      </c>
      <c r="F45" s="6">
        <v>332.14494020000001</v>
      </c>
      <c r="G45" s="6">
        <v>356.68948390000003</v>
      </c>
      <c r="H45" s="6">
        <v>143.40501040000001</v>
      </c>
      <c r="I45" s="6">
        <v>0</v>
      </c>
      <c r="J45" s="6">
        <v>69.788434100000003</v>
      </c>
      <c r="K45" s="6">
        <v>40.9863371</v>
      </c>
      <c r="L45" s="6">
        <v>144.03434519999999</v>
      </c>
      <c r="M45" s="6">
        <v>0</v>
      </c>
      <c r="N45" s="6">
        <v>0</v>
      </c>
      <c r="O45" s="6">
        <v>17.583215675241</v>
      </c>
      <c r="P45" s="6">
        <v>8.4632088689858396</v>
      </c>
      <c r="Q45" s="6">
        <v>22.5963282661085</v>
      </c>
      <c r="R45" s="6">
        <v>24.266131112579899</v>
      </c>
      <c r="S45" s="6">
        <v>9.7560621819254294</v>
      </c>
      <c r="T45" s="6">
        <v>0</v>
      </c>
      <c r="U45" s="6">
        <v>4.7478139066388199</v>
      </c>
      <c r="V45" s="6">
        <v>2.7883631976429002</v>
      </c>
      <c r="W45" s="6">
        <v>9.7988767908775394</v>
      </c>
      <c r="X45" s="6">
        <v>0</v>
      </c>
      <c r="Y45" s="6">
        <v>0</v>
      </c>
    </row>
    <row r="46" spans="1:25" x14ac:dyDescent="0.25">
      <c r="A46" s="6" t="s">
        <v>65</v>
      </c>
      <c r="B46" s="6" t="s">
        <v>66</v>
      </c>
      <c r="C46" s="6" t="s">
        <v>22</v>
      </c>
      <c r="D46" s="6">
        <v>422.46087669999997</v>
      </c>
      <c r="E46" s="6">
        <v>202.47758469999999</v>
      </c>
      <c r="F46" s="6">
        <v>399.73066610000001</v>
      </c>
      <c r="G46" s="6">
        <v>391.7603775</v>
      </c>
      <c r="H46" s="6">
        <v>147.10342410000001</v>
      </c>
      <c r="I46" s="6">
        <v>41.1895642</v>
      </c>
      <c r="J46" s="6">
        <v>83.587337099999999</v>
      </c>
      <c r="K46" s="6">
        <v>16.536436599999998</v>
      </c>
      <c r="L46" s="6">
        <v>0</v>
      </c>
      <c r="M46" s="6">
        <v>0</v>
      </c>
      <c r="N46" s="6">
        <v>0</v>
      </c>
      <c r="O46" s="6">
        <v>24.779998342220001</v>
      </c>
      <c r="P46" s="6">
        <v>11.8765890285402</v>
      </c>
      <c r="Q46" s="6">
        <v>23.4467279447666</v>
      </c>
      <c r="R46" s="6">
        <v>22.979220184431998</v>
      </c>
      <c r="S46" s="6">
        <v>8.6285448106037297</v>
      </c>
      <c r="T46" s="6">
        <v>2.4160280605523901</v>
      </c>
      <c r="U46" s="6">
        <v>4.9029251914360401</v>
      </c>
      <c r="V46" s="6">
        <v>0.96996643744887301</v>
      </c>
      <c r="W46" s="6">
        <v>0</v>
      </c>
      <c r="X46" s="6">
        <v>0</v>
      </c>
      <c r="Y46" s="6">
        <v>0</v>
      </c>
    </row>
    <row r="47" spans="1:25" x14ac:dyDescent="0.25">
      <c r="A47" s="6" t="s">
        <v>67</v>
      </c>
      <c r="B47" s="6" t="s">
        <v>68</v>
      </c>
      <c r="C47" s="6" t="s">
        <v>22</v>
      </c>
      <c r="D47" s="6">
        <v>474.27609990000002</v>
      </c>
      <c r="E47" s="6">
        <v>570.66322279999997</v>
      </c>
      <c r="F47" s="6">
        <v>805.33537309999997</v>
      </c>
      <c r="G47" s="6">
        <v>223.2842789</v>
      </c>
      <c r="H47" s="6">
        <v>140.27457630000001</v>
      </c>
      <c r="I47" s="6">
        <v>0</v>
      </c>
      <c r="J47" s="6">
        <v>38.082264199999997</v>
      </c>
      <c r="K47" s="6">
        <v>53.278029600000004</v>
      </c>
      <c r="L47" s="6">
        <v>338.70989639999999</v>
      </c>
      <c r="M47" s="6">
        <v>30.748130799999998</v>
      </c>
      <c r="N47" s="6">
        <v>19.830600400000002</v>
      </c>
      <c r="O47" s="6">
        <v>17.601751162165002</v>
      </c>
      <c r="P47" s="6">
        <v>21.178954721190099</v>
      </c>
      <c r="Q47" s="6">
        <v>29.888313668735101</v>
      </c>
      <c r="R47" s="6">
        <v>8.2867222625174008</v>
      </c>
      <c r="S47" s="6">
        <v>5.2059932746586499</v>
      </c>
      <c r="T47" s="6">
        <v>0</v>
      </c>
      <c r="U47" s="6">
        <v>1.41334243551712</v>
      </c>
      <c r="V47" s="6">
        <v>1.9773010270333899</v>
      </c>
      <c r="W47" s="6">
        <v>12.570499154084599</v>
      </c>
      <c r="X47" s="6">
        <v>1.1411516354237901</v>
      </c>
      <c r="Y47" s="6">
        <v>0.73597065867482503</v>
      </c>
    </row>
    <row r="48" spans="1:25" x14ac:dyDescent="0.25">
      <c r="A48" s="6" t="s">
        <v>69</v>
      </c>
      <c r="B48" s="6" t="s">
        <v>70</v>
      </c>
      <c r="C48" s="6" t="s">
        <v>22</v>
      </c>
      <c r="D48" s="6">
        <v>211.33882919999999</v>
      </c>
      <c r="E48" s="6">
        <v>464.18453479999999</v>
      </c>
      <c r="F48" s="6">
        <v>302.863407</v>
      </c>
      <c r="G48" s="6">
        <v>336.7153788</v>
      </c>
      <c r="H48" s="6">
        <v>122.1599956</v>
      </c>
      <c r="I48" s="6">
        <v>44.475250799999998</v>
      </c>
      <c r="J48" s="6">
        <v>63.373401700000002</v>
      </c>
      <c r="K48" s="6">
        <v>69.426909300000005</v>
      </c>
      <c r="L48" s="6">
        <v>63.427131099999997</v>
      </c>
      <c r="M48" s="6">
        <v>57.162918699999999</v>
      </c>
      <c r="N48" s="6">
        <v>0</v>
      </c>
      <c r="O48" s="6">
        <v>12.180015468451799</v>
      </c>
      <c r="P48" s="6">
        <v>26.752181960512502</v>
      </c>
      <c r="Q48" s="6">
        <v>17.4548188615024</v>
      </c>
      <c r="R48" s="6">
        <v>19.405797494829699</v>
      </c>
      <c r="S48" s="6">
        <v>7.0404035153706603</v>
      </c>
      <c r="T48" s="6">
        <v>2.5632262881262902</v>
      </c>
      <c r="U48" s="6">
        <v>3.6523766877876098</v>
      </c>
      <c r="V48" s="6">
        <v>4.0012563351552703</v>
      </c>
      <c r="W48" s="6">
        <v>3.6554732551604299</v>
      </c>
      <c r="X48" s="6">
        <v>3.29445013310337</v>
      </c>
      <c r="Y48" s="6">
        <v>0</v>
      </c>
    </row>
    <row r="49" spans="1:25" x14ac:dyDescent="0.25">
      <c r="A49" s="6" t="s">
        <v>71</v>
      </c>
      <c r="B49" s="6" t="s">
        <v>72</v>
      </c>
      <c r="C49" s="6" t="s">
        <v>22</v>
      </c>
      <c r="D49" s="6">
        <v>121.6717242</v>
      </c>
      <c r="E49" s="6">
        <v>234.10294400000001</v>
      </c>
      <c r="F49" s="6">
        <v>664.51816559999997</v>
      </c>
      <c r="G49" s="6">
        <v>115.80874230000001</v>
      </c>
      <c r="H49" s="6">
        <v>19.308077099999998</v>
      </c>
      <c r="I49" s="6">
        <v>0</v>
      </c>
      <c r="J49" s="6">
        <v>57.315728200000002</v>
      </c>
      <c r="K49" s="6">
        <v>0</v>
      </c>
      <c r="L49" s="6">
        <v>77.937693400000001</v>
      </c>
      <c r="M49" s="6">
        <v>0</v>
      </c>
      <c r="N49" s="6">
        <v>0</v>
      </c>
      <c r="O49" s="6">
        <v>9.4270709820108696</v>
      </c>
      <c r="P49" s="6">
        <v>18.138191800077401</v>
      </c>
      <c r="Q49" s="6">
        <v>51.486571404622602</v>
      </c>
      <c r="R49" s="6">
        <v>8.9728097565621905</v>
      </c>
      <c r="S49" s="6">
        <v>1.4959812112849</v>
      </c>
      <c r="T49" s="6">
        <v>0</v>
      </c>
      <c r="U49" s="6">
        <v>4.4407970847760998</v>
      </c>
      <c r="V49" s="6">
        <v>0</v>
      </c>
      <c r="W49" s="6">
        <v>6.0385777606659401</v>
      </c>
      <c r="X49" s="6">
        <v>0</v>
      </c>
      <c r="Y49" s="6">
        <v>0</v>
      </c>
    </row>
    <row r="50" spans="1:25" x14ac:dyDescent="0.25">
      <c r="A50" s="6" t="s">
        <v>73</v>
      </c>
      <c r="B50" s="6" t="s">
        <v>74</v>
      </c>
      <c r="C50" s="6" t="s">
        <v>22</v>
      </c>
      <c r="D50" s="6">
        <v>103.8371854</v>
      </c>
      <c r="E50" s="6">
        <v>116.43800760000001</v>
      </c>
      <c r="F50" s="6">
        <v>248.2211791</v>
      </c>
      <c r="G50" s="6">
        <v>161.7770921</v>
      </c>
      <c r="H50" s="6">
        <v>29.720350799999999</v>
      </c>
      <c r="I50" s="6">
        <v>36.522466899999998</v>
      </c>
      <c r="J50" s="6">
        <v>52.998655200000002</v>
      </c>
      <c r="K50" s="6">
        <v>37.393791499999999</v>
      </c>
      <c r="L50" s="6">
        <v>105.19604099999999</v>
      </c>
      <c r="M50" s="6">
        <v>26.4524522</v>
      </c>
      <c r="N50" s="6">
        <v>0</v>
      </c>
      <c r="O50" s="6">
        <v>11.3043785336009</v>
      </c>
      <c r="P50" s="6">
        <v>12.676184437571401</v>
      </c>
      <c r="Q50" s="6">
        <v>27.022941326789301</v>
      </c>
      <c r="R50" s="6">
        <v>17.612086461307499</v>
      </c>
      <c r="S50" s="6">
        <v>3.2355470181552901</v>
      </c>
      <c r="T50" s="6">
        <v>3.9760687775586501</v>
      </c>
      <c r="U50" s="6">
        <v>5.7697717618663003</v>
      </c>
      <c r="V50" s="6">
        <v>4.0709267329827696</v>
      </c>
      <c r="W50" s="6">
        <v>11.452312224366199</v>
      </c>
      <c r="X50" s="6">
        <v>2.8797827258016602</v>
      </c>
      <c r="Y50" s="6">
        <v>0</v>
      </c>
    </row>
    <row r="51" spans="1:25" x14ac:dyDescent="0.25">
      <c r="A51" s="6" t="s">
        <v>75</v>
      </c>
      <c r="B51" s="6" t="s">
        <v>76</v>
      </c>
      <c r="C51" s="6" t="s">
        <v>22</v>
      </c>
      <c r="D51" s="6">
        <v>49.058260799999999</v>
      </c>
      <c r="E51" s="6">
        <v>94.190102400000001</v>
      </c>
      <c r="F51" s="6">
        <v>713.71055850000005</v>
      </c>
      <c r="G51" s="6">
        <v>152.15836949999999</v>
      </c>
      <c r="H51" s="6">
        <v>88.213292300000006</v>
      </c>
      <c r="I51" s="6">
        <v>36.694560799999998</v>
      </c>
      <c r="J51" s="6">
        <v>35.919794199999998</v>
      </c>
      <c r="K51" s="6">
        <v>0</v>
      </c>
      <c r="L51" s="6">
        <v>0</v>
      </c>
      <c r="M51" s="6">
        <v>0</v>
      </c>
      <c r="N51" s="6">
        <v>0</v>
      </c>
      <c r="O51" s="6">
        <v>4.19321108076233</v>
      </c>
      <c r="P51" s="6">
        <v>8.0508149828625495</v>
      </c>
      <c r="Q51" s="6">
        <v>61.003773341252803</v>
      </c>
      <c r="R51" s="6">
        <v>13.005600904183099</v>
      </c>
      <c r="S51" s="6">
        <v>7.5399524710196397</v>
      </c>
      <c r="T51" s="6">
        <v>3.13643485197231</v>
      </c>
      <c r="U51" s="6">
        <v>3.0702123679472599</v>
      </c>
      <c r="V51" s="6">
        <v>0</v>
      </c>
      <c r="W51" s="6">
        <v>0</v>
      </c>
      <c r="X51" s="6">
        <v>0</v>
      </c>
      <c r="Y51" s="6">
        <v>0</v>
      </c>
    </row>
    <row r="52" spans="1:25" x14ac:dyDescent="0.25">
      <c r="A52" s="6" t="s">
        <v>77</v>
      </c>
      <c r="B52" s="6" t="s">
        <v>78</v>
      </c>
      <c r="C52" s="6" t="s">
        <v>22</v>
      </c>
      <c r="D52" s="6">
        <v>0</v>
      </c>
      <c r="E52" s="6">
        <v>96.511093900000006</v>
      </c>
      <c r="F52" s="6">
        <v>1237.8866851</v>
      </c>
      <c r="G52" s="6">
        <v>89.767307900000006</v>
      </c>
      <c r="H52" s="6">
        <v>169.7028439</v>
      </c>
      <c r="I52" s="6">
        <v>19.2212593</v>
      </c>
      <c r="J52" s="6">
        <v>61.930338499999998</v>
      </c>
      <c r="K52" s="6">
        <v>0</v>
      </c>
      <c r="L52" s="6">
        <v>67.282300699999993</v>
      </c>
      <c r="M52" s="6">
        <v>0</v>
      </c>
      <c r="N52" s="6">
        <v>46.233890199999998</v>
      </c>
      <c r="O52" s="6">
        <v>0</v>
      </c>
      <c r="P52" s="6">
        <v>5.3960954118926097</v>
      </c>
      <c r="Q52" s="6">
        <v>69.212298731504305</v>
      </c>
      <c r="R52" s="6">
        <v>5.0190391458938901</v>
      </c>
      <c r="S52" s="6">
        <v>9.4883676098703695</v>
      </c>
      <c r="T52" s="6">
        <v>1.0746925035063599</v>
      </c>
      <c r="U52" s="6">
        <v>3.46262799365915</v>
      </c>
      <c r="V52" s="6">
        <v>0</v>
      </c>
      <c r="W52" s="6">
        <v>3.7618650813867598</v>
      </c>
      <c r="X52" s="6">
        <v>0</v>
      </c>
      <c r="Y52" s="6">
        <v>2.58501352228655</v>
      </c>
    </row>
    <row r="53" spans="1:25" x14ac:dyDescent="0.25">
      <c r="A53" s="6" t="s">
        <v>79</v>
      </c>
      <c r="B53" s="6" t="s">
        <v>80</v>
      </c>
      <c r="C53" s="6" t="s">
        <v>22</v>
      </c>
      <c r="D53" s="6">
        <v>93.466992300000001</v>
      </c>
      <c r="E53" s="6">
        <v>165.25617070000001</v>
      </c>
      <c r="F53" s="6">
        <v>394.10672</v>
      </c>
      <c r="G53" s="6">
        <v>81.735979200000003</v>
      </c>
      <c r="H53" s="6">
        <v>70.606749600000001</v>
      </c>
      <c r="I53" s="6">
        <v>18.667957399999999</v>
      </c>
      <c r="J53" s="6">
        <v>95.305885399999994</v>
      </c>
      <c r="K53" s="6">
        <v>0</v>
      </c>
      <c r="L53" s="6">
        <v>0</v>
      </c>
      <c r="M53" s="6">
        <v>84.930485899999994</v>
      </c>
      <c r="N53" s="6">
        <v>21.402178800000002</v>
      </c>
      <c r="O53" s="6">
        <v>9.1144705475623198</v>
      </c>
      <c r="P53" s="6">
        <v>16.115020539160799</v>
      </c>
      <c r="Q53" s="6">
        <v>38.431471941527199</v>
      </c>
      <c r="R53" s="6">
        <v>7.9705161871841499</v>
      </c>
      <c r="S53" s="6">
        <v>6.8852449817014998</v>
      </c>
      <c r="T53" s="6">
        <v>1.8204132145316501</v>
      </c>
      <c r="U53" s="6">
        <v>9.2937909320919694</v>
      </c>
      <c r="V53" s="6">
        <v>0</v>
      </c>
      <c r="W53" s="6">
        <v>0</v>
      </c>
      <c r="X53" s="6">
        <v>8.2820297655572208</v>
      </c>
      <c r="Y53" s="6">
        <v>2.08704189068319</v>
      </c>
    </row>
    <row r="54" spans="1:25" x14ac:dyDescent="0.25">
      <c r="A54" s="6" t="s">
        <v>81</v>
      </c>
      <c r="B54" s="6" t="s">
        <v>82</v>
      </c>
      <c r="C54" s="6" t="s">
        <v>22</v>
      </c>
      <c r="D54" s="6">
        <v>48.935933300000002</v>
      </c>
      <c r="E54" s="6">
        <v>64.432862099999994</v>
      </c>
      <c r="F54" s="6">
        <v>410.87503450000003</v>
      </c>
      <c r="G54" s="6">
        <v>77.371542399999996</v>
      </c>
      <c r="H54" s="6">
        <v>88.286518299999997</v>
      </c>
      <c r="I54" s="6">
        <v>127.7612237</v>
      </c>
      <c r="J54" s="6">
        <v>98.117488699999996</v>
      </c>
      <c r="K54" s="6">
        <v>0</v>
      </c>
      <c r="L54" s="6">
        <v>0</v>
      </c>
      <c r="M54" s="6">
        <v>36.730220099999997</v>
      </c>
      <c r="N54" s="6">
        <v>45.222718800000003</v>
      </c>
      <c r="O54" s="6">
        <v>4.90470964891193</v>
      </c>
      <c r="P54" s="6">
        <v>6.4579228214879398</v>
      </c>
      <c r="Q54" s="6">
        <v>41.180838094063098</v>
      </c>
      <c r="R54" s="6">
        <v>7.7547300106459396</v>
      </c>
      <c r="S54" s="6">
        <v>8.8487070537765593</v>
      </c>
      <c r="T54" s="6">
        <v>12.805144693913199</v>
      </c>
      <c r="U54" s="6">
        <v>9.8340373035022193</v>
      </c>
      <c r="V54" s="6">
        <v>0</v>
      </c>
      <c r="W54" s="6">
        <v>0</v>
      </c>
      <c r="X54" s="6">
        <v>3.6813656710442002</v>
      </c>
      <c r="Y54" s="6">
        <v>4.5325447026549401</v>
      </c>
    </row>
    <row r="55" spans="1:25" x14ac:dyDescent="0.25">
      <c r="A55" s="6" t="s">
        <v>83</v>
      </c>
      <c r="B55" s="6" t="s">
        <v>84</v>
      </c>
      <c r="C55" s="6" t="s">
        <v>22</v>
      </c>
      <c r="D55" s="6">
        <v>0</v>
      </c>
      <c r="E55" s="6">
        <v>255.42957860000001</v>
      </c>
      <c r="F55" s="6">
        <v>910.47256830000003</v>
      </c>
      <c r="G55" s="6">
        <v>275.77332969999998</v>
      </c>
      <c r="H55" s="6">
        <v>0</v>
      </c>
      <c r="I55" s="6">
        <v>135.15644929999999</v>
      </c>
      <c r="J55" s="6">
        <v>115.88217710000001</v>
      </c>
      <c r="K55" s="6">
        <v>120.99401140000001</v>
      </c>
      <c r="L55" s="6">
        <v>144.0449677</v>
      </c>
      <c r="M55" s="6">
        <v>0</v>
      </c>
      <c r="N55" s="6">
        <v>0</v>
      </c>
      <c r="O55" s="6">
        <v>0</v>
      </c>
      <c r="P55" s="6">
        <v>13.0470783540288</v>
      </c>
      <c r="Q55" s="6">
        <v>46.505995910545302</v>
      </c>
      <c r="R55" s="6">
        <v>14.086216092388399</v>
      </c>
      <c r="S55" s="6">
        <v>0</v>
      </c>
      <c r="T55" s="6">
        <v>6.9036514632899104</v>
      </c>
      <c r="U55" s="6">
        <v>5.9191415995983503</v>
      </c>
      <c r="V55" s="6">
        <v>6.1802488018670196</v>
      </c>
      <c r="W55" s="6">
        <v>7.3576677782822797</v>
      </c>
      <c r="X55" s="6">
        <v>0</v>
      </c>
      <c r="Y55" s="6">
        <v>0</v>
      </c>
    </row>
    <row r="56" spans="1:25" x14ac:dyDescent="0.25">
      <c r="A56" s="6" t="s">
        <v>85</v>
      </c>
      <c r="B56" s="6" t="s">
        <v>86</v>
      </c>
      <c r="C56" s="6" t="s">
        <v>22</v>
      </c>
      <c r="D56" s="6">
        <v>290.1919244</v>
      </c>
      <c r="E56" s="6">
        <v>262.17142860000001</v>
      </c>
      <c r="F56" s="6">
        <v>653.0389467</v>
      </c>
      <c r="G56" s="6">
        <v>117.8044294</v>
      </c>
      <c r="H56" s="6">
        <v>143.17634129999999</v>
      </c>
      <c r="I56" s="6">
        <v>162.9560994</v>
      </c>
      <c r="J56" s="6">
        <v>322.6688719</v>
      </c>
      <c r="K56" s="6">
        <v>56.512606699999999</v>
      </c>
      <c r="L56" s="6">
        <v>114.4091737</v>
      </c>
      <c r="M56" s="6">
        <v>70.195257299999994</v>
      </c>
      <c r="N56" s="6">
        <v>0</v>
      </c>
      <c r="O56" s="6">
        <v>13.2318912006328</v>
      </c>
      <c r="P56" s="6">
        <v>11.954239685760401</v>
      </c>
      <c r="Q56" s="6">
        <v>29.776639409853399</v>
      </c>
      <c r="R56" s="6">
        <v>5.37153263653477</v>
      </c>
      <c r="S56" s="6">
        <v>6.5284165798318501</v>
      </c>
      <c r="T56" s="6">
        <v>7.4303148931469902</v>
      </c>
      <c r="U56" s="6">
        <v>14.7127436976042</v>
      </c>
      <c r="V56" s="6">
        <v>2.5768072797499002</v>
      </c>
      <c r="W56" s="6">
        <v>5.2167190451034502</v>
      </c>
      <c r="X56" s="6">
        <v>3.2006955717821701</v>
      </c>
      <c r="Y56" s="6">
        <v>0</v>
      </c>
    </row>
    <row r="57" spans="1:25" x14ac:dyDescent="0.25">
      <c r="A57" s="6" t="s">
        <v>87</v>
      </c>
      <c r="B57" s="6" t="s">
        <v>88</v>
      </c>
      <c r="C57" s="6" t="s">
        <v>22</v>
      </c>
      <c r="D57" s="6">
        <v>0</v>
      </c>
      <c r="E57" s="6">
        <v>86.905169999999998</v>
      </c>
      <c r="F57" s="6">
        <v>327.37797790000002</v>
      </c>
      <c r="G57" s="6">
        <v>73.851192900000001</v>
      </c>
      <c r="H57" s="6">
        <v>0</v>
      </c>
      <c r="I57" s="6">
        <v>67.293369400000003</v>
      </c>
      <c r="J57" s="6">
        <v>26.227937600000001</v>
      </c>
      <c r="K57" s="6">
        <v>38.697389800000003</v>
      </c>
      <c r="L57" s="6">
        <v>28.8999883</v>
      </c>
      <c r="M57" s="6">
        <v>0</v>
      </c>
      <c r="N57" s="6">
        <v>0</v>
      </c>
      <c r="O57" s="6">
        <v>0</v>
      </c>
      <c r="P57" s="6">
        <v>13.385408543846401</v>
      </c>
      <c r="Q57" s="6">
        <v>50.423789314833897</v>
      </c>
      <c r="R57" s="6">
        <v>11.374793794395799</v>
      </c>
      <c r="S57" s="6">
        <v>0</v>
      </c>
      <c r="T57" s="6">
        <v>10.364737123360699</v>
      </c>
      <c r="U57" s="6">
        <v>4.0397097208199604</v>
      </c>
      <c r="V57" s="6">
        <v>5.96029410049454</v>
      </c>
      <c r="W57" s="6">
        <v>4.4512674022486998</v>
      </c>
      <c r="X57" s="6">
        <v>0</v>
      </c>
      <c r="Y57" s="6">
        <v>0</v>
      </c>
    </row>
    <row r="58" spans="1:25" x14ac:dyDescent="0.25">
      <c r="A58" s="6" t="s">
        <v>89</v>
      </c>
      <c r="B58" s="6" t="s">
        <v>90</v>
      </c>
      <c r="C58" s="6" t="s">
        <v>22</v>
      </c>
      <c r="D58" s="6">
        <v>59.460977999999997</v>
      </c>
      <c r="E58" s="6">
        <v>106.8748044</v>
      </c>
      <c r="F58" s="6">
        <v>472.34478589999998</v>
      </c>
      <c r="G58" s="6">
        <v>26.686492699999999</v>
      </c>
      <c r="H58" s="6">
        <v>23.866910900000001</v>
      </c>
      <c r="I58" s="6">
        <v>23.1587143</v>
      </c>
      <c r="J58" s="6">
        <v>18.870063500000001</v>
      </c>
      <c r="K58" s="6">
        <v>0</v>
      </c>
      <c r="L58" s="6">
        <v>27.361470499999999</v>
      </c>
      <c r="M58" s="6">
        <v>0</v>
      </c>
      <c r="N58" s="6">
        <v>0</v>
      </c>
      <c r="O58" s="6">
        <v>7.8380015318155802</v>
      </c>
      <c r="P58" s="6">
        <v>14.087976834146399</v>
      </c>
      <c r="Q58" s="6">
        <v>62.263341101273198</v>
      </c>
      <c r="R58" s="6">
        <v>3.5177485755680902</v>
      </c>
      <c r="S58" s="6">
        <v>3.1460781589214002</v>
      </c>
      <c r="T58" s="6">
        <v>3.0527254051939599</v>
      </c>
      <c r="U58" s="6">
        <v>2.4874058852253902</v>
      </c>
      <c r="V58" s="6">
        <v>0</v>
      </c>
      <c r="W58" s="6">
        <v>3.60672250785594</v>
      </c>
      <c r="X58" s="6">
        <v>0</v>
      </c>
      <c r="Y58" s="6">
        <v>0</v>
      </c>
    </row>
    <row r="59" spans="1:25" x14ac:dyDescent="0.25">
      <c r="A59" s="6" t="s">
        <v>91</v>
      </c>
      <c r="B59" s="6" t="s">
        <v>92</v>
      </c>
      <c r="C59" s="6" t="s">
        <v>22</v>
      </c>
      <c r="D59" s="6">
        <v>0</v>
      </c>
      <c r="E59" s="6">
        <v>31.8372393</v>
      </c>
      <c r="F59" s="6">
        <v>333.5676909</v>
      </c>
      <c r="G59" s="6">
        <v>43.261277</v>
      </c>
      <c r="H59" s="6">
        <v>0</v>
      </c>
      <c r="I59" s="6">
        <v>0</v>
      </c>
      <c r="J59" s="6">
        <v>47.788631500000001</v>
      </c>
      <c r="K59" s="6">
        <v>0</v>
      </c>
      <c r="L59" s="6">
        <v>0</v>
      </c>
      <c r="M59" s="6">
        <v>11.9835595</v>
      </c>
      <c r="N59" s="6">
        <v>0</v>
      </c>
      <c r="O59" s="6">
        <v>0</v>
      </c>
      <c r="P59" s="6">
        <v>6.7964623357812499</v>
      </c>
      <c r="Q59" s="6">
        <v>71.208443240723199</v>
      </c>
      <c r="R59" s="6">
        <v>9.2352115382158697</v>
      </c>
      <c r="S59" s="6">
        <v>0</v>
      </c>
      <c r="T59" s="6">
        <v>0</v>
      </c>
      <c r="U59" s="6">
        <v>10.2016896316849</v>
      </c>
      <c r="V59" s="6">
        <v>0</v>
      </c>
      <c r="W59" s="6">
        <v>0</v>
      </c>
      <c r="X59" s="6">
        <v>2.5581932535948102</v>
      </c>
      <c r="Y59" s="6">
        <v>0</v>
      </c>
    </row>
    <row r="60" spans="1:25" x14ac:dyDescent="0.25">
      <c r="A60" s="6" t="s">
        <v>93</v>
      </c>
      <c r="B60" s="6" t="s">
        <v>94</v>
      </c>
      <c r="C60" s="6" t="s">
        <v>22</v>
      </c>
      <c r="D60" s="6">
        <v>77.145860400000004</v>
      </c>
      <c r="E60" s="6">
        <v>80.122926899999996</v>
      </c>
      <c r="F60" s="6">
        <v>155.21455069999999</v>
      </c>
      <c r="G60" s="6">
        <v>18.765201000000001</v>
      </c>
      <c r="H60" s="6">
        <v>41.391780099999998</v>
      </c>
      <c r="I60" s="6">
        <v>0</v>
      </c>
      <c r="J60" s="6">
        <v>37.9898642</v>
      </c>
      <c r="K60" s="6">
        <v>0</v>
      </c>
      <c r="L60" s="6">
        <v>39.159450800000002</v>
      </c>
      <c r="M60" s="6">
        <v>0</v>
      </c>
      <c r="N60" s="6">
        <v>0</v>
      </c>
      <c r="O60" s="6">
        <v>17.151542532625001</v>
      </c>
      <c r="P60" s="6">
        <v>17.8134222813562</v>
      </c>
      <c r="Q60" s="6">
        <v>34.508254288824197</v>
      </c>
      <c r="R60" s="6">
        <v>4.1719949899574598</v>
      </c>
      <c r="S60" s="6">
        <v>9.2024753266762804</v>
      </c>
      <c r="T60" s="6">
        <v>0</v>
      </c>
      <c r="U60" s="6">
        <v>8.4461404443024293</v>
      </c>
      <c r="V60" s="6">
        <v>0</v>
      </c>
      <c r="W60" s="6">
        <v>8.7061701362583701</v>
      </c>
      <c r="X60" s="6">
        <v>0</v>
      </c>
      <c r="Y60" s="6">
        <v>0</v>
      </c>
    </row>
    <row r="61" spans="1:25" x14ac:dyDescent="0.25">
      <c r="A61" t="s">
        <v>23</v>
      </c>
    </row>
    <row r="62" spans="1:25" x14ac:dyDescent="0.25">
      <c r="A62" t="s">
        <v>24</v>
      </c>
    </row>
    <row r="63" spans="1:25" x14ac:dyDescent="0.25">
      <c r="A63" t="s">
        <v>25</v>
      </c>
    </row>
    <row r="64" spans="1:2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2705</v>
      </c>
    </row>
    <row r="11" spans="1:7" x14ac:dyDescent="0.25">
      <c r="A11" t="s">
        <v>2706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296782.22316689999</v>
      </c>
      <c r="E17" s="6">
        <v>110702.6490239</v>
      </c>
      <c r="F17" s="6">
        <v>72.832697216778001</v>
      </c>
      <c r="G17" s="6">
        <v>27.167302783221999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2708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138.95669480000001</v>
      </c>
      <c r="E28" s="6">
        <v>79.403825600000005</v>
      </c>
      <c r="F28" s="6">
        <v>63.636363636363598</v>
      </c>
      <c r="G28" s="6">
        <v>36.363636363636402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1506.8613209</v>
      </c>
      <c r="E29" s="6">
        <v>871.46815079999999</v>
      </c>
      <c r="F29" s="6">
        <v>63.357972006414798</v>
      </c>
      <c r="G29" s="6">
        <v>36.642027993585202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20404.841988</v>
      </c>
      <c r="E30" s="6">
        <v>9209.4112323999998</v>
      </c>
      <c r="F30" s="6">
        <v>68.9020987162491</v>
      </c>
      <c r="G30" s="6">
        <v>31.0979012837509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12135.002990999999</v>
      </c>
      <c r="E31" s="6">
        <v>5277.1287352999998</v>
      </c>
      <c r="F31" s="6">
        <v>69.6928048888511</v>
      </c>
      <c r="G31" s="6">
        <v>30.3071951111489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13972.028726099999</v>
      </c>
      <c r="E32" s="6">
        <v>4419.3377637000003</v>
      </c>
      <c r="F32" s="6">
        <v>75.970585077780896</v>
      </c>
      <c r="G32" s="6">
        <v>24.0294149222191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1952.1334371999999</v>
      </c>
      <c r="E33" s="6">
        <v>943.7783124</v>
      </c>
      <c r="F33" s="6">
        <v>67.409976753250106</v>
      </c>
      <c r="G33" s="6">
        <v>32.590023246749801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445.0638568</v>
      </c>
      <c r="E34" s="6">
        <v>206.45340949999999</v>
      </c>
      <c r="F34" s="6">
        <v>68.311905120725399</v>
      </c>
      <c r="G34" s="6">
        <v>31.688094879274601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8868.6527714999993</v>
      </c>
      <c r="E35" s="6">
        <v>2503.1054107999998</v>
      </c>
      <c r="F35" s="6">
        <v>77.988404513419496</v>
      </c>
      <c r="G35" s="6">
        <v>22.0115954865805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6176.0943625999998</v>
      </c>
      <c r="E36" s="6">
        <v>1561.2617253999999</v>
      </c>
      <c r="F36" s="6">
        <v>79.821767181926802</v>
      </c>
      <c r="G36" s="6">
        <v>20.178232818073202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14980.383005399999</v>
      </c>
      <c r="E37" s="6">
        <v>4710.0178223000003</v>
      </c>
      <c r="F37" s="6">
        <v>76.079624465165494</v>
      </c>
      <c r="G37" s="6">
        <v>23.920375534834498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11779.5088961</v>
      </c>
      <c r="E38" s="6">
        <v>4941.0418399</v>
      </c>
      <c r="F38" s="6">
        <v>70.449287718365994</v>
      </c>
      <c r="G38" s="6">
        <v>29.550712281633999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9625.6508835000004</v>
      </c>
      <c r="E39" s="6">
        <v>2997.6333054000002</v>
      </c>
      <c r="F39" s="6">
        <v>76.253142521849398</v>
      </c>
      <c r="G39" s="6">
        <v>23.746857478150599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8406.7953135999996</v>
      </c>
      <c r="E40" s="6">
        <v>3269.9414369000001</v>
      </c>
      <c r="F40" s="6">
        <v>71.996102106524006</v>
      </c>
      <c r="G40" s="6">
        <v>28.003897893475902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13529.5912451</v>
      </c>
      <c r="E41" s="6">
        <v>4545.8410407000001</v>
      </c>
      <c r="F41" s="6">
        <v>74.850720199531807</v>
      </c>
      <c r="G41" s="6">
        <v>25.1492798004682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12140.0452159</v>
      </c>
      <c r="E42" s="6">
        <v>3562.9221966</v>
      </c>
      <c r="F42" s="6">
        <v>77.310516522095</v>
      </c>
      <c r="G42" s="6">
        <v>22.689483477905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12648.7447168</v>
      </c>
      <c r="E43" s="6">
        <v>5167.2793774000002</v>
      </c>
      <c r="F43" s="6">
        <v>70.996450442148799</v>
      </c>
      <c r="G43" s="6">
        <v>29.003549557851201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12298.0537876</v>
      </c>
      <c r="E44" s="6">
        <v>6592.2332463000002</v>
      </c>
      <c r="F44" s="6">
        <v>65.102524728873902</v>
      </c>
      <c r="G44" s="6">
        <v>34.897475271126098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9863.4100593999992</v>
      </c>
      <c r="E45" s="6">
        <v>2839.1804415000001</v>
      </c>
      <c r="F45" s="6">
        <v>77.648807608976796</v>
      </c>
      <c r="G45" s="6">
        <v>22.351192391023201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7122.2300643999997</v>
      </c>
      <c r="E46" s="6">
        <v>1818.4172432</v>
      </c>
      <c r="F46" s="6">
        <v>79.661235024288999</v>
      </c>
      <c r="G46" s="6">
        <v>20.338764975711001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17781.7896836</v>
      </c>
      <c r="E47" s="6">
        <v>8787.2884147000004</v>
      </c>
      <c r="F47" s="6">
        <v>66.926634103792097</v>
      </c>
      <c r="G47" s="6">
        <v>33.073365896207903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12980.103679100001</v>
      </c>
      <c r="E48" s="6">
        <v>4541.9790966</v>
      </c>
      <c r="F48" s="6">
        <v>74.078543317356605</v>
      </c>
      <c r="G48" s="6">
        <v>25.921456682643399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8110.4790718000004</v>
      </c>
      <c r="E49" s="6">
        <v>2950.096027</v>
      </c>
      <c r="F49" s="6">
        <v>73.327824270909204</v>
      </c>
      <c r="G49" s="6">
        <v>26.672175729090799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7234.9519725999999</v>
      </c>
      <c r="E50" s="6">
        <v>4091.3480488999999</v>
      </c>
      <c r="F50" s="6">
        <v>63.877452997592798</v>
      </c>
      <c r="G50" s="6">
        <v>36.122547002407302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3690.6108518999999</v>
      </c>
      <c r="E51" s="6">
        <v>1420.1241399999999</v>
      </c>
      <c r="F51" s="6">
        <v>72.212917667404895</v>
      </c>
      <c r="G51" s="6">
        <v>27.787082332595102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7928.0541198999999</v>
      </c>
      <c r="E52" s="6">
        <v>2061.2561961000001</v>
      </c>
      <c r="F52" s="6">
        <v>79.365380282576098</v>
      </c>
      <c r="G52" s="6">
        <v>20.634619717423899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11578.7036718</v>
      </c>
      <c r="E53" s="6">
        <v>3616.1684335</v>
      </c>
      <c r="F53" s="6">
        <v>76.201389465866797</v>
      </c>
      <c r="G53" s="6">
        <v>23.7986105341332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5182.8417006999998</v>
      </c>
      <c r="E54" s="6">
        <v>1470.1986876999999</v>
      </c>
      <c r="F54" s="6">
        <v>77.901852358158195</v>
      </c>
      <c r="G54" s="6">
        <v>22.098147641841798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14640.350420500001</v>
      </c>
      <c r="E55" s="6">
        <v>3638.9736185000002</v>
      </c>
      <c r="F55" s="6">
        <v>80.092405984291105</v>
      </c>
      <c r="G55" s="6">
        <v>19.907594015708899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9950.7322225999997</v>
      </c>
      <c r="E56" s="6">
        <v>5274.9471119999998</v>
      </c>
      <c r="F56" s="6">
        <v>65.354930994686001</v>
      </c>
      <c r="G56" s="6">
        <v>34.645069005313999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4897.8009908000004</v>
      </c>
      <c r="E57" s="6">
        <v>1418.1234958</v>
      </c>
      <c r="F57" s="6">
        <v>77.546857964994302</v>
      </c>
      <c r="G57" s="6">
        <v>22.453142035005701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6694.2330823000002</v>
      </c>
      <c r="E58" s="6">
        <v>3133.8501430000001</v>
      </c>
      <c r="F58" s="6">
        <v>68.113312930311096</v>
      </c>
      <c r="G58" s="6">
        <v>31.8866870696889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3654.4607569</v>
      </c>
      <c r="E59" s="6">
        <v>1264.6354217000001</v>
      </c>
      <c r="F59" s="6">
        <v>74.2913052360785</v>
      </c>
      <c r="G59" s="6">
        <v>25.7086947639215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4463.0616056999997</v>
      </c>
      <c r="E60" s="6">
        <v>1517.8036723</v>
      </c>
      <c r="F60" s="6">
        <v>74.622339715908893</v>
      </c>
      <c r="G60" s="6">
        <v>25.3776602840911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2709</v>
      </c>
    </row>
    <row r="11" spans="1:7" x14ac:dyDescent="0.25">
      <c r="A11" t="s">
        <v>2710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320402.4349468</v>
      </c>
      <c r="E17" s="6">
        <v>87082.437244000001</v>
      </c>
      <c r="F17" s="6">
        <v>78.629283395034903</v>
      </c>
      <c r="G17" s="6">
        <v>21.3707166049651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2712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166.02618079999999</v>
      </c>
      <c r="E28" s="6">
        <v>52.3343396</v>
      </c>
      <c r="F28" s="6">
        <v>76.033057851239704</v>
      </c>
      <c r="G28" s="6">
        <v>23.9669421487603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1921.0000986</v>
      </c>
      <c r="E29" s="6">
        <v>457.3293731</v>
      </c>
      <c r="F29" s="6">
        <v>80.770983224073404</v>
      </c>
      <c r="G29" s="6">
        <v>19.229016775926599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23360.718627300001</v>
      </c>
      <c r="E30" s="6">
        <v>6253.5345931000002</v>
      </c>
      <c r="F30" s="6">
        <v>78.883362188609198</v>
      </c>
      <c r="G30" s="6">
        <v>21.116637811390799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13866.132398899999</v>
      </c>
      <c r="E31" s="6">
        <v>3545.9993273999999</v>
      </c>
      <c r="F31" s="6">
        <v>79.634892595925095</v>
      </c>
      <c r="G31" s="6">
        <v>20.365107404074902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14524.371387699999</v>
      </c>
      <c r="E32" s="6">
        <v>3866.9951021000002</v>
      </c>
      <c r="F32" s="6">
        <v>78.973856541629601</v>
      </c>
      <c r="G32" s="6">
        <v>21.026143458370399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2284.4123445999999</v>
      </c>
      <c r="E33" s="6">
        <v>611.49940500000002</v>
      </c>
      <c r="F33" s="6">
        <v>78.884045583071895</v>
      </c>
      <c r="G33" s="6">
        <v>21.115954416928101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499.62643930000002</v>
      </c>
      <c r="E34" s="6">
        <v>151.890827</v>
      </c>
      <c r="F34" s="6">
        <v>76.686599902010897</v>
      </c>
      <c r="G34" s="6">
        <v>23.313400097989099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9326.2121514999999</v>
      </c>
      <c r="E35" s="6">
        <v>2045.5460307999999</v>
      </c>
      <c r="F35" s="6">
        <v>82.012051276434406</v>
      </c>
      <c r="G35" s="6">
        <v>17.987948723565601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6643.7785476999998</v>
      </c>
      <c r="E36" s="6">
        <v>1093.5775403</v>
      </c>
      <c r="F36" s="6">
        <v>85.866263257599698</v>
      </c>
      <c r="G36" s="6">
        <v>14.1337367424003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14471.2134377</v>
      </c>
      <c r="E37" s="6">
        <v>5219.1873900000001</v>
      </c>
      <c r="F37" s="6">
        <v>73.4937473560326</v>
      </c>
      <c r="G37" s="6">
        <v>26.5062526439674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14043.416896799999</v>
      </c>
      <c r="E38" s="6">
        <v>2677.1338391999998</v>
      </c>
      <c r="F38" s="6">
        <v>83.988961359771295</v>
      </c>
      <c r="G38" s="6">
        <v>16.011038640228701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10157.8761247</v>
      </c>
      <c r="E39" s="6">
        <v>2465.4080641999999</v>
      </c>
      <c r="F39" s="6">
        <v>80.469361005372093</v>
      </c>
      <c r="G39" s="6">
        <v>19.5306389946279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8743.1992413999997</v>
      </c>
      <c r="E40" s="6">
        <v>2933.5375091000001</v>
      </c>
      <c r="F40" s="6">
        <v>74.877077630662697</v>
      </c>
      <c r="G40" s="6">
        <v>25.122922369337399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14472.3705479</v>
      </c>
      <c r="E41" s="6">
        <v>3603.0617379</v>
      </c>
      <c r="F41" s="6">
        <v>80.066525209853197</v>
      </c>
      <c r="G41" s="6">
        <v>19.9334747901468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13023.6757932</v>
      </c>
      <c r="E42" s="6">
        <v>2679.2916193000001</v>
      </c>
      <c r="F42" s="6">
        <v>82.937673186742998</v>
      </c>
      <c r="G42" s="6">
        <v>17.062326813256998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13023.063548300001</v>
      </c>
      <c r="E43" s="6">
        <v>4792.9605459000004</v>
      </c>
      <c r="F43" s="6">
        <v>73.097473821556207</v>
      </c>
      <c r="G43" s="6">
        <v>26.902526178443701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14674.537673000001</v>
      </c>
      <c r="E44" s="6">
        <v>4215.7493609000003</v>
      </c>
      <c r="F44" s="6">
        <v>77.682978806332997</v>
      </c>
      <c r="G44" s="6">
        <v>22.317021193666999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10186.803347499999</v>
      </c>
      <c r="E45" s="6">
        <v>2515.7871534000001</v>
      </c>
      <c r="F45" s="6">
        <v>80.194692151795707</v>
      </c>
      <c r="G45" s="6">
        <v>19.805307848204301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7363.5481750999998</v>
      </c>
      <c r="E46" s="6">
        <v>1577.0991325</v>
      </c>
      <c r="F46" s="6">
        <v>82.360347318930806</v>
      </c>
      <c r="G46" s="6">
        <v>17.639652681069101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20493.320702100002</v>
      </c>
      <c r="E47" s="6">
        <v>6075.7573961999997</v>
      </c>
      <c r="F47" s="6">
        <v>77.132223505381006</v>
      </c>
      <c r="G47" s="6">
        <v>22.867776494619001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13921.5871358</v>
      </c>
      <c r="E48" s="6">
        <v>3600.4956398999998</v>
      </c>
      <c r="F48" s="6">
        <v>79.451668583067999</v>
      </c>
      <c r="G48" s="6">
        <v>20.548331416932001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8401.8447481999992</v>
      </c>
      <c r="E49" s="6">
        <v>2658.7303505999998</v>
      </c>
      <c r="F49" s="6">
        <v>75.962096664499299</v>
      </c>
      <c r="G49" s="6">
        <v>24.037903335500701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8258.6742111999993</v>
      </c>
      <c r="E50" s="6">
        <v>3067.6258103</v>
      </c>
      <c r="F50" s="6">
        <v>72.915905419449203</v>
      </c>
      <c r="G50" s="6">
        <v>27.084094580550801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3546.696003</v>
      </c>
      <c r="E51" s="6">
        <v>1564.0389889</v>
      </c>
      <c r="F51" s="6">
        <v>69.396985142472801</v>
      </c>
      <c r="G51" s="6">
        <v>30.603014857527199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8136.1951602999998</v>
      </c>
      <c r="E52" s="6">
        <v>1853.1151557000001</v>
      </c>
      <c r="F52" s="6">
        <v>81.449018029484506</v>
      </c>
      <c r="G52" s="6">
        <v>18.550981970515501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12837.162823799999</v>
      </c>
      <c r="E53" s="6">
        <v>2357.7092815000001</v>
      </c>
      <c r="F53" s="6">
        <v>84.483520064129905</v>
      </c>
      <c r="G53" s="6">
        <v>15.5164799358701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5248.7020621000001</v>
      </c>
      <c r="E54" s="6">
        <v>1404.3383263000001</v>
      </c>
      <c r="F54" s="6">
        <v>78.891781135906598</v>
      </c>
      <c r="G54" s="6">
        <v>21.108218864093399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14112.5082231</v>
      </c>
      <c r="E55" s="6">
        <v>4166.8158159000004</v>
      </c>
      <c r="F55" s="6">
        <v>77.204759831327195</v>
      </c>
      <c r="G55" s="6">
        <v>22.795240168672802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11239.050840899999</v>
      </c>
      <c r="E56" s="6">
        <v>3986.6284937</v>
      </c>
      <c r="F56" s="6">
        <v>73.816416291912304</v>
      </c>
      <c r="G56" s="6">
        <v>26.183583708087699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5267.2152808000001</v>
      </c>
      <c r="E57" s="6">
        <v>1048.7092058000001</v>
      </c>
      <c r="F57" s="6">
        <v>83.395792523723699</v>
      </c>
      <c r="G57" s="6">
        <v>16.604207476276301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7159.7768674999998</v>
      </c>
      <c r="E58" s="6">
        <v>2668.3063578000001</v>
      </c>
      <c r="F58" s="6">
        <v>72.850185568930698</v>
      </c>
      <c r="G58" s="6">
        <v>27.149814431069299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4084.2310895999999</v>
      </c>
      <c r="E59" s="6">
        <v>834.86508900000001</v>
      </c>
      <c r="F59" s="6">
        <v>83.028079576244295</v>
      </c>
      <c r="G59" s="6">
        <v>16.971920423755702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4943.4868364000004</v>
      </c>
      <c r="E60" s="6">
        <v>1037.3784416000001</v>
      </c>
      <c r="F60" s="6">
        <v>82.655044155301596</v>
      </c>
      <c r="G60" s="6">
        <v>17.344955844698401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2713</v>
      </c>
    </row>
    <row r="11" spans="1:7" x14ac:dyDescent="0.25">
      <c r="A11" t="s">
        <v>2714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283265.62619600003</v>
      </c>
      <c r="E17" s="6">
        <v>124219.2459948</v>
      </c>
      <c r="F17" s="6">
        <v>69.515617763440403</v>
      </c>
      <c r="G17" s="6">
        <v>30.4843822365596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2716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144.37059199999999</v>
      </c>
      <c r="E28" s="6">
        <v>73.989928399999997</v>
      </c>
      <c r="F28" s="6">
        <v>66.115702479338907</v>
      </c>
      <c r="G28" s="6">
        <v>33.8842975206612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1289.3299886</v>
      </c>
      <c r="E29" s="6">
        <v>1088.9994830999999</v>
      </c>
      <c r="F29" s="6">
        <v>54.211580184405797</v>
      </c>
      <c r="G29" s="6">
        <v>45.788419815594203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21834.6461614</v>
      </c>
      <c r="E30" s="6">
        <v>7779.6070589999999</v>
      </c>
      <c r="F30" s="6">
        <v>73.730193359591595</v>
      </c>
      <c r="G30" s="6">
        <v>26.269806640408401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12307.5688228</v>
      </c>
      <c r="E31" s="6">
        <v>5104.5629035000002</v>
      </c>
      <c r="F31" s="6">
        <v>70.683871545780605</v>
      </c>
      <c r="G31" s="6">
        <v>29.316128454219399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11987.9717587</v>
      </c>
      <c r="E32" s="6">
        <v>6403.3947311000002</v>
      </c>
      <c r="F32" s="6">
        <v>65.182604921437601</v>
      </c>
      <c r="G32" s="6">
        <v>34.817395078562399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1892.5068635</v>
      </c>
      <c r="E33" s="6">
        <v>1003.4048861</v>
      </c>
      <c r="F33" s="6">
        <v>65.350985359322607</v>
      </c>
      <c r="G33" s="6">
        <v>34.6490146406774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448.20094469999998</v>
      </c>
      <c r="E34" s="6">
        <v>203.31632160000001</v>
      </c>
      <c r="F34" s="6">
        <v>68.793410072668706</v>
      </c>
      <c r="G34" s="6">
        <v>31.206589927331301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8090.2636825</v>
      </c>
      <c r="E35" s="6">
        <v>3281.4944998000001</v>
      </c>
      <c r="F35" s="6">
        <v>71.143472740146706</v>
      </c>
      <c r="G35" s="6">
        <v>28.856527259853301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5765.7494852</v>
      </c>
      <c r="E36" s="6">
        <v>1971.6066028</v>
      </c>
      <c r="F36" s="6">
        <v>74.518342178178898</v>
      </c>
      <c r="G36" s="6">
        <v>25.481657821821099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12385.6822345</v>
      </c>
      <c r="E37" s="6">
        <v>7304.7185932000002</v>
      </c>
      <c r="F37" s="6">
        <v>62.902133597382701</v>
      </c>
      <c r="G37" s="6">
        <v>37.097866402617299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11660.532029600001</v>
      </c>
      <c r="E38" s="6">
        <v>5060.0187064000002</v>
      </c>
      <c r="F38" s="6">
        <v>69.737727026505297</v>
      </c>
      <c r="G38" s="6">
        <v>30.262272973494699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9222.6662643</v>
      </c>
      <c r="E39" s="6">
        <v>3400.6179246000002</v>
      </c>
      <c r="F39" s="6">
        <v>73.060751277466593</v>
      </c>
      <c r="G39" s="6">
        <v>26.939248722533399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7832.2973026999998</v>
      </c>
      <c r="E40" s="6">
        <v>3844.4394477999999</v>
      </c>
      <c r="F40" s="6">
        <v>67.076080158821895</v>
      </c>
      <c r="G40" s="6">
        <v>32.923919841178098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11944.8355383</v>
      </c>
      <c r="E41" s="6">
        <v>6130.5967474999998</v>
      </c>
      <c r="F41" s="6">
        <v>66.083263456353507</v>
      </c>
      <c r="G41" s="6">
        <v>33.9167365436465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11533.9499237</v>
      </c>
      <c r="E42" s="6">
        <v>4169.0174888000001</v>
      </c>
      <c r="F42" s="6">
        <v>73.450766474358602</v>
      </c>
      <c r="G42" s="6">
        <v>26.549233525641402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12401.4443766</v>
      </c>
      <c r="E43" s="6">
        <v>5414.5797175999996</v>
      </c>
      <c r="F43" s="6">
        <v>69.608372277837702</v>
      </c>
      <c r="G43" s="6">
        <v>30.391627722162301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12096.1036809</v>
      </c>
      <c r="E44" s="6">
        <v>6794.1833530000004</v>
      </c>
      <c r="F44" s="6">
        <v>64.033456237020999</v>
      </c>
      <c r="G44" s="6">
        <v>35.9665437629791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8864.5301405999999</v>
      </c>
      <c r="E45" s="6">
        <v>3838.0603603</v>
      </c>
      <c r="F45" s="6">
        <v>69.785215385569799</v>
      </c>
      <c r="G45" s="6">
        <v>30.214784614430201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6382.8626942000001</v>
      </c>
      <c r="E46" s="6">
        <v>2557.7846134000001</v>
      </c>
      <c r="F46" s="6">
        <v>71.391505274727095</v>
      </c>
      <c r="G46" s="6">
        <v>28.608494725272902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18743.399187999999</v>
      </c>
      <c r="E47" s="6">
        <v>7825.6789103000001</v>
      </c>
      <c r="F47" s="6">
        <v>70.545914760961494</v>
      </c>
      <c r="G47" s="6">
        <v>29.454085239038498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12117.4775584</v>
      </c>
      <c r="E48" s="6">
        <v>5404.6052172999998</v>
      </c>
      <c r="F48" s="6">
        <v>69.155463500062794</v>
      </c>
      <c r="G48" s="6">
        <v>30.844536499937199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7822.3617296000002</v>
      </c>
      <c r="E49" s="6">
        <v>3238.2133692000002</v>
      </c>
      <c r="F49" s="6">
        <v>70.722920460516306</v>
      </c>
      <c r="G49" s="6">
        <v>29.277079539483701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7484.4354333000001</v>
      </c>
      <c r="E50" s="6">
        <v>3841.8645882000001</v>
      </c>
      <c r="F50" s="6">
        <v>66.0801446111508</v>
      </c>
      <c r="G50" s="6">
        <v>33.9198553888492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3372.8428303999999</v>
      </c>
      <c r="E51" s="6">
        <v>1737.8921614999999</v>
      </c>
      <c r="F51" s="6">
        <v>65.995259698372493</v>
      </c>
      <c r="G51" s="6">
        <v>34.0047403016275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7468.7071677000004</v>
      </c>
      <c r="E52" s="6">
        <v>2520.6031483000002</v>
      </c>
      <c r="F52" s="6">
        <v>74.766995232266197</v>
      </c>
      <c r="G52" s="6">
        <v>25.233004767733799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10687.956257600001</v>
      </c>
      <c r="E53" s="6">
        <v>4506.9158477000001</v>
      </c>
      <c r="F53" s="6">
        <v>70.339231442902502</v>
      </c>
      <c r="G53" s="6">
        <v>29.660768557097501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4916.9553618</v>
      </c>
      <c r="E54" s="6">
        <v>1736.0850266</v>
      </c>
      <c r="F54" s="6">
        <v>73.905388735848106</v>
      </c>
      <c r="G54" s="6">
        <v>26.094611264151901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13532.6383441</v>
      </c>
      <c r="E55" s="6">
        <v>4746.6856949000003</v>
      </c>
      <c r="F55" s="6">
        <v>74.032487827379896</v>
      </c>
      <c r="G55" s="6">
        <v>25.967512172620101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9750.0238544000003</v>
      </c>
      <c r="E56" s="6">
        <v>5475.6554802000001</v>
      </c>
      <c r="F56" s="6">
        <v>64.036708248828702</v>
      </c>
      <c r="G56" s="6">
        <v>35.963291751171298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4581.7374632000001</v>
      </c>
      <c r="E57" s="6">
        <v>1734.1870234</v>
      </c>
      <c r="F57" s="6">
        <v>72.542625753691496</v>
      </c>
      <c r="G57" s="6">
        <v>27.4573742463085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6624.4555852000003</v>
      </c>
      <c r="E58" s="6">
        <v>3203.6276401</v>
      </c>
      <c r="F58" s="6">
        <v>67.403332199578401</v>
      </c>
      <c r="G58" s="6">
        <v>32.596667800421599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3527.4402503000001</v>
      </c>
      <c r="E59" s="6">
        <v>1391.6559282999999</v>
      </c>
      <c r="F59" s="6">
        <v>71.7091132644601</v>
      </c>
      <c r="G59" s="6">
        <v>28.2908867355399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4549.6826872000001</v>
      </c>
      <c r="E60" s="6">
        <v>1431.1825908000001</v>
      </c>
      <c r="F60" s="6">
        <v>76.070643221734798</v>
      </c>
      <c r="G60" s="6">
        <v>23.929356778265198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2717</v>
      </c>
    </row>
    <row r="11" spans="1:7" x14ac:dyDescent="0.25">
      <c r="A11" t="s">
        <v>2718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251931.13935690001</v>
      </c>
      <c r="E17" s="6">
        <v>155553.73283389999</v>
      </c>
      <c r="F17" s="6">
        <v>61.825887670975</v>
      </c>
      <c r="G17" s="6">
        <v>38.174112329025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2720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137.15206240000001</v>
      </c>
      <c r="E28" s="6">
        <v>81.208457999999993</v>
      </c>
      <c r="F28" s="6">
        <v>62.809917355371901</v>
      </c>
      <c r="G28" s="6">
        <v>37.190082644628099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1211.2365666999999</v>
      </c>
      <c r="E29" s="6">
        <v>1167.092905</v>
      </c>
      <c r="F29" s="6">
        <v>50.928039244042303</v>
      </c>
      <c r="G29" s="6">
        <v>49.071960755957697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21457.8487814</v>
      </c>
      <c r="E30" s="6">
        <v>8156.4044389999999</v>
      </c>
      <c r="F30" s="6">
        <v>72.457841910457503</v>
      </c>
      <c r="G30" s="6">
        <v>27.5421580895425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12210.7637897</v>
      </c>
      <c r="E31" s="6">
        <v>5201.3679365999997</v>
      </c>
      <c r="F31" s="6">
        <v>70.127908412594607</v>
      </c>
      <c r="G31" s="6">
        <v>29.872091587405301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9777.4723357000003</v>
      </c>
      <c r="E32" s="6">
        <v>8613.8941541000004</v>
      </c>
      <c r="F32" s="6">
        <v>53.163381530799597</v>
      </c>
      <c r="G32" s="6">
        <v>46.836618469200403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1327.9685446999999</v>
      </c>
      <c r="E33" s="6">
        <v>1567.9432049</v>
      </c>
      <c r="F33" s="6">
        <v>45.856664827007499</v>
      </c>
      <c r="G33" s="6">
        <v>54.143335172992501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478.14983580000001</v>
      </c>
      <c r="E34" s="6">
        <v>173.36743050000001</v>
      </c>
      <c r="F34" s="6">
        <v>73.390201692648503</v>
      </c>
      <c r="G34" s="6">
        <v>26.6097983073515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7350.3951972000004</v>
      </c>
      <c r="E35" s="6">
        <v>4021.3629851000001</v>
      </c>
      <c r="F35" s="6">
        <v>64.637280175732201</v>
      </c>
      <c r="G35" s="6">
        <v>35.362719824267799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4985.3647626000002</v>
      </c>
      <c r="E36" s="6">
        <v>2751.9913253999998</v>
      </c>
      <c r="F36" s="6">
        <v>64.432406960458906</v>
      </c>
      <c r="G36" s="6">
        <v>35.567593039541102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11542.095014799999</v>
      </c>
      <c r="E37" s="6">
        <v>8148.3058129000001</v>
      </c>
      <c r="F37" s="6">
        <v>58.617877390097902</v>
      </c>
      <c r="G37" s="6">
        <v>41.382122609902098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9599.1214474999997</v>
      </c>
      <c r="E38" s="6">
        <v>7121.4292885000004</v>
      </c>
      <c r="F38" s="6">
        <v>57.409122456909998</v>
      </c>
      <c r="G38" s="6">
        <v>42.590877543090002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7814.4713768000001</v>
      </c>
      <c r="E39" s="6">
        <v>4808.8128121</v>
      </c>
      <c r="F39" s="6">
        <v>61.905216264333802</v>
      </c>
      <c r="G39" s="6">
        <v>38.094783735666198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7645.6503786000003</v>
      </c>
      <c r="E40" s="6">
        <v>4031.0863718999999</v>
      </c>
      <c r="F40" s="6">
        <v>65.477629083935696</v>
      </c>
      <c r="G40" s="6">
        <v>34.522370916064297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12525.738559699999</v>
      </c>
      <c r="E41" s="6">
        <v>5549.6937261000003</v>
      </c>
      <c r="F41" s="6">
        <v>69.297034569625097</v>
      </c>
      <c r="G41" s="6">
        <v>30.702965430374899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10898.400734999999</v>
      </c>
      <c r="E42" s="6">
        <v>4804.5666775</v>
      </c>
      <c r="F42" s="6">
        <v>69.403447442198498</v>
      </c>
      <c r="G42" s="6">
        <v>30.596552557801498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11683.697837</v>
      </c>
      <c r="E43" s="6">
        <v>6132.3262572000003</v>
      </c>
      <c r="F43" s="6">
        <v>65.579715065627994</v>
      </c>
      <c r="G43" s="6">
        <v>34.4202849343719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10749.3614566</v>
      </c>
      <c r="E44" s="6">
        <v>8140.9255773000004</v>
      </c>
      <c r="F44" s="6">
        <v>56.904172166942097</v>
      </c>
      <c r="G44" s="6">
        <v>43.095827833057903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8254.5024642999997</v>
      </c>
      <c r="E45" s="6">
        <v>4448.0880366000001</v>
      </c>
      <c r="F45" s="6">
        <v>64.982827429689706</v>
      </c>
      <c r="G45" s="6">
        <v>35.017172570310301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5883.0843747999998</v>
      </c>
      <c r="E46" s="6">
        <v>3057.5629328</v>
      </c>
      <c r="F46" s="6">
        <v>65.80154850532</v>
      </c>
      <c r="G46" s="6">
        <v>34.19845149468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14707.565248700001</v>
      </c>
      <c r="E47" s="6">
        <v>11861.5128496</v>
      </c>
      <c r="F47" s="6">
        <v>55.355948724622998</v>
      </c>
      <c r="G47" s="6">
        <v>44.644051275377002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11013.604824100001</v>
      </c>
      <c r="E48" s="6">
        <v>6508.4779515999999</v>
      </c>
      <c r="F48" s="6">
        <v>62.855568970224802</v>
      </c>
      <c r="G48" s="6">
        <v>37.144431029775198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5994.0908477000003</v>
      </c>
      <c r="E49" s="6">
        <v>5066.4842510999997</v>
      </c>
      <c r="F49" s="6">
        <v>54.193301832472699</v>
      </c>
      <c r="G49" s="6">
        <v>45.806698167527301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6466.6355526999996</v>
      </c>
      <c r="E50" s="6">
        <v>4859.6644687999997</v>
      </c>
      <c r="F50" s="6">
        <v>57.093980738853801</v>
      </c>
      <c r="G50" s="6">
        <v>42.906019261146199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2940.1755935000001</v>
      </c>
      <c r="E51" s="6">
        <v>2170.5593984000002</v>
      </c>
      <c r="F51" s="6">
        <v>57.529408160663401</v>
      </c>
      <c r="G51" s="6">
        <v>42.470591839336599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5985.2856523999999</v>
      </c>
      <c r="E52" s="6">
        <v>4004.0246636000002</v>
      </c>
      <c r="F52" s="6">
        <v>59.916905802929101</v>
      </c>
      <c r="G52" s="6">
        <v>40.083094197070899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9762.2603816999999</v>
      </c>
      <c r="E53" s="6">
        <v>5432.6117236</v>
      </c>
      <c r="F53" s="6">
        <v>64.247071736095094</v>
      </c>
      <c r="G53" s="6">
        <v>35.752928263904899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4505.1169331999999</v>
      </c>
      <c r="E54" s="6">
        <v>2147.9234551999998</v>
      </c>
      <c r="F54" s="6">
        <v>67.715159839627006</v>
      </c>
      <c r="G54" s="6">
        <v>32.284840160373001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10650.551926300001</v>
      </c>
      <c r="E55" s="6">
        <v>7628.7721127000004</v>
      </c>
      <c r="F55" s="6">
        <v>58.265567717802</v>
      </c>
      <c r="G55" s="6">
        <v>41.734432282198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7303.0129172999996</v>
      </c>
      <c r="E56" s="6">
        <v>7922.6664172999999</v>
      </c>
      <c r="F56" s="6">
        <v>47.9651039326966</v>
      </c>
      <c r="G56" s="6">
        <v>52.0348960673034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4519.0572566999999</v>
      </c>
      <c r="E57" s="6">
        <v>1796.8672299</v>
      </c>
      <c r="F57" s="6">
        <v>71.550210365683299</v>
      </c>
      <c r="G57" s="6">
        <v>28.449789634316701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5963.4508480000004</v>
      </c>
      <c r="E58" s="6">
        <v>3864.6323772999999</v>
      </c>
      <c r="F58" s="6">
        <v>60.6776592270663</v>
      </c>
      <c r="G58" s="6">
        <v>39.3223407729337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3187.8221417999998</v>
      </c>
      <c r="E59" s="6">
        <v>1731.2740368</v>
      </c>
      <c r="F59" s="6">
        <v>64.805037878061398</v>
      </c>
      <c r="G59" s="6">
        <v>35.194962121938602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3400.0337115000002</v>
      </c>
      <c r="E60" s="6">
        <v>2580.8315665</v>
      </c>
      <c r="F60" s="6">
        <v>56.848525312995697</v>
      </c>
      <c r="G60" s="6">
        <v>43.151474687004303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2721</v>
      </c>
    </row>
    <row r="11" spans="1:7" x14ac:dyDescent="0.25">
      <c r="A11" t="s">
        <v>2722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282216.73467139999</v>
      </c>
      <c r="E17" s="6">
        <v>125268.1375194</v>
      </c>
      <c r="F17" s="6">
        <v>69.258211514476898</v>
      </c>
      <c r="G17" s="6">
        <v>30.741788485523099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157.00301880000001</v>
      </c>
      <c r="E28" s="6">
        <v>61.357501599999999</v>
      </c>
      <c r="F28" s="6">
        <v>71.900826446281002</v>
      </c>
      <c r="G28" s="6">
        <v>28.099173553719002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1378.2812663</v>
      </c>
      <c r="E29" s="6">
        <v>1000.0482054</v>
      </c>
      <c r="F29" s="6">
        <v>57.951653994970798</v>
      </c>
      <c r="G29" s="6">
        <v>42.048346005029202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23595.497086799998</v>
      </c>
      <c r="E30" s="6">
        <v>6018.7561335999999</v>
      </c>
      <c r="F30" s="6">
        <v>79.676150910150497</v>
      </c>
      <c r="G30" s="6">
        <v>20.323849089849499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13388.107215100001</v>
      </c>
      <c r="E31" s="6">
        <v>4024.0245111999998</v>
      </c>
      <c r="F31" s="6">
        <v>76.889535558004397</v>
      </c>
      <c r="G31" s="6">
        <v>23.1104644419956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11646.1751145</v>
      </c>
      <c r="E32" s="6">
        <v>6745.1913752999999</v>
      </c>
      <c r="F32" s="6">
        <v>63.324142449986297</v>
      </c>
      <c r="G32" s="6">
        <v>36.675857550013703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1873.0589752999999</v>
      </c>
      <c r="E33" s="6">
        <v>1022.8527743</v>
      </c>
      <c r="F33" s="6">
        <v>64.679421793800103</v>
      </c>
      <c r="G33" s="6">
        <v>35.320578206199897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434.06865740000001</v>
      </c>
      <c r="E34" s="6">
        <v>217.44860890000001</v>
      </c>
      <c r="F34" s="6">
        <v>66.6242753419412</v>
      </c>
      <c r="G34" s="6">
        <v>33.3757246580588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8111.6514054999998</v>
      </c>
      <c r="E35" s="6">
        <v>3260.1067767999998</v>
      </c>
      <c r="F35" s="6">
        <v>71.331550279759597</v>
      </c>
      <c r="G35" s="6">
        <v>28.6684497202404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5994.4359084999996</v>
      </c>
      <c r="E36" s="6">
        <v>1742.9201794999999</v>
      </c>
      <c r="F36" s="6">
        <v>77.473956740815794</v>
      </c>
      <c r="G36" s="6">
        <v>22.526043259184199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14211.6754303</v>
      </c>
      <c r="E37" s="6">
        <v>5478.7253973999996</v>
      </c>
      <c r="F37" s="6">
        <v>72.175653277242304</v>
      </c>
      <c r="G37" s="6">
        <v>27.824346722757699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11142.321339599999</v>
      </c>
      <c r="E38" s="6">
        <v>5578.2293964</v>
      </c>
      <c r="F38" s="6">
        <v>66.638482879694493</v>
      </c>
      <c r="G38" s="6">
        <v>33.3615171203055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9276.2992453000006</v>
      </c>
      <c r="E39" s="6">
        <v>3346.9849436</v>
      </c>
      <c r="F39" s="6">
        <v>73.485624711332306</v>
      </c>
      <c r="G39" s="6">
        <v>26.514375288667701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7832.1127577999996</v>
      </c>
      <c r="E40" s="6">
        <v>3844.6239927000001</v>
      </c>
      <c r="F40" s="6">
        <v>67.074499709558197</v>
      </c>
      <c r="G40" s="6">
        <v>32.925500290441803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12589.0607963</v>
      </c>
      <c r="E41" s="6">
        <v>5486.3714895000003</v>
      </c>
      <c r="F41" s="6">
        <v>69.647356684187997</v>
      </c>
      <c r="G41" s="6">
        <v>30.352643315811999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12019.6423823</v>
      </c>
      <c r="E42" s="6">
        <v>3683.3250302000001</v>
      </c>
      <c r="F42" s="6">
        <v>76.543764414438201</v>
      </c>
      <c r="G42" s="6">
        <v>23.456235585561799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12956.979934200001</v>
      </c>
      <c r="E43" s="6">
        <v>4859.0441600000004</v>
      </c>
      <c r="F43" s="6">
        <v>72.726551477992999</v>
      </c>
      <c r="G43" s="6">
        <v>27.273448522007001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12401.3053031</v>
      </c>
      <c r="E44" s="6">
        <v>6488.9817308000002</v>
      </c>
      <c r="F44" s="6">
        <v>65.649109941235693</v>
      </c>
      <c r="G44" s="6">
        <v>34.3508900587643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8989.3777451999995</v>
      </c>
      <c r="E45" s="6">
        <v>3713.2127556999999</v>
      </c>
      <c r="F45" s="6">
        <v>70.768066911730202</v>
      </c>
      <c r="G45" s="6">
        <v>29.231933088269798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6726.1939823000002</v>
      </c>
      <c r="E46" s="6">
        <v>2214.4533253</v>
      </c>
      <c r="F46" s="6">
        <v>75.231621949591897</v>
      </c>
      <c r="G46" s="6">
        <v>24.768378050408099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16178.240988699999</v>
      </c>
      <c r="E47" s="6">
        <v>10390.837109599999</v>
      </c>
      <c r="F47" s="6">
        <v>60.891239541108298</v>
      </c>
      <c r="G47" s="6">
        <v>39.108760458891702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11299.7842726</v>
      </c>
      <c r="E48" s="6">
        <v>6222.2985030999998</v>
      </c>
      <c r="F48" s="6">
        <v>64.488819150373999</v>
      </c>
      <c r="G48" s="6">
        <v>35.511180849626001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7656.473379</v>
      </c>
      <c r="E49" s="6">
        <v>3404.1017198</v>
      </c>
      <c r="F49" s="6">
        <v>69.223103777222903</v>
      </c>
      <c r="G49" s="6">
        <v>30.776896222777101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6937.3421446000002</v>
      </c>
      <c r="E50" s="6">
        <v>4388.9578769</v>
      </c>
      <c r="F50" s="6">
        <v>61.249853274514003</v>
      </c>
      <c r="G50" s="6">
        <v>38.750146725485997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3446.2859456000001</v>
      </c>
      <c r="E51" s="6">
        <v>1664.4490463</v>
      </c>
      <c r="F51" s="6">
        <v>67.432295962557603</v>
      </c>
      <c r="G51" s="6">
        <v>32.567704037442397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6460.9107339000002</v>
      </c>
      <c r="E52" s="6">
        <v>3528.3995820999999</v>
      </c>
      <c r="F52" s="6">
        <v>64.678246340505396</v>
      </c>
      <c r="G52" s="6">
        <v>35.321753659494597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10982.494570700001</v>
      </c>
      <c r="E53" s="6">
        <v>4212.3775346000002</v>
      </c>
      <c r="F53" s="6">
        <v>72.277637446315097</v>
      </c>
      <c r="G53" s="6">
        <v>27.722362553684899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4831.9649534999999</v>
      </c>
      <c r="E54" s="6">
        <v>1821.0754348999999</v>
      </c>
      <c r="F54" s="6">
        <v>72.627921542830805</v>
      </c>
      <c r="G54" s="6">
        <v>27.372078457169199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11338.192153</v>
      </c>
      <c r="E55" s="6">
        <v>6941.1318860000001</v>
      </c>
      <c r="F55" s="6">
        <v>62.027414847558397</v>
      </c>
      <c r="G55" s="6">
        <v>37.972585152441603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9806.9643966000003</v>
      </c>
      <c r="E56" s="6">
        <v>5418.7149380000001</v>
      </c>
      <c r="F56" s="6">
        <v>64.410685271125502</v>
      </c>
      <c r="G56" s="6">
        <v>35.589314728874498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4327.4841157000001</v>
      </c>
      <c r="E57" s="6">
        <v>1988.4403709000001</v>
      </c>
      <c r="F57" s="6">
        <v>68.517033806868398</v>
      </c>
      <c r="G57" s="6">
        <v>31.482966193131599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6937.7188548000004</v>
      </c>
      <c r="E58" s="6">
        <v>2890.3643704999999</v>
      </c>
      <c r="F58" s="6">
        <v>70.590762163476001</v>
      </c>
      <c r="G58" s="6">
        <v>29.409237836523999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3449.2576328</v>
      </c>
      <c r="E59" s="6">
        <v>1469.8385458</v>
      </c>
      <c r="F59" s="6">
        <v>70.119743700186703</v>
      </c>
      <c r="G59" s="6">
        <v>29.880256299813301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3840.3729653</v>
      </c>
      <c r="E60" s="6">
        <v>2140.4923127000002</v>
      </c>
      <c r="F60" s="6">
        <v>64.210992670682899</v>
      </c>
      <c r="G60" s="6">
        <v>35.789007329317101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2725</v>
      </c>
    </row>
    <row r="11" spans="1:7" x14ac:dyDescent="0.25">
      <c r="A11" t="s">
        <v>2726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315370.81791390001</v>
      </c>
      <c r="E17" s="6">
        <v>92114.054276900002</v>
      </c>
      <c r="F17" s="6">
        <v>77.394484908934601</v>
      </c>
      <c r="G17" s="6">
        <v>22.605515091065399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2728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178.65860760000001</v>
      </c>
      <c r="E28" s="6">
        <v>39.701912800000002</v>
      </c>
      <c r="F28" s="6">
        <v>81.818181818181799</v>
      </c>
      <c r="G28" s="6">
        <v>18.181818181818201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1559.8977167999999</v>
      </c>
      <c r="E29" s="6">
        <v>818.43175489999999</v>
      </c>
      <c r="F29" s="6">
        <v>65.587957234747805</v>
      </c>
      <c r="G29" s="6">
        <v>34.412042765252203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23552.381851499998</v>
      </c>
      <c r="E30" s="6">
        <v>6061.8713688999997</v>
      </c>
      <c r="F30" s="6">
        <v>79.530561436800895</v>
      </c>
      <c r="G30" s="6">
        <v>20.469438563199098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13277.4471861</v>
      </c>
      <c r="E31" s="6">
        <v>4134.6845401999999</v>
      </c>
      <c r="F31" s="6">
        <v>76.254001490496407</v>
      </c>
      <c r="G31" s="6">
        <v>23.7459985095036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14796.3538362</v>
      </c>
      <c r="E32" s="6">
        <v>3595.0126535999998</v>
      </c>
      <c r="F32" s="6">
        <v>80.452715921931002</v>
      </c>
      <c r="G32" s="6">
        <v>19.547284078069001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1951.6489936999999</v>
      </c>
      <c r="E33" s="6">
        <v>944.2627559</v>
      </c>
      <c r="F33" s="6">
        <v>67.393248222069403</v>
      </c>
      <c r="G33" s="6">
        <v>32.606751777930597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530.35539540000002</v>
      </c>
      <c r="E34" s="6">
        <v>121.1618709</v>
      </c>
      <c r="F34" s="6">
        <v>81.403122040328299</v>
      </c>
      <c r="G34" s="6">
        <v>18.596877959671701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8867.2546865999993</v>
      </c>
      <c r="E35" s="6">
        <v>2504.5034956999998</v>
      </c>
      <c r="F35" s="6">
        <v>77.976110153324996</v>
      </c>
      <c r="G35" s="6">
        <v>22.023889846675001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7101.1913301000004</v>
      </c>
      <c r="E36" s="6">
        <v>636.16475790000004</v>
      </c>
      <c r="F36" s="6">
        <v>91.778008525591304</v>
      </c>
      <c r="G36" s="6">
        <v>8.2219914744086697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13880.814248500001</v>
      </c>
      <c r="E37" s="6">
        <v>5809.5865792000004</v>
      </c>
      <c r="F37" s="6">
        <v>70.495336128316893</v>
      </c>
      <c r="G37" s="6">
        <v>29.5046638716831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11678.081927900001</v>
      </c>
      <c r="E38" s="6">
        <v>5042.4688081000004</v>
      </c>
      <c r="F38" s="6">
        <v>69.842687075830796</v>
      </c>
      <c r="G38" s="6">
        <v>30.157312924169201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10224.8823245</v>
      </c>
      <c r="E39" s="6">
        <v>2398.4018643999998</v>
      </c>
      <c r="F39" s="6">
        <v>81.000175322765998</v>
      </c>
      <c r="G39" s="6">
        <v>18.999824677233999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9638.930085</v>
      </c>
      <c r="E40" s="6">
        <v>2037.8066655</v>
      </c>
      <c r="F40" s="6">
        <v>82.548149289974006</v>
      </c>
      <c r="G40" s="6">
        <v>17.451850710026001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14230.326494700001</v>
      </c>
      <c r="E41" s="6">
        <v>3845.1057910999998</v>
      </c>
      <c r="F41" s="6">
        <v>78.727447674262805</v>
      </c>
      <c r="G41" s="6">
        <v>21.272552325737198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13207.315331</v>
      </c>
      <c r="E42" s="6">
        <v>2495.6520814999999</v>
      </c>
      <c r="F42" s="6">
        <v>84.107130735599696</v>
      </c>
      <c r="G42" s="6">
        <v>15.8928692644003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13627.2092323</v>
      </c>
      <c r="E43" s="6">
        <v>4188.8148619000003</v>
      </c>
      <c r="F43" s="6">
        <v>76.488497996229896</v>
      </c>
      <c r="G43" s="6">
        <v>23.511502003770101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13141.2711347</v>
      </c>
      <c r="E44" s="6">
        <v>5749.0158991999997</v>
      </c>
      <c r="F44" s="6">
        <v>69.566286161332698</v>
      </c>
      <c r="G44" s="6">
        <v>30.433713838667298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10307.4169705</v>
      </c>
      <c r="E45" s="6">
        <v>2395.1735303999999</v>
      </c>
      <c r="F45" s="6">
        <v>81.144212039030194</v>
      </c>
      <c r="G45" s="6">
        <v>18.855787960969799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7079.5369153000001</v>
      </c>
      <c r="E46" s="6">
        <v>1861.1103923000001</v>
      </c>
      <c r="F46" s="6">
        <v>79.183717595951194</v>
      </c>
      <c r="G46" s="6">
        <v>20.816282404048799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20558.064120700001</v>
      </c>
      <c r="E47" s="6">
        <v>6011.0139775999996</v>
      </c>
      <c r="F47" s="6">
        <v>77.375903087941097</v>
      </c>
      <c r="G47" s="6">
        <v>22.624096912058899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13976.363684100001</v>
      </c>
      <c r="E48" s="6">
        <v>3545.7190916</v>
      </c>
      <c r="F48" s="6">
        <v>79.764282950898505</v>
      </c>
      <c r="G48" s="6">
        <v>20.235717049101499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8812.2037392000002</v>
      </c>
      <c r="E49" s="6">
        <v>2248.3713595999998</v>
      </c>
      <c r="F49" s="6">
        <v>79.672202037270793</v>
      </c>
      <c r="G49" s="6">
        <v>20.3277979627292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8291.3915976000008</v>
      </c>
      <c r="E50" s="6">
        <v>3034.9084238999999</v>
      </c>
      <c r="F50" s="6">
        <v>73.204767504489297</v>
      </c>
      <c r="G50" s="6">
        <v>26.7952324955107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3742.4275391000001</v>
      </c>
      <c r="E51" s="6">
        <v>1368.3074528</v>
      </c>
      <c r="F51" s="6">
        <v>73.2267970268733</v>
      </c>
      <c r="G51" s="6">
        <v>26.7732029731268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8290.0753253999992</v>
      </c>
      <c r="E52" s="6">
        <v>1699.2349905999999</v>
      </c>
      <c r="F52" s="6">
        <v>82.989466371083594</v>
      </c>
      <c r="G52" s="6">
        <v>17.010533628916399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11975.1890408</v>
      </c>
      <c r="E53" s="6">
        <v>3219.6830645</v>
      </c>
      <c r="F53" s="6">
        <v>78.810726130580804</v>
      </c>
      <c r="G53" s="6">
        <v>21.1892738694192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5291.0096350000003</v>
      </c>
      <c r="E54" s="6">
        <v>1362.0307534000001</v>
      </c>
      <c r="F54" s="6">
        <v>79.527694499272997</v>
      </c>
      <c r="G54" s="6">
        <v>20.472305500727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13004.469253200001</v>
      </c>
      <c r="E55" s="6">
        <v>5274.8547858000002</v>
      </c>
      <c r="F55" s="6">
        <v>71.143053350628307</v>
      </c>
      <c r="G55" s="6">
        <v>28.8569466493717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10921.252087000001</v>
      </c>
      <c r="E56" s="6">
        <v>4304.4272475999996</v>
      </c>
      <c r="F56" s="6">
        <v>71.729161287284597</v>
      </c>
      <c r="G56" s="6">
        <v>28.270838712715399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4821.7459285000004</v>
      </c>
      <c r="E57" s="6">
        <v>1494.1785580999999</v>
      </c>
      <c r="F57" s="6">
        <v>76.342678553708495</v>
      </c>
      <c r="G57" s="6">
        <v>23.657321446291501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7971.9674410999996</v>
      </c>
      <c r="E58" s="6">
        <v>1856.1157842</v>
      </c>
      <c r="F58" s="6">
        <v>81.114162938487496</v>
      </c>
      <c r="G58" s="6">
        <v>18.8858370615125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3984.5256238000002</v>
      </c>
      <c r="E59" s="6">
        <v>934.57055479999997</v>
      </c>
      <c r="F59" s="6">
        <v>81.001173368682103</v>
      </c>
      <c r="G59" s="6">
        <v>18.9988266313179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4899.1586299999999</v>
      </c>
      <c r="E60" s="6">
        <v>1081.7066480000001</v>
      </c>
      <c r="F60" s="6">
        <v>81.913877044197207</v>
      </c>
      <c r="G60" s="6">
        <v>18.0861229558029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2729</v>
      </c>
    </row>
    <row r="11" spans="1:7" x14ac:dyDescent="0.25">
      <c r="A11" t="s">
        <v>2730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297388.17842850002</v>
      </c>
      <c r="E17" s="6">
        <v>110096.6937623</v>
      </c>
      <c r="F17" s="6">
        <v>72.981403414959502</v>
      </c>
      <c r="G17" s="6">
        <v>27.018596585040498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2732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142.56595960000001</v>
      </c>
      <c r="E28" s="6">
        <v>75.794560799999999</v>
      </c>
      <c r="F28" s="6">
        <v>65.289256198347104</v>
      </c>
      <c r="G28" s="6">
        <v>34.710743801652903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1649.8332037</v>
      </c>
      <c r="E29" s="6">
        <v>728.49626799999999</v>
      </c>
      <c r="F29" s="6">
        <v>69.369413419441798</v>
      </c>
      <c r="G29" s="6">
        <v>30.630586580558202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18855.756362100001</v>
      </c>
      <c r="E30" s="6">
        <v>10758.496858300001</v>
      </c>
      <c r="F30" s="6">
        <v>63.6712201444643</v>
      </c>
      <c r="G30" s="6">
        <v>36.3287798555357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11170.427924600001</v>
      </c>
      <c r="E31" s="6">
        <v>6241.7038017000004</v>
      </c>
      <c r="F31" s="6">
        <v>64.153132426213602</v>
      </c>
      <c r="G31" s="6">
        <v>35.846867573786298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13441.0733561</v>
      </c>
      <c r="E32" s="6">
        <v>4950.2931337</v>
      </c>
      <c r="F32" s="6">
        <v>73.083603459017198</v>
      </c>
      <c r="G32" s="6">
        <v>26.916396540982799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2080.8969050999999</v>
      </c>
      <c r="E33" s="6">
        <v>815.01484449999998</v>
      </c>
      <c r="F33" s="6">
        <v>71.856364593549003</v>
      </c>
      <c r="G33" s="6">
        <v>28.143635406451001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510.92854460000001</v>
      </c>
      <c r="E34" s="6">
        <v>140.58872170000001</v>
      </c>
      <c r="F34" s="6">
        <v>78.421336014867194</v>
      </c>
      <c r="G34" s="6">
        <v>21.578663985132799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9686.6647771000007</v>
      </c>
      <c r="E35" s="6">
        <v>1685.0934052</v>
      </c>
      <c r="F35" s="6">
        <v>85.181768920985107</v>
      </c>
      <c r="G35" s="6">
        <v>14.8182310790149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6874.8297839999996</v>
      </c>
      <c r="E36" s="6">
        <v>862.52630399999998</v>
      </c>
      <c r="F36" s="6">
        <v>88.852441400006001</v>
      </c>
      <c r="G36" s="6">
        <v>11.147558599993999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13467.9718574</v>
      </c>
      <c r="E37" s="6">
        <v>6222.4289703000004</v>
      </c>
      <c r="F37" s="6">
        <v>68.3986678343976</v>
      </c>
      <c r="G37" s="6">
        <v>31.6013321656024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12177.156555899999</v>
      </c>
      <c r="E38" s="6">
        <v>4543.3941801000001</v>
      </c>
      <c r="F38" s="6">
        <v>72.8274848607834</v>
      </c>
      <c r="G38" s="6">
        <v>27.1725151392166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9714.8512336000003</v>
      </c>
      <c r="E39" s="6">
        <v>2908.4329552999998</v>
      </c>
      <c r="F39" s="6">
        <v>76.959775983990994</v>
      </c>
      <c r="G39" s="6">
        <v>23.040224016008999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9902.9838675999999</v>
      </c>
      <c r="E40" s="6">
        <v>1773.7528829</v>
      </c>
      <c r="F40" s="6">
        <v>84.80951552818</v>
      </c>
      <c r="G40" s="6">
        <v>15.19048447182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11771.159573700001</v>
      </c>
      <c r="E41" s="6">
        <v>6304.2727120999998</v>
      </c>
      <c r="F41" s="6">
        <v>65.122423561329597</v>
      </c>
      <c r="G41" s="6">
        <v>34.877576438670403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11703.633739999999</v>
      </c>
      <c r="E42" s="6">
        <v>3999.3336724999999</v>
      </c>
      <c r="F42" s="6">
        <v>74.531350875017296</v>
      </c>
      <c r="G42" s="6">
        <v>25.468649124982701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13374.805097599999</v>
      </c>
      <c r="E43" s="6">
        <v>4441.2189965999996</v>
      </c>
      <c r="F43" s="6">
        <v>75.071772618191304</v>
      </c>
      <c r="G43" s="6">
        <v>24.9282273818087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15083.511899499999</v>
      </c>
      <c r="E44" s="6">
        <v>3806.7751343999998</v>
      </c>
      <c r="F44" s="6">
        <v>79.847976224138506</v>
      </c>
      <c r="G44" s="6">
        <v>20.152023775861402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10145.332618300001</v>
      </c>
      <c r="E45" s="6">
        <v>2557.2578825999999</v>
      </c>
      <c r="F45" s="6">
        <v>79.868217570118404</v>
      </c>
      <c r="G45" s="6">
        <v>20.1317824298816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6631.5083562</v>
      </c>
      <c r="E46" s="6">
        <v>2309.1389514000002</v>
      </c>
      <c r="F46" s="6">
        <v>74.172575296230306</v>
      </c>
      <c r="G46" s="6">
        <v>25.827424703769701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17711.147140599998</v>
      </c>
      <c r="E47" s="6">
        <v>8857.9309577000004</v>
      </c>
      <c r="F47" s="6">
        <v>66.6607515513805</v>
      </c>
      <c r="G47" s="6">
        <v>33.3392484486195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12197.4082452</v>
      </c>
      <c r="E48" s="6">
        <v>5324.6745305000004</v>
      </c>
      <c r="F48" s="6">
        <v>69.611634651764305</v>
      </c>
      <c r="G48" s="6">
        <v>30.388365348235698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8303.9177734999994</v>
      </c>
      <c r="E49" s="6">
        <v>2756.6573253000001</v>
      </c>
      <c r="F49" s="6">
        <v>75.076727017575394</v>
      </c>
      <c r="G49" s="6">
        <v>24.923272982424599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8379.9871655999996</v>
      </c>
      <c r="E50" s="6">
        <v>2946.3128559000002</v>
      </c>
      <c r="F50" s="6">
        <v>73.9869785339678</v>
      </c>
      <c r="G50" s="6">
        <v>26.0130214660322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3957.6565341999999</v>
      </c>
      <c r="E51" s="6">
        <v>1153.0784576999999</v>
      </c>
      <c r="F51" s="6">
        <v>77.438109009222501</v>
      </c>
      <c r="G51" s="6">
        <v>22.561890990777499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8259.5161515</v>
      </c>
      <c r="E52" s="6">
        <v>1729.7941645000001</v>
      </c>
      <c r="F52" s="6">
        <v>82.683547614599902</v>
      </c>
      <c r="G52" s="6">
        <v>17.316452385400101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12300.022522499999</v>
      </c>
      <c r="E53" s="6">
        <v>2894.8495828</v>
      </c>
      <c r="F53" s="6">
        <v>80.948509716049102</v>
      </c>
      <c r="G53" s="6">
        <v>19.051490283950901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5192.7017164999997</v>
      </c>
      <c r="E54" s="6">
        <v>1460.3386719</v>
      </c>
      <c r="F54" s="6">
        <v>78.050055513773898</v>
      </c>
      <c r="G54" s="6">
        <v>21.949944486226102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9764.8999729000006</v>
      </c>
      <c r="E55" s="6">
        <v>8514.4240661000003</v>
      </c>
      <c r="F55" s="6">
        <v>53.420465396127398</v>
      </c>
      <c r="G55" s="6">
        <v>46.579534603872602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11287.0809482</v>
      </c>
      <c r="E56" s="6">
        <v>3938.5983864</v>
      </c>
      <c r="F56" s="6">
        <v>74.131870901486593</v>
      </c>
      <c r="G56" s="6">
        <v>25.8681290985134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5054.6548707000002</v>
      </c>
      <c r="E57" s="6">
        <v>1261.2696159</v>
      </c>
      <c r="F57" s="6">
        <v>80.030324640898797</v>
      </c>
      <c r="G57" s="6">
        <v>19.969675359101199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7344.8521905999996</v>
      </c>
      <c r="E58" s="6">
        <v>2483.2310346999998</v>
      </c>
      <c r="F58" s="6">
        <v>74.733312917950002</v>
      </c>
      <c r="G58" s="6">
        <v>25.266687082050002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4223.1734040000001</v>
      </c>
      <c r="E59" s="6">
        <v>695.92277460000003</v>
      </c>
      <c r="F59" s="6">
        <v>85.852629236493897</v>
      </c>
      <c r="G59" s="6">
        <v>14.1473707635061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5025.2681757999999</v>
      </c>
      <c r="E60" s="6">
        <v>955.59710219999999</v>
      </c>
      <c r="F60" s="6">
        <v>84.022427227794793</v>
      </c>
      <c r="G60" s="6">
        <v>15.9775727722052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2733</v>
      </c>
    </row>
    <row r="11" spans="1:7" x14ac:dyDescent="0.25">
      <c r="A11" t="s">
        <v>2734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294539.81939269998</v>
      </c>
      <c r="E17" s="6">
        <v>112945.05279810001</v>
      </c>
      <c r="F17" s="6">
        <v>72.282393652833605</v>
      </c>
      <c r="G17" s="6">
        <v>27.717606347166399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2736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135.34743</v>
      </c>
      <c r="E28" s="6">
        <v>83.013090399999996</v>
      </c>
      <c r="F28" s="6">
        <v>61.983471074380198</v>
      </c>
      <c r="G28" s="6">
        <v>38.016528925619802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1504.2644346</v>
      </c>
      <c r="E29" s="6">
        <v>874.06503710000004</v>
      </c>
      <c r="F29" s="6">
        <v>63.248782496260702</v>
      </c>
      <c r="G29" s="6">
        <v>36.751217503739298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20744.332700999999</v>
      </c>
      <c r="E30" s="6">
        <v>8869.9205194000006</v>
      </c>
      <c r="F30" s="6">
        <v>70.048474788856396</v>
      </c>
      <c r="G30" s="6">
        <v>29.951525211143601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11246.7212698</v>
      </c>
      <c r="E31" s="6">
        <v>6165.4104564999998</v>
      </c>
      <c r="F31" s="6">
        <v>64.591294429575697</v>
      </c>
      <c r="G31" s="6">
        <v>35.408705570424303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12800.658565199999</v>
      </c>
      <c r="E32" s="6">
        <v>5590.7079246000003</v>
      </c>
      <c r="F32" s="6">
        <v>69.601454423190106</v>
      </c>
      <c r="G32" s="6">
        <v>30.398545576809902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2058.4139488999999</v>
      </c>
      <c r="E33" s="6">
        <v>837.49780069999997</v>
      </c>
      <c r="F33" s="6">
        <v>71.079995762451006</v>
      </c>
      <c r="G33" s="6">
        <v>28.920004237549001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555.54669009999998</v>
      </c>
      <c r="E34" s="6">
        <v>95.970576199999996</v>
      </c>
      <c r="F34" s="6">
        <v>85.269680304096696</v>
      </c>
      <c r="G34" s="6">
        <v>14.7303196959034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8335.9405280999999</v>
      </c>
      <c r="E35" s="6">
        <v>3035.8176542000001</v>
      </c>
      <c r="F35" s="6">
        <v>73.303884891562205</v>
      </c>
      <c r="G35" s="6">
        <v>26.696115108437802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6363.1144236</v>
      </c>
      <c r="E36" s="6">
        <v>1374.2416644</v>
      </c>
      <c r="F36" s="6">
        <v>82.238872700568393</v>
      </c>
      <c r="G36" s="6">
        <v>17.7611272994316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14573.8184468</v>
      </c>
      <c r="E37" s="6">
        <v>5116.5823809000003</v>
      </c>
      <c r="F37" s="6">
        <v>74.014838876707302</v>
      </c>
      <c r="G37" s="6">
        <v>25.985161123292698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11543.508533800001</v>
      </c>
      <c r="E38" s="6">
        <v>5177.0422022000002</v>
      </c>
      <c r="F38" s="6">
        <v>69.037848788953895</v>
      </c>
      <c r="G38" s="6">
        <v>30.962151211046098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9638.7807745999999</v>
      </c>
      <c r="E39" s="6">
        <v>2984.5034142999998</v>
      </c>
      <c r="F39" s="6">
        <v>76.357155795285394</v>
      </c>
      <c r="G39" s="6">
        <v>23.642844204714599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8588.6850159000005</v>
      </c>
      <c r="E40" s="6">
        <v>3088.0517346000001</v>
      </c>
      <c r="F40" s="6">
        <v>73.553812160167396</v>
      </c>
      <c r="G40" s="6">
        <v>26.4461878398326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13668.555268599999</v>
      </c>
      <c r="E41" s="6">
        <v>4406.8770172000004</v>
      </c>
      <c r="F41" s="6">
        <v>75.619520753249006</v>
      </c>
      <c r="G41" s="6">
        <v>24.380479246751001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11806.4977404</v>
      </c>
      <c r="E42" s="6">
        <v>3896.4696721</v>
      </c>
      <c r="F42" s="6">
        <v>75.186411779736005</v>
      </c>
      <c r="G42" s="6">
        <v>24.813588220263998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13563.469715499999</v>
      </c>
      <c r="E43" s="6">
        <v>4252.5543786999997</v>
      </c>
      <c r="F43" s="6">
        <v>76.130732894078093</v>
      </c>
      <c r="G43" s="6">
        <v>23.869267105921899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14282.1627011</v>
      </c>
      <c r="E44" s="6">
        <v>4608.1243328</v>
      </c>
      <c r="F44" s="6">
        <v>75.605853291004095</v>
      </c>
      <c r="G44" s="6">
        <v>24.394146708995901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10393.9879409</v>
      </c>
      <c r="E45" s="6">
        <v>2308.6025599999998</v>
      </c>
      <c r="F45" s="6">
        <v>81.825734208810204</v>
      </c>
      <c r="G45" s="6">
        <v>18.1742657911898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6940.3770031000004</v>
      </c>
      <c r="E46" s="6">
        <v>2000.2703045000001</v>
      </c>
      <c r="F46" s="6">
        <v>77.627231724042304</v>
      </c>
      <c r="G46" s="6">
        <v>22.3727682759577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17730.670714899999</v>
      </c>
      <c r="E47" s="6">
        <v>8838.4073833999992</v>
      </c>
      <c r="F47" s="6">
        <v>66.734233868786305</v>
      </c>
      <c r="G47" s="6">
        <v>33.265766131213702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12400.4489042</v>
      </c>
      <c r="E48" s="6">
        <v>5121.6338715000002</v>
      </c>
      <c r="F48" s="6">
        <v>70.770404768303095</v>
      </c>
      <c r="G48" s="6">
        <v>29.229595231697001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8320.3897187999992</v>
      </c>
      <c r="E49" s="6">
        <v>2740.1853799999999</v>
      </c>
      <c r="F49" s="6">
        <v>75.225651871417696</v>
      </c>
      <c r="G49" s="6">
        <v>24.7743481285823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7376.6409718000004</v>
      </c>
      <c r="E50" s="6">
        <v>3949.6590497000002</v>
      </c>
      <c r="F50" s="6">
        <v>65.128426386352004</v>
      </c>
      <c r="G50" s="6">
        <v>34.871573613648003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3306.2916129999999</v>
      </c>
      <c r="E51" s="6">
        <v>1804.4433789</v>
      </c>
      <c r="F51" s="6">
        <v>64.693074836400996</v>
      </c>
      <c r="G51" s="6">
        <v>35.306925163598997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7243.3146225999999</v>
      </c>
      <c r="E52" s="6">
        <v>2745.9956934000002</v>
      </c>
      <c r="F52" s="6">
        <v>72.510657827881204</v>
      </c>
      <c r="G52" s="6">
        <v>27.4893421721188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10690.802443099999</v>
      </c>
      <c r="E53" s="6">
        <v>4504.0696621999996</v>
      </c>
      <c r="F53" s="6">
        <v>70.357962666701397</v>
      </c>
      <c r="G53" s="6">
        <v>29.6420373332986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5142.5278441</v>
      </c>
      <c r="E54" s="6">
        <v>1510.5125442999999</v>
      </c>
      <c r="F54" s="6">
        <v>77.295905990084293</v>
      </c>
      <c r="G54" s="6">
        <v>22.704094009915799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12701.201036099999</v>
      </c>
      <c r="E55" s="6">
        <v>5578.1230028999998</v>
      </c>
      <c r="F55" s="6">
        <v>69.483975496037203</v>
      </c>
      <c r="G55" s="6">
        <v>30.5160245039628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10658.4158173</v>
      </c>
      <c r="E56" s="6">
        <v>4567.2635172999999</v>
      </c>
      <c r="F56" s="6">
        <v>70.002891713862596</v>
      </c>
      <c r="G56" s="6">
        <v>29.997108286137401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4508.7907648999999</v>
      </c>
      <c r="E57" s="6">
        <v>1807.1337217</v>
      </c>
      <c r="F57" s="6">
        <v>71.387661053673895</v>
      </c>
      <c r="G57" s="6">
        <v>28.612338946326101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7065.4134646000002</v>
      </c>
      <c r="E58" s="6">
        <v>2762.6697607000001</v>
      </c>
      <c r="F58" s="6">
        <v>71.890045114919403</v>
      </c>
      <c r="G58" s="6">
        <v>28.109954885080601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3635.6433336</v>
      </c>
      <c r="E59" s="6">
        <v>1283.452845</v>
      </c>
      <c r="F59" s="6">
        <v>73.908767009201298</v>
      </c>
      <c r="G59" s="6">
        <v>26.091232990798702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5015.0850117</v>
      </c>
      <c r="E60" s="6">
        <v>965.78026629999999</v>
      </c>
      <c r="F60" s="6">
        <v>83.852164838881706</v>
      </c>
      <c r="G60" s="6">
        <v>16.147835161118302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2737</v>
      </c>
    </row>
    <row r="11" spans="1:7" x14ac:dyDescent="0.25">
      <c r="A11" t="s">
        <v>2738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60067.309235000001</v>
      </c>
      <c r="E17" s="6">
        <v>347417.56295579998</v>
      </c>
      <c r="F17" s="6">
        <v>14.7409912206199</v>
      </c>
      <c r="G17" s="6">
        <v>85.259008779380096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2740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189.486402</v>
      </c>
      <c r="F28" s="6">
        <v>13.223140495867799</v>
      </c>
      <c r="G28" s="6">
        <v>86.776859504132204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95.013164900000007</v>
      </c>
      <c r="E29" s="6">
        <v>2283.3163067999999</v>
      </c>
      <c r="F29" s="6">
        <v>3.99495385439957</v>
      </c>
      <c r="G29" s="6">
        <v>96.005046145600403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3761.2139874</v>
      </c>
      <c r="E30" s="6">
        <v>25853.039233</v>
      </c>
      <c r="F30" s="6">
        <v>12.7006882780656</v>
      </c>
      <c r="G30" s="6">
        <v>87.299311721934401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3080.9309099000002</v>
      </c>
      <c r="E31" s="6">
        <v>14331.2008164</v>
      </c>
      <c r="F31" s="6">
        <v>17.6941626581336</v>
      </c>
      <c r="G31" s="6">
        <v>82.305837341866393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2577.5409635000001</v>
      </c>
      <c r="E32" s="6">
        <v>15813.825526299999</v>
      </c>
      <c r="F32" s="6">
        <v>14.0149507918812</v>
      </c>
      <c r="G32" s="6">
        <v>85.985049208118795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168.45391129999999</v>
      </c>
      <c r="E33" s="6">
        <v>2727.4578382999998</v>
      </c>
      <c r="F33" s="6">
        <v>5.8169559663987602</v>
      </c>
      <c r="G33" s="6">
        <v>94.183044033601206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28.298808300000001</v>
      </c>
      <c r="E34" s="6">
        <v>623.21845800000006</v>
      </c>
      <c r="F34" s="6">
        <v>4.3435239192831201</v>
      </c>
      <c r="G34" s="6">
        <v>95.656476080716899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1800.9894876000001</v>
      </c>
      <c r="E35" s="6">
        <v>9570.7686947000002</v>
      </c>
      <c r="F35" s="6">
        <v>15.8373881921198</v>
      </c>
      <c r="G35" s="6">
        <v>84.162611807880197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1306.0141071999999</v>
      </c>
      <c r="E36" s="6">
        <v>6431.3419807999999</v>
      </c>
      <c r="F36" s="6">
        <v>16.8793330996556</v>
      </c>
      <c r="G36" s="6">
        <v>83.120666900344403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2187.5420211000001</v>
      </c>
      <c r="E37" s="6">
        <v>17502.858806600001</v>
      </c>
      <c r="F37" s="6">
        <v>11.109687609927301</v>
      </c>
      <c r="G37" s="6">
        <v>88.890312390072694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2794.4059960999998</v>
      </c>
      <c r="E38" s="6">
        <v>13926.144739900001</v>
      </c>
      <c r="F38" s="6">
        <v>16.712404036330799</v>
      </c>
      <c r="G38" s="6">
        <v>83.287595963669204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1700.6218025999999</v>
      </c>
      <c r="E39" s="6">
        <v>10922.6623863</v>
      </c>
      <c r="F39" s="6">
        <v>13.4721026410497</v>
      </c>
      <c r="G39" s="6">
        <v>86.527897358950298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1274.9214030999999</v>
      </c>
      <c r="E40" s="6">
        <v>10401.815347399999</v>
      </c>
      <c r="F40" s="6">
        <v>10.9184734600222</v>
      </c>
      <c r="G40" s="6">
        <v>89.081526539977801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1176.9494941999999</v>
      </c>
      <c r="E41" s="6">
        <v>16898.482791599999</v>
      </c>
      <c r="F41" s="6">
        <v>6.5113214200946503</v>
      </c>
      <c r="G41" s="6">
        <v>93.488678579905397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1613.0413497</v>
      </c>
      <c r="E42" s="6">
        <v>14089.926062799999</v>
      </c>
      <c r="F42" s="6">
        <v>10.2722072034358</v>
      </c>
      <c r="G42" s="6">
        <v>89.727792796564202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3379.8032733999999</v>
      </c>
      <c r="E43" s="6">
        <v>14436.220820799999</v>
      </c>
      <c r="F43" s="6">
        <v>18.9705809530214</v>
      </c>
      <c r="G43" s="6">
        <v>81.029419046978603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3977.1480652999999</v>
      </c>
      <c r="E44" s="6">
        <v>14913.1389686</v>
      </c>
      <c r="F44" s="6">
        <v>21.053931357224599</v>
      </c>
      <c r="G44" s="6">
        <v>78.946068642775401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2007.2355491999999</v>
      </c>
      <c r="E45" s="6">
        <v>10695.354951699999</v>
      </c>
      <c r="F45" s="6">
        <v>15.8017811332089</v>
      </c>
      <c r="G45" s="6">
        <v>84.198218866791095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1466.0722142</v>
      </c>
      <c r="E46" s="6">
        <v>7474.5750933999998</v>
      </c>
      <c r="F46" s="6">
        <v>16.397830758336301</v>
      </c>
      <c r="G46" s="6">
        <v>83.602169241663702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3675.1441392000002</v>
      </c>
      <c r="E47" s="6">
        <v>22893.933959099999</v>
      </c>
      <c r="F47" s="6">
        <v>13.832411217290799</v>
      </c>
      <c r="G47" s="6">
        <v>86.167588782709203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1864.4814246000001</v>
      </c>
      <c r="E48" s="6">
        <v>15657.6013511</v>
      </c>
      <c r="F48" s="6">
        <v>10.6407522922201</v>
      </c>
      <c r="G48" s="6">
        <v>89.3592477077799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1666.0037176999999</v>
      </c>
      <c r="E49" s="6">
        <v>9394.5713811000005</v>
      </c>
      <c r="F49" s="6">
        <v>15.0625415298771</v>
      </c>
      <c r="G49" s="6">
        <v>84.937458470122905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1696.7014224</v>
      </c>
      <c r="E50" s="6">
        <v>9629.5985990999998</v>
      </c>
      <c r="F50" s="6">
        <v>14.9801914056599</v>
      </c>
      <c r="G50" s="6">
        <v>85.019808594340105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1485.0437724999999</v>
      </c>
      <c r="E51" s="6">
        <v>3625.6912194000001</v>
      </c>
      <c r="F51" s="6">
        <v>29.0573425320163</v>
      </c>
      <c r="G51" s="6">
        <v>70.942657467983693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2672.3660998</v>
      </c>
      <c r="E52" s="6">
        <v>7316.9442161999996</v>
      </c>
      <c r="F52" s="6">
        <v>26.7522583167693</v>
      </c>
      <c r="G52" s="6">
        <v>73.2477416832307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1912.0362243</v>
      </c>
      <c r="E53" s="6">
        <v>13282.835881000001</v>
      </c>
      <c r="F53" s="6">
        <v>12.583430851208499</v>
      </c>
      <c r="G53" s="6">
        <v>87.416569148791496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1271.3564339</v>
      </c>
      <c r="E54" s="6">
        <v>5381.6839545000003</v>
      </c>
      <c r="F54" s="6">
        <v>19.109405019044999</v>
      </c>
      <c r="G54" s="6">
        <v>80.890594980955001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1702.0917915</v>
      </c>
      <c r="E55" s="6">
        <v>16577.2322475</v>
      </c>
      <c r="F55" s="6">
        <v>9.3115685671334898</v>
      </c>
      <c r="G55" s="6">
        <v>90.688431432866494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1232.6086267999999</v>
      </c>
      <c r="E56" s="6">
        <v>13993.0707078</v>
      </c>
      <c r="F56" s="6">
        <v>8.0955903491210801</v>
      </c>
      <c r="G56" s="6">
        <v>91.904409650878904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2303.7909421999998</v>
      </c>
      <c r="E57" s="6">
        <v>4012.1335444000001</v>
      </c>
      <c r="F57" s="6">
        <v>36.475910170993501</v>
      </c>
      <c r="G57" s="6">
        <v>63.524089829006499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1293.0290425000001</v>
      </c>
      <c r="E58" s="6">
        <v>8535.0541828000005</v>
      </c>
      <c r="F58" s="6">
        <v>13.1564722526099</v>
      </c>
      <c r="G58" s="6">
        <v>86.843527747390098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1477.2190175999999</v>
      </c>
      <c r="E59" s="6">
        <v>3441.8771609999999</v>
      </c>
      <c r="F59" s="6">
        <v>30.030293451599601</v>
      </c>
      <c r="G59" s="6">
        <v>69.969706548400396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1390.3659525999999</v>
      </c>
      <c r="E60" s="6">
        <v>4590.4993254000001</v>
      </c>
      <c r="F60" s="6">
        <v>23.246903047863601</v>
      </c>
      <c r="G60" s="6">
        <v>76.753096952136403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2741</v>
      </c>
    </row>
    <row r="11" spans="1:7" x14ac:dyDescent="0.25">
      <c r="A11" t="s">
        <v>2742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155815.69779400001</v>
      </c>
      <c r="E17" s="6">
        <v>251669.17439679999</v>
      </c>
      <c r="F17" s="6">
        <v>38.238400595406901</v>
      </c>
      <c r="G17" s="6">
        <v>61.761599404593099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2744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86.622355200000001</v>
      </c>
      <c r="E28" s="6">
        <v>131.7381652</v>
      </c>
      <c r="F28" s="6">
        <v>39.669421487603302</v>
      </c>
      <c r="G28" s="6">
        <v>60.330578512396698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673.29485720000002</v>
      </c>
      <c r="E29" s="6">
        <v>1705.0346145000001</v>
      </c>
      <c r="F29" s="6">
        <v>28.309570444785201</v>
      </c>
      <c r="G29" s="6">
        <v>71.690429555214806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13652.463587</v>
      </c>
      <c r="E30" s="6">
        <v>15961.7896334</v>
      </c>
      <c r="F30" s="6">
        <v>46.100988890023402</v>
      </c>
      <c r="G30" s="6">
        <v>53.899011109976598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6896.9609184999999</v>
      </c>
      <c r="E31" s="6">
        <v>10515.170807799999</v>
      </c>
      <c r="F31" s="6">
        <v>39.6100892579543</v>
      </c>
      <c r="G31" s="6">
        <v>60.389910742045799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6840.8043742999998</v>
      </c>
      <c r="E32" s="6">
        <v>11550.562115500001</v>
      </c>
      <c r="F32" s="6">
        <v>37.195737348249601</v>
      </c>
      <c r="G32" s="6">
        <v>62.804262651750399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807.5770182</v>
      </c>
      <c r="E33" s="6">
        <v>2088.3347313999998</v>
      </c>
      <c r="F33" s="6">
        <v>27.8867965611019</v>
      </c>
      <c r="G33" s="6">
        <v>72.113203438898097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187.2491052</v>
      </c>
      <c r="E34" s="6">
        <v>464.26816109999999</v>
      </c>
      <c r="F34" s="6">
        <v>28.740467042937698</v>
      </c>
      <c r="G34" s="6">
        <v>71.259532957062305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5119.8281791999998</v>
      </c>
      <c r="E35" s="6">
        <v>6251.9300031000002</v>
      </c>
      <c r="F35" s="6">
        <v>45.022309629912399</v>
      </c>
      <c r="G35" s="6">
        <v>54.977690370087601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3958.4165189</v>
      </c>
      <c r="E36" s="6">
        <v>3778.9395691</v>
      </c>
      <c r="F36" s="6">
        <v>51.159808000037302</v>
      </c>
      <c r="G36" s="6">
        <v>48.840191999962698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6651.2272401</v>
      </c>
      <c r="E37" s="6">
        <v>13039.1735876</v>
      </c>
      <c r="F37" s="6">
        <v>33.779034252787802</v>
      </c>
      <c r="G37" s="6">
        <v>66.220965747212205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5468.7213953</v>
      </c>
      <c r="E38" s="6">
        <v>11251.8293407</v>
      </c>
      <c r="F38" s="6">
        <v>32.706586533215301</v>
      </c>
      <c r="G38" s="6">
        <v>67.293413466784699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4663.3890367000004</v>
      </c>
      <c r="E39" s="6">
        <v>7959.8951521999998</v>
      </c>
      <c r="F39" s="6">
        <v>36.942755680020603</v>
      </c>
      <c r="G39" s="6">
        <v>63.057244319979397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4604.1860686</v>
      </c>
      <c r="E40" s="6">
        <v>7072.5506819000002</v>
      </c>
      <c r="F40" s="6">
        <v>39.430417649887097</v>
      </c>
      <c r="G40" s="6">
        <v>60.569582350112903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4830.5648947</v>
      </c>
      <c r="E41" s="6">
        <v>13244.867391100001</v>
      </c>
      <c r="F41" s="6">
        <v>26.724477834451999</v>
      </c>
      <c r="G41" s="6">
        <v>73.275522165547997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5170.1161558000003</v>
      </c>
      <c r="E42" s="6">
        <v>10532.8512567</v>
      </c>
      <c r="F42" s="6">
        <v>32.924453194015101</v>
      </c>
      <c r="G42" s="6">
        <v>67.075546805984899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6569.0687942000004</v>
      </c>
      <c r="E43" s="6">
        <v>11246.9553</v>
      </c>
      <c r="F43" s="6">
        <v>36.871687866309998</v>
      </c>
      <c r="G43" s="6">
        <v>63.128312133690002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5791.6680211000003</v>
      </c>
      <c r="E44" s="6">
        <v>13098.6190128</v>
      </c>
      <c r="F44" s="6">
        <v>30.659502477153602</v>
      </c>
      <c r="G44" s="6">
        <v>69.340497522846405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5154.9923744999996</v>
      </c>
      <c r="E45" s="6">
        <v>7547.5981264000002</v>
      </c>
      <c r="F45" s="6">
        <v>40.582213322036601</v>
      </c>
      <c r="G45" s="6">
        <v>59.417786677963399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4395.9891336999999</v>
      </c>
      <c r="E46" s="6">
        <v>4544.6581739000003</v>
      </c>
      <c r="F46" s="6">
        <v>49.1685778720204</v>
      </c>
      <c r="G46" s="6">
        <v>50.8314221279796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8865.2136210000008</v>
      </c>
      <c r="E47" s="6">
        <v>17703.864477300001</v>
      </c>
      <c r="F47" s="6">
        <v>33.366658745932298</v>
      </c>
      <c r="G47" s="6">
        <v>66.633341254067702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6875.8810408999998</v>
      </c>
      <c r="E48" s="6">
        <v>10646.201734800001</v>
      </c>
      <c r="F48" s="6">
        <v>39.241231358840601</v>
      </c>
      <c r="G48" s="6">
        <v>60.758768641159399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4580.7895400999996</v>
      </c>
      <c r="E49" s="6">
        <v>6479.7855587000004</v>
      </c>
      <c r="F49" s="6">
        <v>41.415473419614401</v>
      </c>
      <c r="G49" s="6">
        <v>58.584526580385599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3812.5258657999998</v>
      </c>
      <c r="E50" s="6">
        <v>7513.7741556999999</v>
      </c>
      <c r="F50" s="6">
        <v>33.6608235572334</v>
      </c>
      <c r="G50" s="6">
        <v>66.3391764427666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2114.5752845000002</v>
      </c>
      <c r="E51" s="6">
        <v>2996.1597074000001</v>
      </c>
      <c r="F51" s="6">
        <v>41.3751698699187</v>
      </c>
      <c r="G51" s="6">
        <v>58.6248301300813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4630.9330621999998</v>
      </c>
      <c r="E52" s="6">
        <v>5358.3772538000003</v>
      </c>
      <c r="F52" s="6">
        <v>46.358886807055903</v>
      </c>
      <c r="G52" s="6">
        <v>53.641113192944097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5874.1601708999997</v>
      </c>
      <c r="E53" s="6">
        <v>9320.7119344000002</v>
      </c>
      <c r="F53" s="6">
        <v>38.658832599526001</v>
      </c>
      <c r="G53" s="6">
        <v>61.341167400473999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3387.8078021000001</v>
      </c>
      <c r="E54" s="6">
        <v>3265.2325863000001</v>
      </c>
      <c r="F54" s="6">
        <v>50.921196991481601</v>
      </c>
      <c r="G54" s="6">
        <v>49.0788030085183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6713.0234309999996</v>
      </c>
      <c r="E55" s="6">
        <v>11566.300608</v>
      </c>
      <c r="F55" s="6">
        <v>36.724680938295997</v>
      </c>
      <c r="G55" s="6">
        <v>63.275319061703897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5229.2489114</v>
      </c>
      <c r="E56" s="6">
        <v>9996.4304231999995</v>
      </c>
      <c r="F56" s="6">
        <v>34.344930012526</v>
      </c>
      <c r="G56" s="6">
        <v>65.655069987473993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3249.9555430999999</v>
      </c>
      <c r="E57" s="6">
        <v>3065.9689435</v>
      </c>
      <c r="F57" s="6">
        <v>51.456529443871197</v>
      </c>
      <c r="G57" s="6">
        <v>48.543470556128803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3460.7125104000002</v>
      </c>
      <c r="E58" s="6">
        <v>6367.3707149000002</v>
      </c>
      <c r="F58" s="6">
        <v>35.212486820331797</v>
      </c>
      <c r="G58" s="6">
        <v>64.787513179668196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2597.3386543000001</v>
      </c>
      <c r="E59" s="6">
        <v>2321.7575243000001</v>
      </c>
      <c r="F59" s="6">
        <v>52.801135818393703</v>
      </c>
      <c r="G59" s="6">
        <v>47.198864181606297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2900.3923279000001</v>
      </c>
      <c r="E60" s="6">
        <v>3080.4729501000002</v>
      </c>
      <c r="F60" s="6">
        <v>48.494527013821802</v>
      </c>
      <c r="G60" s="6">
        <v>51.505472986178198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2745</v>
      </c>
    </row>
    <row r="11" spans="1:7" x14ac:dyDescent="0.25">
      <c r="A11" t="s">
        <v>2746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179575.3925661</v>
      </c>
      <c r="E17" s="6">
        <v>227909.4796247</v>
      </c>
      <c r="F17" s="6">
        <v>44.069216999549297</v>
      </c>
      <c r="G17" s="6">
        <v>55.930783000450603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2748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120.9103708</v>
      </c>
      <c r="E28" s="6">
        <v>97.450149600000003</v>
      </c>
      <c r="F28" s="6">
        <v>55.3719008264463</v>
      </c>
      <c r="G28" s="6">
        <v>44.6280991735537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825.01048739999999</v>
      </c>
      <c r="E29" s="6">
        <v>1553.3189843</v>
      </c>
      <c r="F29" s="6">
        <v>34.688654251519402</v>
      </c>
      <c r="G29" s="6">
        <v>65.311345748480605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13560.4463191</v>
      </c>
      <c r="E30" s="6">
        <v>16053.8069013</v>
      </c>
      <c r="F30" s="6">
        <v>45.790269361777398</v>
      </c>
      <c r="G30" s="6">
        <v>54.209730638222602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7663.5866205000002</v>
      </c>
      <c r="E31" s="6">
        <v>9748.5451057999999</v>
      </c>
      <c r="F31" s="6">
        <v>44.012914334461399</v>
      </c>
      <c r="G31" s="6">
        <v>55.987085665538601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8596.3872212999995</v>
      </c>
      <c r="E32" s="6">
        <v>9794.9792684999993</v>
      </c>
      <c r="F32" s="6">
        <v>46.741427430461101</v>
      </c>
      <c r="G32" s="6">
        <v>53.258572569538899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909.48701410000001</v>
      </c>
      <c r="E33" s="6">
        <v>1986.4247355</v>
      </c>
      <c r="F33" s="6">
        <v>31.405895370451901</v>
      </c>
      <c r="G33" s="6">
        <v>68.594104629548099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320.49605000000003</v>
      </c>
      <c r="E34" s="6">
        <v>331.02121629999999</v>
      </c>
      <c r="F34" s="6">
        <v>49.192257301193798</v>
      </c>
      <c r="G34" s="6">
        <v>50.807742698806202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4915.6981558999996</v>
      </c>
      <c r="E35" s="6">
        <v>6456.0600264000004</v>
      </c>
      <c r="F35" s="6">
        <v>43.227248391117101</v>
      </c>
      <c r="G35" s="6">
        <v>56.772751608882899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3599.7230516999998</v>
      </c>
      <c r="E36" s="6">
        <v>4137.6330362999997</v>
      </c>
      <c r="F36" s="6">
        <v>46.523941909341303</v>
      </c>
      <c r="G36" s="6">
        <v>53.476058090658697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9155.1752606999999</v>
      </c>
      <c r="E37" s="6">
        <v>10535.225567</v>
      </c>
      <c r="F37" s="6">
        <v>46.495626680289398</v>
      </c>
      <c r="G37" s="6">
        <v>53.504373319710602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7029.3926020999997</v>
      </c>
      <c r="E38" s="6">
        <v>9691.1581339000004</v>
      </c>
      <c r="F38" s="6">
        <v>42.040437023198301</v>
      </c>
      <c r="G38" s="6">
        <v>57.959562976801699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4946.5338088999997</v>
      </c>
      <c r="E39" s="6">
        <v>7676.7503800000004</v>
      </c>
      <c r="F39" s="6">
        <v>39.185791390560802</v>
      </c>
      <c r="G39" s="6">
        <v>60.814208609439198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5413.3237226000001</v>
      </c>
      <c r="E40" s="6">
        <v>6263.4130279000001</v>
      </c>
      <c r="F40" s="6">
        <v>46.359902070826401</v>
      </c>
      <c r="G40" s="6">
        <v>53.640097929173599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6568.3875936000004</v>
      </c>
      <c r="E41" s="6">
        <v>11507.044692199999</v>
      </c>
      <c r="F41" s="6">
        <v>36.338757987880101</v>
      </c>
      <c r="G41" s="6">
        <v>63.661242012119899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7868.5426692999999</v>
      </c>
      <c r="E42" s="6">
        <v>7834.4247432000002</v>
      </c>
      <c r="F42" s="6">
        <v>50.1086352827582</v>
      </c>
      <c r="G42" s="6">
        <v>49.8913647172418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7737.0837889000004</v>
      </c>
      <c r="E43" s="6">
        <v>10078.940305300001</v>
      </c>
      <c r="F43" s="6">
        <v>43.427667968965103</v>
      </c>
      <c r="G43" s="6">
        <v>56.572332031034897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7952.2722427999997</v>
      </c>
      <c r="E44" s="6">
        <v>10938.0147911</v>
      </c>
      <c r="F44" s="6">
        <v>42.097148807368903</v>
      </c>
      <c r="G44" s="6">
        <v>57.902851192631097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5972.5793537999998</v>
      </c>
      <c r="E45" s="6">
        <v>6730.0111471</v>
      </c>
      <c r="F45" s="6">
        <v>47.018593202519099</v>
      </c>
      <c r="G45" s="6">
        <v>52.981406797480901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4858.5318103</v>
      </c>
      <c r="E46" s="6">
        <v>4082.1154972999998</v>
      </c>
      <c r="F46" s="6">
        <v>54.342058725099299</v>
      </c>
      <c r="G46" s="6">
        <v>45.657941274900701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11649.1145669</v>
      </c>
      <c r="E47" s="6">
        <v>14919.963531400001</v>
      </c>
      <c r="F47" s="6">
        <v>43.844632184077803</v>
      </c>
      <c r="G47" s="6">
        <v>56.155367815922197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8365.9949328999992</v>
      </c>
      <c r="E48" s="6">
        <v>9156.0878427999996</v>
      </c>
      <c r="F48" s="6">
        <v>47.745436658375702</v>
      </c>
      <c r="G48" s="6">
        <v>52.254563341624298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4894.3462153999999</v>
      </c>
      <c r="E49" s="6">
        <v>6166.2288834000001</v>
      </c>
      <c r="F49" s="6">
        <v>44.250377323788598</v>
      </c>
      <c r="G49" s="6">
        <v>55.749622676211402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4710.5828941999998</v>
      </c>
      <c r="E50" s="6">
        <v>6615.7171273000004</v>
      </c>
      <c r="F50" s="6">
        <v>41.589776760797399</v>
      </c>
      <c r="G50" s="6">
        <v>58.410223239202601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1909.6819329</v>
      </c>
      <c r="E51" s="6">
        <v>3201.0530589999998</v>
      </c>
      <c r="F51" s="6">
        <v>37.366091881630602</v>
      </c>
      <c r="G51" s="6">
        <v>62.633908118369398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4079.7004643</v>
      </c>
      <c r="E52" s="6">
        <v>5909.6098517</v>
      </c>
      <c r="F52" s="6">
        <v>40.840662020134602</v>
      </c>
      <c r="G52" s="6">
        <v>59.159337979865398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6342.7652906000003</v>
      </c>
      <c r="E53" s="6">
        <v>8852.1068147000005</v>
      </c>
      <c r="F53" s="6">
        <v>41.7428014309356</v>
      </c>
      <c r="G53" s="6">
        <v>58.2571985690644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2970.8731340999998</v>
      </c>
      <c r="E54" s="6">
        <v>3682.1672543</v>
      </c>
      <c r="F54" s="6">
        <v>44.654367938001798</v>
      </c>
      <c r="G54" s="6">
        <v>55.345632061998202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7953.2918775999997</v>
      </c>
      <c r="E55" s="6">
        <v>10326.0321614</v>
      </c>
      <c r="F55" s="6">
        <v>43.5097701678202</v>
      </c>
      <c r="G55" s="6">
        <v>56.4902298321798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5841.0871348999999</v>
      </c>
      <c r="E56" s="6">
        <v>9384.5921997000005</v>
      </c>
      <c r="F56" s="6">
        <v>38.363392572088799</v>
      </c>
      <c r="G56" s="6">
        <v>61.636607427911201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3044.377254</v>
      </c>
      <c r="E57" s="6">
        <v>3271.5472325999999</v>
      </c>
      <c r="F57" s="6">
        <v>48.201609447025803</v>
      </c>
      <c r="G57" s="6">
        <v>51.798390552974197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4247.9521333000002</v>
      </c>
      <c r="E58" s="6">
        <v>5580.1310919999996</v>
      </c>
      <c r="F58" s="6">
        <v>43.2225901624915</v>
      </c>
      <c r="G58" s="6">
        <v>56.777409837508401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2514.2295499000002</v>
      </c>
      <c r="E59" s="6">
        <v>2404.8666287000001</v>
      </c>
      <c r="F59" s="6">
        <v>51.111616008605097</v>
      </c>
      <c r="G59" s="6">
        <v>48.888383991394903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3037.8270413</v>
      </c>
      <c r="E60" s="6">
        <v>2943.0382367000002</v>
      </c>
      <c r="F60" s="6">
        <v>50.792433871973898</v>
      </c>
      <c r="G60" s="6">
        <v>49.207566128026102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2749</v>
      </c>
    </row>
    <row r="11" spans="1:7" x14ac:dyDescent="0.25">
      <c r="A11" t="s">
        <v>2750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139755.42315280001</v>
      </c>
      <c r="E17" s="6">
        <v>267729.44903800002</v>
      </c>
      <c r="F17" s="6">
        <v>34.297082588960798</v>
      </c>
      <c r="G17" s="6">
        <v>65.702917411039195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2752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79.403825600000005</v>
      </c>
      <c r="E28" s="6">
        <v>138.95669480000001</v>
      </c>
      <c r="F28" s="6">
        <v>36.363636363636402</v>
      </c>
      <c r="G28" s="6">
        <v>63.636363636363598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544.73991769999998</v>
      </c>
      <c r="E29" s="6">
        <v>1833.5895539999999</v>
      </c>
      <c r="F29" s="6">
        <v>22.904308430851099</v>
      </c>
      <c r="G29" s="6">
        <v>77.095691569148897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9812.4753670999999</v>
      </c>
      <c r="E30" s="6">
        <v>19801.777853299998</v>
      </c>
      <c r="F30" s="6">
        <v>33.134299534997602</v>
      </c>
      <c r="G30" s="6">
        <v>66.865700465002405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4581.5179454999998</v>
      </c>
      <c r="E31" s="6">
        <v>12830.6137808</v>
      </c>
      <c r="F31" s="6">
        <v>26.312217352341101</v>
      </c>
      <c r="G31" s="6">
        <v>73.687782647658906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5921.0095128000003</v>
      </c>
      <c r="E32" s="6">
        <v>12470.356976999999</v>
      </c>
      <c r="F32" s="6">
        <v>32.194505590891502</v>
      </c>
      <c r="G32" s="6">
        <v>67.805494409108505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460.22445329999999</v>
      </c>
      <c r="E33" s="6">
        <v>2435.6872963000001</v>
      </c>
      <c r="F33" s="6">
        <v>15.8922126464513</v>
      </c>
      <c r="G33" s="6">
        <v>84.107787353548702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137.9630966</v>
      </c>
      <c r="E34" s="6">
        <v>513.55416969999999</v>
      </c>
      <c r="F34" s="6">
        <v>21.175662370929899</v>
      </c>
      <c r="G34" s="6">
        <v>78.824337629070101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4114.5675816000003</v>
      </c>
      <c r="E35" s="6">
        <v>7257.1906006999998</v>
      </c>
      <c r="F35" s="6">
        <v>36.182334478447402</v>
      </c>
      <c r="G35" s="6">
        <v>63.817665521552598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2888.0897647000002</v>
      </c>
      <c r="E36" s="6">
        <v>4849.2663233000003</v>
      </c>
      <c r="F36" s="6">
        <v>37.326571659008799</v>
      </c>
      <c r="G36" s="6">
        <v>62.673428340991201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6370.5639645000001</v>
      </c>
      <c r="E37" s="6">
        <v>13319.8368632</v>
      </c>
      <c r="F37" s="6">
        <v>32.353653032487003</v>
      </c>
      <c r="G37" s="6">
        <v>67.646346967512997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7078.3844306000001</v>
      </c>
      <c r="E38" s="6">
        <v>9642.1663054000001</v>
      </c>
      <c r="F38" s="6">
        <v>42.333440700371</v>
      </c>
      <c r="G38" s="6">
        <v>57.666559299629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3548.5903707000002</v>
      </c>
      <c r="E39" s="6">
        <v>9074.6938181999994</v>
      </c>
      <c r="F39" s="6">
        <v>28.111467012842599</v>
      </c>
      <c r="G39" s="6">
        <v>71.888532987157404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4556.737314</v>
      </c>
      <c r="E40" s="6">
        <v>7119.9994365000002</v>
      </c>
      <c r="F40" s="6">
        <v>39.024064782524803</v>
      </c>
      <c r="G40" s="6">
        <v>60.975935217475197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3773.4162468999998</v>
      </c>
      <c r="E41" s="6">
        <v>14302.016038899999</v>
      </c>
      <c r="F41" s="6">
        <v>20.875939160051999</v>
      </c>
      <c r="G41" s="6">
        <v>79.124060839948001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5262.5058497999999</v>
      </c>
      <c r="E42" s="6">
        <v>10440.4615627</v>
      </c>
      <c r="F42" s="6">
        <v>33.512811378637302</v>
      </c>
      <c r="G42" s="6">
        <v>66.487188621362705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6329.3381775999997</v>
      </c>
      <c r="E43" s="6">
        <v>11486.685916599999</v>
      </c>
      <c r="F43" s="6">
        <v>35.526097989845603</v>
      </c>
      <c r="G43" s="6">
        <v>64.473902010154404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6235.1011621999996</v>
      </c>
      <c r="E44" s="6">
        <v>12655.1858717</v>
      </c>
      <c r="F44" s="6">
        <v>33.006915940507703</v>
      </c>
      <c r="G44" s="6">
        <v>66.993084059492304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4971.4077298000002</v>
      </c>
      <c r="E45" s="6">
        <v>7731.1827710999996</v>
      </c>
      <c r="F45" s="6">
        <v>39.1369597362661</v>
      </c>
      <c r="G45" s="6">
        <v>60.8630402637339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4137.8692914000003</v>
      </c>
      <c r="E46" s="6">
        <v>4802.7780161999999</v>
      </c>
      <c r="F46" s="6">
        <v>46.281540352034703</v>
      </c>
      <c r="G46" s="6">
        <v>53.718459647965297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8825.9680434000002</v>
      </c>
      <c r="E47" s="6">
        <v>17743.1100549</v>
      </c>
      <c r="F47" s="6">
        <v>33.218947269249497</v>
      </c>
      <c r="G47" s="6">
        <v>66.781052730750503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5960.4349703999997</v>
      </c>
      <c r="E48" s="6">
        <v>11561.647805299999</v>
      </c>
      <c r="F48" s="6">
        <v>34.016703645904798</v>
      </c>
      <c r="G48" s="6">
        <v>65.983296354095202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4540.6848837999996</v>
      </c>
      <c r="E49" s="6">
        <v>6519.8902150000004</v>
      </c>
      <c r="F49" s="6">
        <v>41.052882361357803</v>
      </c>
      <c r="G49" s="6">
        <v>58.947117638642197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3747.2861492000002</v>
      </c>
      <c r="E50" s="6">
        <v>7579.0138723</v>
      </c>
      <c r="F50" s="6">
        <v>33.084821540015398</v>
      </c>
      <c r="G50" s="6">
        <v>66.915178459984602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2104.4502040000002</v>
      </c>
      <c r="E51" s="6">
        <v>3006.2847879000001</v>
      </c>
      <c r="F51" s="6">
        <v>41.1770558899129</v>
      </c>
      <c r="G51" s="6">
        <v>58.8229441100871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3854.7415953999998</v>
      </c>
      <c r="E52" s="6">
        <v>6134.5687206000002</v>
      </c>
      <c r="F52" s="6">
        <v>38.588666018571999</v>
      </c>
      <c r="G52" s="6">
        <v>61.411333981428001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4713.5550497000004</v>
      </c>
      <c r="E53" s="6">
        <v>10481.3170556</v>
      </c>
      <c r="F53" s="6">
        <v>31.020695778386301</v>
      </c>
      <c r="G53" s="6">
        <v>68.979304221613702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2741.5234919999998</v>
      </c>
      <c r="E54" s="6">
        <v>3911.5168964</v>
      </c>
      <c r="F54" s="6">
        <v>41.207077245164797</v>
      </c>
      <c r="G54" s="6">
        <v>58.792922754835203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6667.1578332999998</v>
      </c>
      <c r="E55" s="6">
        <v>11612.166205699999</v>
      </c>
      <c r="F55" s="6">
        <v>36.4737657643972</v>
      </c>
      <c r="G55" s="6">
        <v>63.5262342356029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4262.8885013999998</v>
      </c>
      <c r="E56" s="6">
        <v>10962.790833200001</v>
      </c>
      <c r="F56" s="6">
        <v>27.9980183985137</v>
      </c>
      <c r="G56" s="6">
        <v>72.001981601486307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2773.0798651999999</v>
      </c>
      <c r="E57" s="6">
        <v>3542.8446214000001</v>
      </c>
      <c r="F57" s="6">
        <v>43.906159281723902</v>
      </c>
      <c r="G57" s="6">
        <v>56.093840718276098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3509.3196029999999</v>
      </c>
      <c r="E58" s="6">
        <v>6318.7636223</v>
      </c>
      <c r="F58" s="6">
        <v>35.7070602939759</v>
      </c>
      <c r="G58" s="6">
        <v>64.2929397060241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1669.2938862999999</v>
      </c>
      <c r="E59" s="6">
        <v>3249.8022922999999</v>
      </c>
      <c r="F59" s="6">
        <v>33.934971500701401</v>
      </c>
      <c r="G59" s="6">
        <v>66.065028499298606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3581.1330733</v>
      </c>
      <c r="E60" s="6">
        <v>2399.7322046999998</v>
      </c>
      <c r="F60" s="6">
        <v>59.876504599975398</v>
      </c>
      <c r="G60" s="6">
        <v>40.123495400024602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2703</v>
      </c>
    </row>
    <row r="9" spans="1:7" x14ac:dyDescent="0.25">
      <c r="A9" t="s">
        <v>2704</v>
      </c>
    </row>
    <row r="10" spans="1:7" x14ac:dyDescent="0.25">
      <c r="A10" t="s">
        <v>514</v>
      </c>
    </row>
    <row r="11" spans="1:7" x14ac:dyDescent="0.25">
      <c r="A11" t="s">
        <v>2753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1555.7380048</v>
      </c>
      <c r="E17" s="6">
        <v>405929.13418599998</v>
      </c>
      <c r="F17" s="6">
        <v>0.38179037087579099</v>
      </c>
      <c r="G17" s="6">
        <v>99.618209629124195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2755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216.55588800000001</v>
      </c>
      <c r="F28" s="6">
        <v>0.826446280991736</v>
      </c>
      <c r="G28" s="6">
        <v>99.173553719008297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0</v>
      </c>
      <c r="E29" s="6">
        <v>2378.3294716999999</v>
      </c>
      <c r="F29" s="6">
        <v>0</v>
      </c>
      <c r="G29" s="6">
        <v>100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125.6402593</v>
      </c>
      <c r="E30" s="6">
        <v>29488.6129611</v>
      </c>
      <c r="F30" s="6">
        <v>0.42425604442880799</v>
      </c>
      <c r="G30" s="6">
        <v>99.575743955571198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96.438464400000001</v>
      </c>
      <c r="E31" s="6">
        <v>17315.6932619</v>
      </c>
      <c r="F31" s="6">
        <v>0.55385788435275496</v>
      </c>
      <c r="G31" s="6">
        <v>99.446142115647206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0</v>
      </c>
      <c r="E32" s="6">
        <v>18391.366489799999</v>
      </c>
      <c r="F32" s="6">
        <v>0</v>
      </c>
      <c r="G32" s="6">
        <v>100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56.132556600000001</v>
      </c>
      <c r="E33" s="6">
        <v>2839.7791929999999</v>
      </c>
      <c r="F33" s="6">
        <v>1.9383379554903</v>
      </c>
      <c r="G33" s="6">
        <v>98.061662044509703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651.51726629999996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0</v>
      </c>
      <c r="E35" s="6">
        <v>11371.7581823</v>
      </c>
      <c r="F35" s="6">
        <v>0</v>
      </c>
      <c r="G35" s="6">
        <v>100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7737.3560880000005</v>
      </c>
      <c r="F36" s="6">
        <v>0</v>
      </c>
      <c r="G36" s="6">
        <v>100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19690.400827699999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159.8538198</v>
      </c>
      <c r="E38" s="6">
        <v>16560.696916199999</v>
      </c>
      <c r="F38" s="6">
        <v>0.95603202504465701</v>
      </c>
      <c r="G38" s="6">
        <v>99.043967974955393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0</v>
      </c>
      <c r="E39" s="6">
        <v>12623.284188899999</v>
      </c>
      <c r="F39" s="6">
        <v>0</v>
      </c>
      <c r="G39" s="6">
        <v>100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0</v>
      </c>
      <c r="E40" s="6">
        <v>11676.7367505</v>
      </c>
      <c r="F40" s="6">
        <v>0</v>
      </c>
      <c r="G40" s="6">
        <v>100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30.637948699999999</v>
      </c>
      <c r="E41" s="6">
        <v>18044.7943371</v>
      </c>
      <c r="F41" s="6">
        <v>0.169500503310613</v>
      </c>
      <c r="G41" s="6">
        <v>99.830499496689399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149.42231749999999</v>
      </c>
      <c r="E42" s="6">
        <v>15553.545094999999</v>
      </c>
      <c r="F42" s="6">
        <v>0.95155465572103104</v>
      </c>
      <c r="G42" s="6">
        <v>99.048445344279003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0</v>
      </c>
      <c r="E43" s="6">
        <v>17816.024094199998</v>
      </c>
      <c r="F43" s="6">
        <v>0</v>
      </c>
      <c r="G43" s="6">
        <v>100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12.8385806</v>
      </c>
      <c r="E44" s="6">
        <v>18877.4484533</v>
      </c>
      <c r="F44" s="6">
        <v>6.7963925465823902E-2</v>
      </c>
      <c r="G44" s="6">
        <v>99.932036074534196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39.4441299</v>
      </c>
      <c r="E45" s="6">
        <v>12663.146371000001</v>
      </c>
      <c r="F45" s="6">
        <v>0.31052036115944498</v>
      </c>
      <c r="G45" s="6">
        <v>99.689479638840595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36.624541000000001</v>
      </c>
      <c r="E46" s="6">
        <v>8904.0227665999992</v>
      </c>
      <c r="F46" s="6">
        <v>0.40964082062455698</v>
      </c>
      <c r="G46" s="6">
        <v>99.590359179375497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32.850566999999998</v>
      </c>
      <c r="E47" s="6">
        <v>26536.227531299999</v>
      </c>
      <c r="F47" s="6">
        <v>0.123642103344571</v>
      </c>
      <c r="G47" s="6">
        <v>99.876357896655406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38.728498600000002</v>
      </c>
      <c r="E48" s="6">
        <v>17483.354277099999</v>
      </c>
      <c r="F48" s="6">
        <v>0.22102679855907001</v>
      </c>
      <c r="G48" s="6">
        <v>99.778973201440905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0</v>
      </c>
      <c r="E49" s="6">
        <v>11060.5750988</v>
      </c>
      <c r="F49" s="6">
        <v>0</v>
      </c>
      <c r="G49" s="6">
        <v>100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29.9731892</v>
      </c>
      <c r="E50" s="6">
        <v>11296.326832299999</v>
      </c>
      <c r="F50" s="6">
        <v>0.26463354443290199</v>
      </c>
      <c r="G50" s="6">
        <v>99.735366455567103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51.757339199999997</v>
      </c>
      <c r="E51" s="6">
        <v>5058.9776527000004</v>
      </c>
      <c r="F51" s="6">
        <v>1.0127181174925</v>
      </c>
      <c r="G51" s="6">
        <v>98.987281882507503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65.016539600000002</v>
      </c>
      <c r="E52" s="6">
        <v>9924.2937763999998</v>
      </c>
      <c r="F52" s="6">
        <v>0.65086114599786005</v>
      </c>
      <c r="G52" s="6">
        <v>99.349138854002106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167.94179059999999</v>
      </c>
      <c r="E53" s="6">
        <v>15026.930314699999</v>
      </c>
      <c r="F53" s="6">
        <v>1.1052530711424799</v>
      </c>
      <c r="G53" s="6">
        <v>98.894746928857501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19.058551399999999</v>
      </c>
      <c r="E54" s="6">
        <v>6633.9818370000003</v>
      </c>
      <c r="F54" s="6">
        <v>0.28646378628979602</v>
      </c>
      <c r="G54" s="6">
        <v>99.713536213710199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89.633875000000003</v>
      </c>
      <c r="E55" s="6">
        <v>18189.690164</v>
      </c>
      <c r="F55" s="6">
        <v>0.49035661717446999</v>
      </c>
      <c r="G55" s="6">
        <v>99.509643382825502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211.53088099999999</v>
      </c>
      <c r="E56" s="6">
        <v>15014.148453600001</v>
      </c>
      <c r="F56" s="6">
        <v>1.38930340217596</v>
      </c>
      <c r="G56" s="6">
        <v>98.610696597824003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104.7969688</v>
      </c>
      <c r="E57" s="6">
        <v>6211.1275177999996</v>
      </c>
      <c r="F57" s="6">
        <v>1.6592498694742099</v>
      </c>
      <c r="G57" s="6">
        <v>98.340750130525805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35.612554199999998</v>
      </c>
      <c r="E58" s="6">
        <v>9792.4706710999999</v>
      </c>
      <c r="F58" s="6">
        <v>0.36235503285446502</v>
      </c>
      <c r="G58" s="6">
        <v>99.637644967145505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0</v>
      </c>
      <c r="E59" s="6">
        <v>4919.0961785999998</v>
      </c>
      <c r="F59" s="6">
        <v>0</v>
      </c>
      <c r="G59" s="6">
        <v>100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0</v>
      </c>
      <c r="E60" s="6">
        <v>5980.8652780000002</v>
      </c>
      <c r="F60" s="6">
        <v>0</v>
      </c>
      <c r="G60" s="6">
        <v>100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2756</v>
      </c>
    </row>
    <row r="9" spans="1:7" x14ac:dyDescent="0.25">
      <c r="A9" t="s">
        <v>2757</v>
      </c>
    </row>
    <row r="10" spans="1:7" x14ac:dyDescent="0.25">
      <c r="A10" t="s">
        <v>4</v>
      </c>
    </row>
    <row r="11" spans="1:7" x14ac:dyDescent="0.25">
      <c r="A11" t="s">
        <v>2758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345427.38552860002</v>
      </c>
      <c r="E17" s="6">
        <v>62877.107352500003</v>
      </c>
      <c r="F17" s="6">
        <v>84.600437063813999</v>
      </c>
      <c r="G17" s="6">
        <v>15.399562936185999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2760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162.41691599999999</v>
      </c>
      <c r="E28" s="6">
        <v>55.943604399999998</v>
      </c>
      <c r="F28" s="6">
        <v>74.380165289256198</v>
      </c>
      <c r="G28" s="6">
        <v>25.619834710743799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2103.3921157999998</v>
      </c>
      <c r="E29" s="6">
        <v>274.9373559</v>
      </c>
      <c r="F29" s="6">
        <v>88.439896188837196</v>
      </c>
      <c r="G29" s="6">
        <v>11.560103811162801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22903.8191591</v>
      </c>
      <c r="E30" s="6">
        <v>6734.6162002999999</v>
      </c>
      <c r="F30" s="6">
        <v>77.277423323346696</v>
      </c>
      <c r="G30" s="6">
        <v>22.722576676653301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14783.7686794</v>
      </c>
      <c r="E31" s="6">
        <v>2742.4651709</v>
      </c>
      <c r="F31" s="6">
        <v>84.352227670104597</v>
      </c>
      <c r="G31" s="6">
        <v>15.6477723298954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15088.0039622</v>
      </c>
      <c r="E32" s="6">
        <v>3303.3625275999998</v>
      </c>
      <c r="F32" s="6">
        <v>82.038515031321495</v>
      </c>
      <c r="G32" s="6">
        <v>17.961484968678501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2206.3424031999998</v>
      </c>
      <c r="E33" s="6">
        <v>694.07112810000001</v>
      </c>
      <c r="F33" s="6">
        <v>76.069925181016899</v>
      </c>
      <c r="G33" s="6">
        <v>23.930074818983101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563.74769930000002</v>
      </c>
      <c r="E34" s="6">
        <v>87.769566999999995</v>
      </c>
      <c r="F34" s="6">
        <v>86.528435769868693</v>
      </c>
      <c r="G34" s="6">
        <v>13.4715642301313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9287.4058750000004</v>
      </c>
      <c r="E35" s="6">
        <v>2124.4465918999999</v>
      </c>
      <c r="F35" s="6">
        <v>81.383858597349203</v>
      </c>
      <c r="G35" s="6">
        <v>18.616141402650801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6727.8734439</v>
      </c>
      <c r="E36" s="6">
        <v>1009.4826441</v>
      </c>
      <c r="F36" s="6">
        <v>86.953131888738795</v>
      </c>
      <c r="G36" s="6">
        <v>13.046868111261199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17372.879539599999</v>
      </c>
      <c r="E37" s="6">
        <v>2317.5212881000002</v>
      </c>
      <c r="F37" s="6">
        <v>88.2301975039545</v>
      </c>
      <c r="G37" s="6">
        <v>11.7698024960455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14560.6535009</v>
      </c>
      <c r="E38" s="6">
        <v>2252.7357044</v>
      </c>
      <c r="F38" s="6">
        <v>86.601537162478294</v>
      </c>
      <c r="G38" s="6">
        <v>13.3984628375217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10903.6084765</v>
      </c>
      <c r="E39" s="6">
        <v>1719.6757124000001</v>
      </c>
      <c r="F39" s="6">
        <v>86.376954787153096</v>
      </c>
      <c r="G39" s="6">
        <v>13.6230452128469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10060.4003226</v>
      </c>
      <c r="E40" s="6">
        <v>1616.3364279</v>
      </c>
      <c r="F40" s="6">
        <v>86.157635798111201</v>
      </c>
      <c r="G40" s="6">
        <v>13.842364201888801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13751.3595126</v>
      </c>
      <c r="E41" s="6">
        <v>4324.0727731999996</v>
      </c>
      <c r="F41" s="6">
        <v>76.077624563386095</v>
      </c>
      <c r="G41" s="6">
        <v>23.922375436613901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12630.956113</v>
      </c>
      <c r="E42" s="6">
        <v>3072.0112995</v>
      </c>
      <c r="F42" s="6">
        <v>80.436746642837704</v>
      </c>
      <c r="G42" s="6">
        <v>19.5632533571622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14150.956486900001</v>
      </c>
      <c r="E43" s="6">
        <v>3738.6186535000002</v>
      </c>
      <c r="F43" s="6">
        <v>79.101691213129598</v>
      </c>
      <c r="G43" s="6">
        <v>20.898308786870398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16577.074490800002</v>
      </c>
      <c r="E44" s="6">
        <v>2313.2125430999999</v>
      </c>
      <c r="F44" s="6">
        <v>87.754487060208405</v>
      </c>
      <c r="G44" s="6">
        <v>12.245512939791601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10703.794254599999</v>
      </c>
      <c r="E45" s="6">
        <v>2026.8615606000001</v>
      </c>
      <c r="F45" s="6">
        <v>84.078891221142001</v>
      </c>
      <c r="G45" s="6">
        <v>15.921108778858001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7864.0768969000001</v>
      </c>
      <c r="E46" s="6">
        <v>1101.1688140000001</v>
      </c>
      <c r="F46" s="6">
        <v>87.717360466080805</v>
      </c>
      <c r="G46" s="6">
        <v>12.2826395339192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21890.742749100002</v>
      </c>
      <c r="E47" s="6">
        <v>4678.3353491999997</v>
      </c>
      <c r="F47" s="6">
        <v>82.391803991500396</v>
      </c>
      <c r="G47" s="6">
        <v>17.608196008499601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15380.3606382</v>
      </c>
      <c r="E48" s="6">
        <v>2187.2078723999998</v>
      </c>
      <c r="F48" s="6">
        <v>87.5497404715953</v>
      </c>
      <c r="G48" s="6">
        <v>12.4502595284047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9326.5437177000003</v>
      </c>
      <c r="E49" s="6">
        <v>1734.0313811000001</v>
      </c>
      <c r="F49" s="6">
        <v>84.322412120431906</v>
      </c>
      <c r="G49" s="6">
        <v>15.677587879568099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8638.1836927000004</v>
      </c>
      <c r="E50" s="6">
        <v>2696.2635220000002</v>
      </c>
      <c r="F50" s="6">
        <v>76.211777505098496</v>
      </c>
      <c r="G50" s="6">
        <v>23.7882224949015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4809.6484514000003</v>
      </c>
      <c r="E51" s="6">
        <v>301.08654050000001</v>
      </c>
      <c r="F51" s="6">
        <v>94.108742852501805</v>
      </c>
      <c r="G51" s="6">
        <v>5.8912571474981901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9403.7155471000005</v>
      </c>
      <c r="E52" s="6">
        <v>585.59476889999996</v>
      </c>
      <c r="F52" s="6">
        <v>94.137785789254707</v>
      </c>
      <c r="G52" s="6">
        <v>5.8622142107453197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13884.009071099999</v>
      </c>
      <c r="E53" s="6">
        <v>1335.8143017</v>
      </c>
      <c r="F53" s="6">
        <v>91.223194455151898</v>
      </c>
      <c r="G53" s="6">
        <v>8.7768055448481199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5737.3223334000004</v>
      </c>
      <c r="E54" s="6">
        <v>915.71805500000005</v>
      </c>
      <c r="F54" s="6">
        <v>86.236096558250097</v>
      </c>
      <c r="G54" s="6">
        <v>13.7639034417499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16333.2793557</v>
      </c>
      <c r="E55" s="6">
        <v>2208.4723322999998</v>
      </c>
      <c r="F55" s="6">
        <v>88.089192599158295</v>
      </c>
      <c r="G55" s="6">
        <v>11.9108074008417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13074.1405971</v>
      </c>
      <c r="E56" s="6">
        <v>2151.5387375</v>
      </c>
      <c r="F56" s="6">
        <v>85.869013196602097</v>
      </c>
      <c r="G56" s="6">
        <v>14.130986803397899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5893.8197105999998</v>
      </c>
      <c r="E57" s="6">
        <v>443.20956319999999</v>
      </c>
      <c r="F57" s="6">
        <v>93.006035729826607</v>
      </c>
      <c r="G57" s="6">
        <v>6.9939642701733904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8661.3558735999995</v>
      </c>
      <c r="E58" s="6">
        <v>1166.7273517000001</v>
      </c>
      <c r="F58" s="6">
        <v>88.128637853853903</v>
      </c>
      <c r="G58" s="6">
        <v>11.871362146146099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4610.2286645000004</v>
      </c>
      <c r="E59" s="6">
        <v>339.96160079999999</v>
      </c>
      <c r="F59" s="6">
        <v>93.132352847463807</v>
      </c>
      <c r="G59" s="6">
        <v>6.8676471525362102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5381.5052781000004</v>
      </c>
      <c r="E60" s="6">
        <v>623.83640930000001</v>
      </c>
      <c r="F60" s="6">
        <v>89.611974775575405</v>
      </c>
      <c r="G60" s="6">
        <v>10.388025224424601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2761</v>
      </c>
    </row>
    <row r="9" spans="1:4" x14ac:dyDescent="0.25">
      <c r="A9" t="s">
        <v>2757</v>
      </c>
    </row>
    <row r="10" spans="1:4" x14ac:dyDescent="0.25">
      <c r="A10" t="s">
        <v>2762</v>
      </c>
    </row>
    <row r="11" spans="1:4" x14ac:dyDescent="0.25">
      <c r="A11" t="s">
        <v>2763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2764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2.2681480177842799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2765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2.3444444444444401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2.1764759197829502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2.1886408369533199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1.9206846514695599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1.89558735175661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2.3515888525620099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1.9261871366363601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2.92757430610299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2.37768536422216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1.9800351415083799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2.2990733885488601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2.25231129393809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1.9195883665600599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2.0196601370106202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2.0245333702633199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2.0182875856370299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2.0253250846965201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2.1471194758366399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2.8649353554619101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2.1640321699795999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2.0553847593459098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2.1092145403196798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2.16322751023361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2.83696978772497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3.1115432563805601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2.69898862173036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2.7544562334072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2.2882581388995198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2.6240858580264801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2.9182817175194899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2.17743428867578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2.90346597407913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2.7035285156008801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2766</v>
      </c>
    </row>
    <row r="9" spans="1:7" x14ac:dyDescent="0.25">
      <c r="A9" t="s">
        <v>2767</v>
      </c>
    </row>
    <row r="10" spans="1:7" x14ac:dyDescent="0.25">
      <c r="A10" t="s">
        <v>2768</v>
      </c>
    </row>
    <row r="11" spans="1:7" x14ac:dyDescent="0.25">
      <c r="A11" t="s">
        <v>2769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38334.503589400003</v>
      </c>
      <c r="E17" s="6">
        <v>369969.98929170001</v>
      </c>
      <c r="F17" s="6">
        <v>9.3887048165701099</v>
      </c>
      <c r="G17" s="6">
        <v>90.611295183429903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2771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216.55588800000001</v>
      </c>
      <c r="F28" s="6">
        <v>0.826446280991736</v>
      </c>
      <c r="G28" s="6">
        <v>99.173553719008297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79.903629699999996</v>
      </c>
      <c r="E29" s="6">
        <v>2298.4258420000001</v>
      </c>
      <c r="F29" s="6">
        <v>3.3596535152417699</v>
      </c>
      <c r="G29" s="6">
        <v>96.640346484758197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3525.2888813999998</v>
      </c>
      <c r="E30" s="6">
        <v>26113.146477999999</v>
      </c>
      <c r="F30" s="6">
        <v>11.8943150630316</v>
      </c>
      <c r="G30" s="6">
        <v>88.105684936968402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1207.0531037999999</v>
      </c>
      <c r="E31" s="6">
        <v>16319.1807465</v>
      </c>
      <c r="F31" s="6">
        <v>6.8871219801699599</v>
      </c>
      <c r="G31" s="6">
        <v>93.112878019830006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1753.5654202999999</v>
      </c>
      <c r="E32" s="6">
        <v>16637.801069500001</v>
      </c>
      <c r="F32" s="6">
        <v>9.5347206596776903</v>
      </c>
      <c r="G32" s="6">
        <v>90.465279340322297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160.87794160000001</v>
      </c>
      <c r="E33" s="6">
        <v>2739.5355896999999</v>
      </c>
      <c r="F33" s="6">
        <v>5.5467242813438604</v>
      </c>
      <c r="G33" s="6">
        <v>94.453275718656201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102.1255704</v>
      </c>
      <c r="E34" s="6">
        <v>549.39169589999995</v>
      </c>
      <c r="F34" s="6">
        <v>15.6750366694004</v>
      </c>
      <c r="G34" s="6">
        <v>84.324963330599601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806.16573189999997</v>
      </c>
      <c r="E35" s="6">
        <v>10605.686734999999</v>
      </c>
      <c r="F35" s="6">
        <v>7.0642845606204396</v>
      </c>
      <c r="G35" s="6">
        <v>92.935715439379607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423.03658200000001</v>
      </c>
      <c r="E36" s="6">
        <v>7314.3195059999998</v>
      </c>
      <c r="F36" s="6">
        <v>5.4674565470250904</v>
      </c>
      <c r="G36" s="6">
        <v>94.532543452974906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2863.2955413</v>
      </c>
      <c r="E37" s="6">
        <v>16827.105286400001</v>
      </c>
      <c r="F37" s="6">
        <v>14.5415807750952</v>
      </c>
      <c r="G37" s="6">
        <v>85.458419224904802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1736.2254478</v>
      </c>
      <c r="E38" s="6">
        <v>15077.1637575</v>
      </c>
      <c r="F38" s="6">
        <v>10.326445350189699</v>
      </c>
      <c r="G38" s="6">
        <v>89.673554649810299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806.53744719999997</v>
      </c>
      <c r="E39" s="6">
        <v>11816.746741700001</v>
      </c>
      <c r="F39" s="6">
        <v>6.38928376427753</v>
      </c>
      <c r="G39" s="6">
        <v>93.610716235722506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712.79515600000002</v>
      </c>
      <c r="E40" s="6">
        <v>10963.9415945</v>
      </c>
      <c r="F40" s="6">
        <v>6.1044037493564103</v>
      </c>
      <c r="G40" s="6">
        <v>93.895596250643607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1470.3270763999999</v>
      </c>
      <c r="E41" s="6">
        <v>16605.105209400001</v>
      </c>
      <c r="F41" s="6">
        <v>8.1343950902633892</v>
      </c>
      <c r="G41" s="6">
        <v>91.865604909736604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2312.9712079000001</v>
      </c>
      <c r="E42" s="6">
        <v>13389.9962046</v>
      </c>
      <c r="F42" s="6">
        <v>14.729516703058399</v>
      </c>
      <c r="G42" s="6">
        <v>85.270483296941606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2384.3643579999998</v>
      </c>
      <c r="E43" s="6">
        <v>15505.2107824</v>
      </c>
      <c r="F43" s="6">
        <v>13.3282335622124</v>
      </c>
      <c r="G43" s="6">
        <v>86.671766437787596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2315.8950183000002</v>
      </c>
      <c r="E44" s="6">
        <v>16574.392015599999</v>
      </c>
      <c r="F44" s="6">
        <v>12.2597132279883</v>
      </c>
      <c r="G44" s="6">
        <v>87.7402867720117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1029.6125443000001</v>
      </c>
      <c r="E45" s="6">
        <v>11701.0432709</v>
      </c>
      <c r="F45" s="6">
        <v>8.0876630335938806</v>
      </c>
      <c r="G45" s="6">
        <v>91.912336966406102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939.05164820000005</v>
      </c>
      <c r="E46" s="6">
        <v>8026.1940627000004</v>
      </c>
      <c r="F46" s="6">
        <v>10.474354841812</v>
      </c>
      <c r="G46" s="6">
        <v>89.525645158187999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2027.6480113</v>
      </c>
      <c r="E47" s="6">
        <v>24541.430087000001</v>
      </c>
      <c r="F47" s="6">
        <v>7.63160845776481</v>
      </c>
      <c r="G47" s="6">
        <v>92.368391542235202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1692.4038094</v>
      </c>
      <c r="E48" s="6">
        <v>15875.164701199999</v>
      </c>
      <c r="F48" s="6">
        <v>9.6336827055994103</v>
      </c>
      <c r="G48" s="6">
        <v>90.366317294400602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1553.6601925</v>
      </c>
      <c r="E49" s="6">
        <v>9506.9149063000004</v>
      </c>
      <c r="F49" s="6">
        <v>14.0468301026098</v>
      </c>
      <c r="G49" s="6">
        <v>85.953169897390197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1204.0076319</v>
      </c>
      <c r="E50" s="6">
        <v>10130.4395828</v>
      </c>
      <c r="F50" s="6">
        <v>10.622552728804299</v>
      </c>
      <c r="G50" s="6">
        <v>89.377447271195706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302.8222533</v>
      </c>
      <c r="E51" s="6">
        <v>4807.9127386</v>
      </c>
      <c r="F51" s="6">
        <v>5.9252192449802799</v>
      </c>
      <c r="G51" s="6">
        <v>94.074780755019702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755.07904280000002</v>
      </c>
      <c r="E52" s="6">
        <v>9234.2312731999991</v>
      </c>
      <c r="F52" s="6">
        <v>7.5588706218344299</v>
      </c>
      <c r="G52" s="6">
        <v>92.441129378165598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1003.535046</v>
      </c>
      <c r="E53" s="6">
        <v>14216.288326800001</v>
      </c>
      <c r="F53" s="6">
        <v>6.5936050729304796</v>
      </c>
      <c r="G53" s="6">
        <v>93.406394927069499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684.36947529999998</v>
      </c>
      <c r="E54" s="6">
        <v>5968.6709130999998</v>
      </c>
      <c r="F54" s="6">
        <v>10.2865672737121</v>
      </c>
      <c r="G54" s="6">
        <v>89.713432726287905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1299.8205324</v>
      </c>
      <c r="E55" s="6">
        <v>17241.931155599999</v>
      </c>
      <c r="F55" s="6">
        <v>7.0102358950326602</v>
      </c>
      <c r="G55" s="6">
        <v>92.989764104967307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1294.434027</v>
      </c>
      <c r="E56" s="6">
        <v>13931.2453076</v>
      </c>
      <c r="F56" s="6">
        <v>8.5016503930857699</v>
      </c>
      <c r="G56" s="6">
        <v>91.498349606914203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597.9790405</v>
      </c>
      <c r="E57" s="6">
        <v>5739.0502333000004</v>
      </c>
      <c r="F57" s="6">
        <v>9.4362676052689505</v>
      </c>
      <c r="G57" s="6">
        <v>90.563732394731005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673.34769659999995</v>
      </c>
      <c r="E58" s="6">
        <v>9154.7355286999991</v>
      </c>
      <c r="F58" s="6">
        <v>6.8512616464890197</v>
      </c>
      <c r="G58" s="6">
        <v>93.148738353511007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290.94723479999999</v>
      </c>
      <c r="E59" s="6">
        <v>4659.2430304999998</v>
      </c>
      <c r="F59" s="6">
        <v>5.8774959992849398</v>
      </c>
      <c r="G59" s="6">
        <v>94.122504000715097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323.5526567</v>
      </c>
      <c r="E60" s="6">
        <v>5681.7890306999998</v>
      </c>
      <c r="F60" s="6">
        <v>5.3877476676948497</v>
      </c>
      <c r="G60" s="6">
        <v>94.612252332305204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2766</v>
      </c>
    </row>
    <row r="9" spans="1:7" x14ac:dyDescent="0.25">
      <c r="A9" t="s">
        <v>2767</v>
      </c>
    </row>
    <row r="10" spans="1:7" x14ac:dyDescent="0.25">
      <c r="A10" t="s">
        <v>2772</v>
      </c>
    </row>
    <row r="11" spans="1:7" x14ac:dyDescent="0.25">
      <c r="A11" t="s">
        <v>2773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9426.6239702999992</v>
      </c>
      <c r="E17" s="6">
        <v>398877.86891080003</v>
      </c>
      <c r="F17" s="6">
        <v>2.3087240367558399</v>
      </c>
      <c r="G17" s="6">
        <v>97.691275963244195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218.36052040000001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2375.5598521000002</v>
      </c>
      <c r="E29" s="6">
        <v>2.7696196</v>
      </c>
      <c r="F29" s="6">
        <v>99.883547690387005</v>
      </c>
      <c r="G29" s="6">
        <v>0.116452309612945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29250.3763526</v>
      </c>
      <c r="E30" s="6">
        <v>388.05900680000002</v>
      </c>
      <c r="F30" s="6">
        <v>98.690689970322893</v>
      </c>
      <c r="G30" s="6">
        <v>1.3093100296771401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16930.142007499999</v>
      </c>
      <c r="E31" s="6">
        <v>596.09184279999999</v>
      </c>
      <c r="F31" s="6">
        <v>96.598859470371593</v>
      </c>
      <c r="G31" s="6">
        <v>3.4011405296283699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17978.8126109</v>
      </c>
      <c r="E32" s="6">
        <v>412.55387889999997</v>
      </c>
      <c r="F32" s="6">
        <v>97.756806819499801</v>
      </c>
      <c r="G32" s="6">
        <v>2.2431931805002399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2873.2583771999998</v>
      </c>
      <c r="E33" s="6">
        <v>27.155154100000001</v>
      </c>
      <c r="F33" s="6">
        <v>99.063748882462704</v>
      </c>
      <c r="G33" s="6">
        <v>0.93625111753732304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620.13769230000003</v>
      </c>
      <c r="E34" s="6">
        <v>31.379574000000002</v>
      </c>
      <c r="F34" s="6">
        <v>95.183615903503807</v>
      </c>
      <c r="G34" s="6">
        <v>4.8163840964961997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11189.1869154</v>
      </c>
      <c r="E35" s="6">
        <v>222.66555149999999</v>
      </c>
      <c r="F35" s="6">
        <v>98.048822028274202</v>
      </c>
      <c r="G35" s="6">
        <v>1.9511779717258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7547.5743538999996</v>
      </c>
      <c r="E36" s="6">
        <v>189.78173409999999</v>
      </c>
      <c r="F36" s="6">
        <v>97.547201758048402</v>
      </c>
      <c r="G36" s="6">
        <v>2.4527982419516099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19167.018202700001</v>
      </c>
      <c r="E37" s="6">
        <v>523.38262499999996</v>
      </c>
      <c r="F37" s="6">
        <v>97.341940219603302</v>
      </c>
      <c r="G37" s="6">
        <v>2.6580597803967398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16593.188505099999</v>
      </c>
      <c r="E38" s="6">
        <v>220.2007002</v>
      </c>
      <c r="F38" s="6">
        <v>98.690325326373895</v>
      </c>
      <c r="G38" s="6">
        <v>1.30967467362611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12411.025553400001</v>
      </c>
      <c r="E39" s="6">
        <v>212.2586355</v>
      </c>
      <c r="F39" s="6">
        <v>98.318514957568297</v>
      </c>
      <c r="G39" s="6">
        <v>1.68148504243171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11561.199273800001</v>
      </c>
      <c r="E40" s="6">
        <v>115.5374767</v>
      </c>
      <c r="F40" s="6">
        <v>99.010532829773197</v>
      </c>
      <c r="G40" s="6">
        <v>0.98946717022675601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17807.372783399998</v>
      </c>
      <c r="E41" s="6">
        <v>268.05950239999999</v>
      </c>
      <c r="F41" s="6">
        <v>98.516995343947698</v>
      </c>
      <c r="G41" s="6">
        <v>1.48300465605233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15004.227493</v>
      </c>
      <c r="E42" s="6">
        <v>698.73991950000004</v>
      </c>
      <c r="F42" s="6">
        <v>95.550268295508403</v>
      </c>
      <c r="G42" s="6">
        <v>4.4497317044916196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17395.268871100001</v>
      </c>
      <c r="E43" s="6">
        <v>494.3062693</v>
      </c>
      <c r="F43" s="6">
        <v>97.236903249961998</v>
      </c>
      <c r="G43" s="6">
        <v>2.7630967500380099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18267.323776099998</v>
      </c>
      <c r="E44" s="6">
        <v>622.96325779999995</v>
      </c>
      <c r="F44" s="6">
        <v>96.702203324480706</v>
      </c>
      <c r="G44" s="6">
        <v>3.29779667551926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12612.151427000001</v>
      </c>
      <c r="E45" s="6">
        <v>118.50438819999999</v>
      </c>
      <c r="F45" s="6">
        <v>99.069141527976001</v>
      </c>
      <c r="G45" s="6">
        <v>0.93085847202395899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8776.6780875000004</v>
      </c>
      <c r="E46" s="6">
        <v>188.5676234</v>
      </c>
      <c r="F46" s="6">
        <v>97.896682037718804</v>
      </c>
      <c r="G46" s="6">
        <v>2.10331796228115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25817.986787500002</v>
      </c>
      <c r="E47" s="6">
        <v>751.09131079999997</v>
      </c>
      <c r="F47" s="6">
        <v>97.1730622040361</v>
      </c>
      <c r="G47" s="6">
        <v>2.8269377959638602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17232.9719057</v>
      </c>
      <c r="E48" s="6">
        <v>334.59660489999999</v>
      </c>
      <c r="F48" s="6">
        <v>98.095373274348603</v>
      </c>
      <c r="G48" s="6">
        <v>1.90462672565136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10716.164882999999</v>
      </c>
      <c r="E49" s="6">
        <v>344.4102158</v>
      </c>
      <c r="F49" s="6">
        <v>96.886145496743893</v>
      </c>
      <c r="G49" s="6">
        <v>3.1138545032560399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11029.6157735</v>
      </c>
      <c r="E50" s="6">
        <v>304.83144119999997</v>
      </c>
      <c r="F50" s="6">
        <v>97.310575139432899</v>
      </c>
      <c r="G50" s="6">
        <v>2.6894248605671298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4932.3216384999996</v>
      </c>
      <c r="E51" s="6">
        <v>178.41335340000001</v>
      </c>
      <c r="F51" s="6">
        <v>96.509047061082896</v>
      </c>
      <c r="G51" s="6">
        <v>3.4909529389171499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9859.7269082999992</v>
      </c>
      <c r="E52" s="6">
        <v>129.58340770000001</v>
      </c>
      <c r="F52" s="6">
        <v>98.702779234994395</v>
      </c>
      <c r="G52" s="6">
        <v>1.29722076500561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14805.0428981</v>
      </c>
      <c r="E53" s="6">
        <v>414.78047470000001</v>
      </c>
      <c r="F53" s="6">
        <v>97.274735293963602</v>
      </c>
      <c r="G53" s="6">
        <v>2.7252647060364201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6386.1877717999996</v>
      </c>
      <c r="E54" s="6">
        <v>266.85261659999998</v>
      </c>
      <c r="F54" s="6">
        <v>95.989012526283901</v>
      </c>
      <c r="G54" s="6">
        <v>4.0109874737161499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18117.001952099999</v>
      </c>
      <c r="E55" s="6">
        <v>424.74973590000002</v>
      </c>
      <c r="F55" s="6">
        <v>97.709225411669706</v>
      </c>
      <c r="G55" s="6">
        <v>2.2907745883302502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14696.917184899999</v>
      </c>
      <c r="E56" s="6">
        <v>528.76214970000001</v>
      </c>
      <c r="F56" s="6">
        <v>96.527168751686503</v>
      </c>
      <c r="G56" s="6">
        <v>3.4728312483135002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6173.7860289</v>
      </c>
      <c r="E57" s="6">
        <v>163.24324490000001</v>
      </c>
      <c r="F57" s="6">
        <v>97.423978368303906</v>
      </c>
      <c r="G57" s="6">
        <v>2.5760216316960598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9707.2748305999994</v>
      </c>
      <c r="E58" s="6">
        <v>120.80839469999999</v>
      </c>
      <c r="F58" s="6">
        <v>98.770783763928605</v>
      </c>
      <c r="G58" s="6">
        <v>1.22921623607143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4906.8237196999999</v>
      </c>
      <c r="E59" s="6">
        <v>43.366545600000002</v>
      </c>
      <c r="F59" s="6">
        <v>99.123941843124896</v>
      </c>
      <c r="G59" s="6">
        <v>0.87605815687514399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5917.1839728000004</v>
      </c>
      <c r="E60" s="6">
        <v>88.157714600000006</v>
      </c>
      <c r="F60" s="6">
        <v>98.532011679119506</v>
      </c>
      <c r="G60" s="6">
        <v>1.4679883208805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2766</v>
      </c>
    </row>
    <row r="9" spans="1:7" x14ac:dyDescent="0.25">
      <c r="A9" t="s">
        <v>2767</v>
      </c>
    </row>
    <row r="10" spans="1:7" x14ac:dyDescent="0.25">
      <c r="A10" t="s">
        <v>2776</v>
      </c>
    </row>
    <row r="11" spans="1:7" x14ac:dyDescent="0.25">
      <c r="A11" t="s">
        <v>2777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23883.207776899999</v>
      </c>
      <c r="E17" s="6">
        <v>384421.28510420001</v>
      </c>
      <c r="F17" s="6">
        <v>5.8493619818812297</v>
      </c>
      <c r="G17" s="6">
        <v>94.150638018118798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2779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214.75125560000001</v>
      </c>
      <c r="F28" s="6">
        <v>1.65289256198347</v>
      </c>
      <c r="G28" s="6">
        <v>98.347107438016494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107.92065959999999</v>
      </c>
      <c r="E29" s="6">
        <v>2270.4088121</v>
      </c>
      <c r="F29" s="6">
        <v>4.53766649592328</v>
      </c>
      <c r="G29" s="6">
        <v>95.462333504076696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2434.3001893000001</v>
      </c>
      <c r="E30" s="6">
        <v>27204.135170099999</v>
      </c>
      <c r="F30" s="6">
        <v>8.2133221939057197</v>
      </c>
      <c r="G30" s="6">
        <v>91.786677806094303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920.75501840000004</v>
      </c>
      <c r="E31" s="6">
        <v>16605.4788319</v>
      </c>
      <c r="F31" s="6">
        <v>5.2535817236299103</v>
      </c>
      <c r="G31" s="6">
        <v>94.746418276370093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783.71997009999995</v>
      </c>
      <c r="E32" s="6">
        <v>17607.6465197</v>
      </c>
      <c r="F32" s="6">
        <v>4.2613471409786596</v>
      </c>
      <c r="G32" s="6">
        <v>95.7386528590213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73.965519400000005</v>
      </c>
      <c r="E33" s="6">
        <v>2826.4480119</v>
      </c>
      <c r="F33" s="6">
        <v>2.5501715049180498</v>
      </c>
      <c r="G33" s="6">
        <v>97.449828495082002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16.117603800000001</v>
      </c>
      <c r="E34" s="6">
        <v>635.39966249999998</v>
      </c>
      <c r="F34" s="6">
        <v>2.47385673928992</v>
      </c>
      <c r="G34" s="6">
        <v>97.5261432607101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357.16046660000001</v>
      </c>
      <c r="E35" s="6">
        <v>11054.6920003</v>
      </c>
      <c r="F35" s="6">
        <v>3.12973259719175</v>
      </c>
      <c r="G35" s="6">
        <v>96.870267402808295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538.79350009999996</v>
      </c>
      <c r="E36" s="6">
        <v>7198.5625878999999</v>
      </c>
      <c r="F36" s="6">
        <v>6.9635350108239704</v>
      </c>
      <c r="G36" s="6">
        <v>93.036464989175997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1533.0063619</v>
      </c>
      <c r="E37" s="6">
        <v>18157.3944658</v>
      </c>
      <c r="F37" s="6">
        <v>7.7855518296174102</v>
      </c>
      <c r="G37" s="6">
        <v>92.214448170382596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1013.2960461</v>
      </c>
      <c r="E38" s="6">
        <v>15800.0931592</v>
      </c>
      <c r="F38" s="6">
        <v>6.0267209289402803</v>
      </c>
      <c r="G38" s="6">
        <v>93.973279071059693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757.44971450000003</v>
      </c>
      <c r="E39" s="6">
        <v>11865.834474400001</v>
      </c>
      <c r="F39" s="6">
        <v>6.0004171906867603</v>
      </c>
      <c r="G39" s="6">
        <v>93.999582809313196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485.3972741</v>
      </c>
      <c r="E40" s="6">
        <v>11191.3394764</v>
      </c>
      <c r="F40" s="6">
        <v>4.1569599835263498</v>
      </c>
      <c r="G40" s="6">
        <v>95.843040016473694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746.77947189999998</v>
      </c>
      <c r="E41" s="6">
        <v>17328.6528139</v>
      </c>
      <c r="F41" s="6">
        <v>4.1314612015485102</v>
      </c>
      <c r="G41" s="6">
        <v>95.868538798451496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912.89635650000002</v>
      </c>
      <c r="E42" s="6">
        <v>14790.071056000001</v>
      </c>
      <c r="F42" s="6">
        <v>5.8135276761340604</v>
      </c>
      <c r="G42" s="6">
        <v>94.1864723238659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1136.5405598</v>
      </c>
      <c r="E43" s="6">
        <v>16753.0345806</v>
      </c>
      <c r="F43" s="6">
        <v>6.3530886054043396</v>
      </c>
      <c r="G43" s="6">
        <v>93.646911394595705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1671.9666377000001</v>
      </c>
      <c r="E44" s="6">
        <v>17218.320396200001</v>
      </c>
      <c r="F44" s="6">
        <v>8.8509329408257997</v>
      </c>
      <c r="G44" s="6">
        <v>91.1490670591742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693.53595210000003</v>
      </c>
      <c r="E45" s="6">
        <v>12037.119863100001</v>
      </c>
      <c r="F45" s="6">
        <v>5.4477629602705901</v>
      </c>
      <c r="G45" s="6">
        <v>94.552237039729405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703.51798959999996</v>
      </c>
      <c r="E46" s="6">
        <v>8261.7277212999998</v>
      </c>
      <c r="F46" s="6">
        <v>7.8471690825457099</v>
      </c>
      <c r="G46" s="6">
        <v>92.152830917454295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1858.1099474</v>
      </c>
      <c r="E47" s="6">
        <v>24710.9681509</v>
      </c>
      <c r="F47" s="6">
        <v>6.9935055349883903</v>
      </c>
      <c r="G47" s="6">
        <v>93.006494465011599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944.17465719999996</v>
      </c>
      <c r="E48" s="6">
        <v>16623.393853400001</v>
      </c>
      <c r="F48" s="6">
        <v>5.3745323755549901</v>
      </c>
      <c r="G48" s="6">
        <v>94.625467624444994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608.34328570000002</v>
      </c>
      <c r="E49" s="6">
        <v>10452.231813099999</v>
      </c>
      <c r="F49" s="6">
        <v>5.5001053766725096</v>
      </c>
      <c r="G49" s="6">
        <v>94.499894623327506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708.11372800000004</v>
      </c>
      <c r="E50" s="6">
        <v>10626.333486699999</v>
      </c>
      <c r="F50" s="6">
        <v>6.2474482838618304</v>
      </c>
      <c r="G50" s="6">
        <v>93.7525517161382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83.221853999999993</v>
      </c>
      <c r="E51" s="6">
        <v>5027.5131379000004</v>
      </c>
      <c r="F51" s="6">
        <v>1.6283734948475801</v>
      </c>
      <c r="G51" s="6">
        <v>98.371626505152406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342.4696836</v>
      </c>
      <c r="E52" s="6">
        <v>9646.8406324000007</v>
      </c>
      <c r="F52" s="6">
        <v>3.4283616462636299</v>
      </c>
      <c r="G52" s="6">
        <v>96.571638353736404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962.74749240000006</v>
      </c>
      <c r="E53" s="6">
        <v>14257.0758804</v>
      </c>
      <c r="F53" s="6">
        <v>6.3256154083927596</v>
      </c>
      <c r="G53" s="6">
        <v>93.674384591607307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502.56002610000002</v>
      </c>
      <c r="E54" s="6">
        <v>6150.4803622999998</v>
      </c>
      <c r="F54" s="6">
        <v>7.5538400003740502</v>
      </c>
      <c r="G54" s="6">
        <v>92.446159999625905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997.13240050000002</v>
      </c>
      <c r="E55" s="6">
        <v>17544.619287500002</v>
      </c>
      <c r="F55" s="6">
        <v>5.3777680624713202</v>
      </c>
      <c r="G55" s="6">
        <v>94.622231937528696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935.69257700000003</v>
      </c>
      <c r="E56" s="6">
        <v>14289.9867576</v>
      </c>
      <c r="F56" s="6">
        <v>6.1454898427662297</v>
      </c>
      <c r="G56" s="6">
        <v>93.854510157233804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300.55222520000001</v>
      </c>
      <c r="E57" s="6">
        <v>6036.4770485999998</v>
      </c>
      <c r="F57" s="6">
        <v>4.7427937005532197</v>
      </c>
      <c r="G57" s="6">
        <v>95.257206299446807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307.06396510000002</v>
      </c>
      <c r="E58" s="6">
        <v>9521.0192602000006</v>
      </c>
      <c r="F58" s="6">
        <v>3.1243525116834499</v>
      </c>
      <c r="G58" s="6">
        <v>96.875647488316503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210.9647751</v>
      </c>
      <c r="E59" s="6">
        <v>4739.2254902000004</v>
      </c>
      <c r="F59" s="6">
        <v>4.26175083771684</v>
      </c>
      <c r="G59" s="6">
        <v>95.738249162283196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231.33260329999999</v>
      </c>
      <c r="E60" s="6">
        <v>5774.0090841000001</v>
      </c>
      <c r="F60" s="6">
        <v>3.8521139235984898</v>
      </c>
      <c r="G60" s="6">
        <v>96.147886076401505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2766</v>
      </c>
    </row>
    <row r="9" spans="1:7" x14ac:dyDescent="0.25">
      <c r="A9" t="s">
        <v>2767</v>
      </c>
    </row>
    <row r="10" spans="1:7" x14ac:dyDescent="0.25">
      <c r="A10" t="s">
        <v>2780</v>
      </c>
    </row>
    <row r="11" spans="1:7" x14ac:dyDescent="0.25">
      <c r="A11" t="s">
        <v>2781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14866.232242100001</v>
      </c>
      <c r="E17" s="6">
        <v>393438.26063899999</v>
      </c>
      <c r="F17" s="6">
        <v>3.6409670971779202</v>
      </c>
      <c r="G17" s="6">
        <v>96.359032902822094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216.55588800000001</v>
      </c>
      <c r="F28" s="6">
        <v>0.826446280991736</v>
      </c>
      <c r="G28" s="6">
        <v>99.173553719008297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25.585843700000002</v>
      </c>
      <c r="E29" s="6">
        <v>2352.7436280000002</v>
      </c>
      <c r="F29" s="6">
        <v>1.07579054981443</v>
      </c>
      <c r="G29" s="6">
        <v>98.9242094501856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1663.0477103000001</v>
      </c>
      <c r="E30" s="6">
        <v>27975.387649100001</v>
      </c>
      <c r="F30" s="6">
        <v>5.6111184350106198</v>
      </c>
      <c r="G30" s="6">
        <v>94.388881564989404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521.22630149999998</v>
      </c>
      <c r="E31" s="6">
        <v>17005.0075488</v>
      </c>
      <c r="F31" s="6">
        <v>2.9739777863974899</v>
      </c>
      <c r="G31" s="6">
        <v>97.026022213602502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627.29508999999996</v>
      </c>
      <c r="E32" s="6">
        <v>17764.071399799999</v>
      </c>
      <c r="F32" s="6">
        <v>3.4108128417097401</v>
      </c>
      <c r="G32" s="6">
        <v>96.589187158290301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68.073345399999994</v>
      </c>
      <c r="E33" s="6">
        <v>2832.3401859000001</v>
      </c>
      <c r="F33" s="6">
        <v>2.3470220596264002</v>
      </c>
      <c r="G33" s="6">
        <v>97.652977940373603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16.117603800000001</v>
      </c>
      <c r="E34" s="6">
        <v>635.39966249999998</v>
      </c>
      <c r="F34" s="6">
        <v>2.47385673928992</v>
      </c>
      <c r="G34" s="6">
        <v>97.5261432607101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185.540379</v>
      </c>
      <c r="E35" s="6">
        <v>11226.3120879</v>
      </c>
      <c r="F35" s="6">
        <v>1.62585679702887</v>
      </c>
      <c r="G35" s="6">
        <v>98.374143202971098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268.20656930000001</v>
      </c>
      <c r="E36" s="6">
        <v>7469.1495187</v>
      </c>
      <c r="F36" s="6">
        <v>3.4663852386988698</v>
      </c>
      <c r="G36" s="6">
        <v>96.533614761301095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715.41753610000001</v>
      </c>
      <c r="E37" s="6">
        <v>18974.983291600001</v>
      </c>
      <c r="F37" s="6">
        <v>3.6333315017821599</v>
      </c>
      <c r="G37" s="6">
        <v>96.366668498217805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920.78131440000004</v>
      </c>
      <c r="E38" s="6">
        <v>15892.607890900001</v>
      </c>
      <c r="F38" s="6">
        <v>5.4764765340098496</v>
      </c>
      <c r="G38" s="6">
        <v>94.523523465990095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644.74725230000001</v>
      </c>
      <c r="E39" s="6">
        <v>11978.5369366</v>
      </c>
      <c r="F39" s="6">
        <v>5.1076030821435801</v>
      </c>
      <c r="G39" s="6">
        <v>94.892396917856402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321.58103510000001</v>
      </c>
      <c r="E40" s="6">
        <v>11355.1557154</v>
      </c>
      <c r="F40" s="6">
        <v>2.7540317296802099</v>
      </c>
      <c r="G40" s="6">
        <v>97.245968270319807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426.38218499999999</v>
      </c>
      <c r="E41" s="6">
        <v>17649.050100799999</v>
      </c>
      <c r="F41" s="6">
        <v>2.3589044967680501</v>
      </c>
      <c r="G41" s="6">
        <v>97.641095503231995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595.03805980000004</v>
      </c>
      <c r="E42" s="6">
        <v>15107.929352700001</v>
      </c>
      <c r="F42" s="6">
        <v>3.7893351248142602</v>
      </c>
      <c r="G42" s="6">
        <v>96.210664875185699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832.76996729999996</v>
      </c>
      <c r="E43" s="6">
        <v>17056.805173100001</v>
      </c>
      <c r="F43" s="6">
        <v>4.6550572652748796</v>
      </c>
      <c r="G43" s="6">
        <v>95.344942734725095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752.66968770000005</v>
      </c>
      <c r="E44" s="6">
        <v>18137.617346200001</v>
      </c>
      <c r="F44" s="6">
        <v>3.98442695100016</v>
      </c>
      <c r="G44" s="6">
        <v>96.015573048999798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498.42108669999999</v>
      </c>
      <c r="E45" s="6">
        <v>12232.2347285</v>
      </c>
      <c r="F45" s="6">
        <v>3.9151249859799102</v>
      </c>
      <c r="G45" s="6">
        <v>96.084875014020099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566.10358780000001</v>
      </c>
      <c r="E46" s="6">
        <v>8399.1421231000004</v>
      </c>
      <c r="F46" s="6">
        <v>6.3144235646740601</v>
      </c>
      <c r="G46" s="6">
        <v>93.685576435325899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1160.5411997000001</v>
      </c>
      <c r="E47" s="6">
        <v>25408.536898599999</v>
      </c>
      <c r="F47" s="6">
        <v>4.3680145596555597</v>
      </c>
      <c r="G47" s="6">
        <v>95.631985440344394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677.78801020000003</v>
      </c>
      <c r="E48" s="6">
        <v>16889.7805004</v>
      </c>
      <c r="F48" s="6">
        <v>3.8581776971072199</v>
      </c>
      <c r="G48" s="6">
        <v>96.141822302892805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474.45278660000002</v>
      </c>
      <c r="E49" s="6">
        <v>10586.122312199999</v>
      </c>
      <c r="F49" s="6">
        <v>4.2895851469014001</v>
      </c>
      <c r="G49" s="6">
        <v>95.710414853098598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304.28846399999998</v>
      </c>
      <c r="E50" s="6">
        <v>11030.1587507</v>
      </c>
      <c r="F50" s="6">
        <v>2.6846343561012702</v>
      </c>
      <c r="G50" s="6">
        <v>97.315365643898701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138.75976979999999</v>
      </c>
      <c r="E51" s="6">
        <v>4971.9752220999999</v>
      </c>
      <c r="F51" s="6">
        <v>2.71506485896687</v>
      </c>
      <c r="G51" s="6">
        <v>97.284935141033102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212.08671709999999</v>
      </c>
      <c r="E52" s="6">
        <v>9777.2235989000001</v>
      </c>
      <c r="F52" s="6">
        <v>2.1231367370808201</v>
      </c>
      <c r="G52" s="6">
        <v>97.876863262919201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560.99329509999995</v>
      </c>
      <c r="E53" s="6">
        <v>14658.8300777</v>
      </c>
      <c r="F53" s="6">
        <v>3.6859382750957201</v>
      </c>
      <c r="G53" s="6">
        <v>96.314061724904306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232.04401949999999</v>
      </c>
      <c r="E54" s="6">
        <v>6420.9963688999997</v>
      </c>
      <c r="F54" s="6">
        <v>3.4877891302837098</v>
      </c>
      <c r="G54" s="6">
        <v>96.512210869716299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130.5599081</v>
      </c>
      <c r="E55" s="6">
        <v>18411.1917799</v>
      </c>
      <c r="F55" s="6">
        <v>0.70414009580603298</v>
      </c>
      <c r="G55" s="6">
        <v>99.295859904194003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761.91137319999996</v>
      </c>
      <c r="E56" s="6">
        <v>14463.767961400001</v>
      </c>
      <c r="F56" s="6">
        <v>5.0041207124898097</v>
      </c>
      <c r="G56" s="6">
        <v>94.995879287510206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203.8128217</v>
      </c>
      <c r="E57" s="6">
        <v>6133.2164521000004</v>
      </c>
      <c r="F57" s="6">
        <v>3.21622029651417</v>
      </c>
      <c r="G57" s="6">
        <v>96.783779703485806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207.40275130000001</v>
      </c>
      <c r="E58" s="6">
        <v>9620.6804740000007</v>
      </c>
      <c r="F58" s="6">
        <v>2.1103072343353002</v>
      </c>
      <c r="G58" s="6">
        <v>97.889692765664705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53.401138799999998</v>
      </c>
      <c r="E59" s="6">
        <v>4896.7891264999998</v>
      </c>
      <c r="F59" s="6">
        <v>1.0787694197197399</v>
      </c>
      <c r="G59" s="6">
        <v>98.921230580280294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97.380799400000001</v>
      </c>
      <c r="E60" s="6">
        <v>5907.9608879999996</v>
      </c>
      <c r="F60" s="6">
        <v>1.6215696702873299</v>
      </c>
      <c r="G60" s="6">
        <v>98.3784303297127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2784</v>
      </c>
    </row>
    <row r="9" spans="1:7" x14ac:dyDescent="0.25">
      <c r="A9" t="s">
        <v>2785</v>
      </c>
    </row>
    <row r="10" spans="1:7" x14ac:dyDescent="0.25">
      <c r="A10" t="s">
        <v>4</v>
      </c>
    </row>
    <row r="11" spans="1:7" x14ac:dyDescent="0.25">
      <c r="A11" t="s">
        <v>2786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371653.39962580003</v>
      </c>
      <c r="E17" s="6">
        <v>36651.093255300002</v>
      </c>
      <c r="F17" s="6">
        <v>91.023588058833099</v>
      </c>
      <c r="G17" s="6">
        <v>8.9764119411668997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198.50956400000001</v>
      </c>
      <c r="E28" s="6">
        <v>19.850956400000001</v>
      </c>
      <c r="F28" s="6">
        <v>90.909090909090907</v>
      </c>
      <c r="G28" s="6">
        <v>9.0909090909090899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2233.9258473</v>
      </c>
      <c r="E29" s="6">
        <v>144.40362440000001</v>
      </c>
      <c r="F29" s="6">
        <v>93.928359122725695</v>
      </c>
      <c r="G29" s="6">
        <v>6.0716408772743398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27216.437364900001</v>
      </c>
      <c r="E30" s="6">
        <v>2421.9979945</v>
      </c>
      <c r="F30" s="6">
        <v>91.828185377768804</v>
      </c>
      <c r="G30" s="6">
        <v>8.1718146222312296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15642.574012900001</v>
      </c>
      <c r="E31" s="6">
        <v>1883.6598374</v>
      </c>
      <c r="F31" s="6">
        <v>89.252341070596003</v>
      </c>
      <c r="G31" s="6">
        <v>10.747658929404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15838.1913011</v>
      </c>
      <c r="E32" s="6">
        <v>2553.1751887</v>
      </c>
      <c r="F32" s="6">
        <v>86.117534060799599</v>
      </c>
      <c r="G32" s="6">
        <v>13.882465939200401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2549.8018815999999</v>
      </c>
      <c r="E33" s="6">
        <v>350.61164969999999</v>
      </c>
      <c r="F33" s="6">
        <v>87.911666873831905</v>
      </c>
      <c r="G33" s="6">
        <v>12.0883331261681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615.56536259999996</v>
      </c>
      <c r="E34" s="6">
        <v>35.951903700000003</v>
      </c>
      <c r="F34" s="6">
        <v>94.481818739175907</v>
      </c>
      <c r="G34" s="6">
        <v>5.5181812608240897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10215.3280362</v>
      </c>
      <c r="E35" s="6">
        <v>1196.5244307</v>
      </c>
      <c r="F35" s="6">
        <v>89.515072735381807</v>
      </c>
      <c r="G35" s="6">
        <v>10.4849272646182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7662.2129297000001</v>
      </c>
      <c r="E36" s="6">
        <v>75.143158299999996</v>
      </c>
      <c r="F36" s="6">
        <v>99.028826417637106</v>
      </c>
      <c r="G36" s="6">
        <v>0.971173582362854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18678.5090255</v>
      </c>
      <c r="E37" s="6">
        <v>1011.8918022</v>
      </c>
      <c r="F37" s="6">
        <v>94.860989316294194</v>
      </c>
      <c r="G37" s="6">
        <v>5.13901068370581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15506.4638301</v>
      </c>
      <c r="E38" s="6">
        <v>1306.9253752</v>
      </c>
      <c r="F38" s="6">
        <v>92.226877286656602</v>
      </c>
      <c r="G38" s="6">
        <v>7.7731227133433896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11574.321243799999</v>
      </c>
      <c r="E39" s="6">
        <v>1048.9629451000001</v>
      </c>
      <c r="F39" s="6">
        <v>91.690253270045304</v>
      </c>
      <c r="G39" s="6">
        <v>8.3097467299546501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10097.619267300001</v>
      </c>
      <c r="E40" s="6">
        <v>1579.1174831999999</v>
      </c>
      <c r="F40" s="6">
        <v>86.476380199867194</v>
      </c>
      <c r="G40" s="6">
        <v>13.523619800132799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16345.7468269</v>
      </c>
      <c r="E41" s="6">
        <v>1729.6854589</v>
      </c>
      <c r="F41" s="6">
        <v>90.430738078342699</v>
      </c>
      <c r="G41" s="6">
        <v>9.5692619216572492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14743.504369800001</v>
      </c>
      <c r="E42" s="6">
        <v>959.46304269999996</v>
      </c>
      <c r="F42" s="6">
        <v>93.889925276567496</v>
      </c>
      <c r="G42" s="6">
        <v>6.1100747234324704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16434.119208100001</v>
      </c>
      <c r="E43" s="6">
        <v>1455.4559323000001</v>
      </c>
      <c r="F43" s="6">
        <v>91.864223041199295</v>
      </c>
      <c r="G43" s="6">
        <v>8.1357769588006903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16871.4961989</v>
      </c>
      <c r="E44" s="6">
        <v>2018.790835</v>
      </c>
      <c r="F44" s="6">
        <v>89.313074854939302</v>
      </c>
      <c r="G44" s="6">
        <v>10.6869251450607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11882.641551299999</v>
      </c>
      <c r="E45" s="6">
        <v>848.01426389999995</v>
      </c>
      <c r="F45" s="6">
        <v>93.338801423823796</v>
      </c>
      <c r="G45" s="6">
        <v>6.6611985761762398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8465.8903186000007</v>
      </c>
      <c r="E46" s="6">
        <v>499.35539230000001</v>
      </c>
      <c r="F46" s="6">
        <v>94.430098087630995</v>
      </c>
      <c r="G46" s="6">
        <v>5.5699019123690103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23567.632085699999</v>
      </c>
      <c r="E47" s="6">
        <v>3001.4460125999999</v>
      </c>
      <c r="F47" s="6">
        <v>88.703236139788999</v>
      </c>
      <c r="G47" s="6">
        <v>11.296763860211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16687.690413100001</v>
      </c>
      <c r="E48" s="6">
        <v>879.87809749999997</v>
      </c>
      <c r="F48" s="6">
        <v>94.991463406167497</v>
      </c>
      <c r="G48" s="6">
        <v>5.0085365938325204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10623.959849299999</v>
      </c>
      <c r="E49" s="6">
        <v>436.6152495</v>
      </c>
      <c r="F49" s="6">
        <v>96.052508611895107</v>
      </c>
      <c r="G49" s="6">
        <v>3.9474913881048499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9662.9907493999999</v>
      </c>
      <c r="E50" s="6">
        <v>1671.4564653</v>
      </c>
      <c r="F50" s="6">
        <v>85.253304077041903</v>
      </c>
      <c r="G50" s="6">
        <v>14.7466959229581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4488.8652657000002</v>
      </c>
      <c r="E51" s="6">
        <v>621.86972619999995</v>
      </c>
      <c r="F51" s="6">
        <v>87.832088198945897</v>
      </c>
      <c r="G51" s="6">
        <v>12.1679118010541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8879.7897780000003</v>
      </c>
      <c r="E52" s="6">
        <v>1109.520538</v>
      </c>
      <c r="F52" s="6">
        <v>88.892921504071495</v>
      </c>
      <c r="G52" s="6">
        <v>11.1070784959285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14347.9922651</v>
      </c>
      <c r="E53" s="6">
        <v>871.83110769999996</v>
      </c>
      <c r="F53" s="6">
        <v>94.271739649370105</v>
      </c>
      <c r="G53" s="6">
        <v>5.7282603506298697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6062.0694159000004</v>
      </c>
      <c r="E54" s="6">
        <v>590.97097250000002</v>
      </c>
      <c r="F54" s="6">
        <v>91.117279649611106</v>
      </c>
      <c r="G54" s="6">
        <v>8.8827203503889098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16418.549253199999</v>
      </c>
      <c r="E55" s="6">
        <v>2123.2024348</v>
      </c>
      <c r="F55" s="6">
        <v>88.549073083671402</v>
      </c>
      <c r="G55" s="6">
        <v>11.4509269163286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13547.112426600001</v>
      </c>
      <c r="E56" s="6">
        <v>1678.566908</v>
      </c>
      <c r="F56" s="6">
        <v>88.975421909842197</v>
      </c>
      <c r="G56" s="6">
        <v>11.024578090157799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5711.7811818</v>
      </c>
      <c r="E57" s="6">
        <v>625.24809200000004</v>
      </c>
      <c r="F57" s="6">
        <v>90.133419541155604</v>
      </c>
      <c r="G57" s="6">
        <v>9.8665804588443997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8585.9194117000006</v>
      </c>
      <c r="E58" s="6">
        <v>1242.1638135999999</v>
      </c>
      <c r="F58" s="6">
        <v>87.361077586295195</v>
      </c>
      <c r="G58" s="6">
        <v>12.638922413704799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4537.6711064000001</v>
      </c>
      <c r="E59" s="6">
        <v>412.51915889999998</v>
      </c>
      <c r="F59" s="6">
        <v>91.666599932699796</v>
      </c>
      <c r="G59" s="6">
        <v>8.3334000673002393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5758.5182832999999</v>
      </c>
      <c r="E60" s="6">
        <v>246.8234041</v>
      </c>
      <c r="F60" s="6">
        <v>95.889935711437204</v>
      </c>
      <c r="G60" s="6">
        <v>4.1100642885627696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2789</v>
      </c>
    </row>
    <row r="9" spans="1:7" x14ac:dyDescent="0.25">
      <c r="A9" t="s">
        <v>2790</v>
      </c>
    </row>
    <row r="10" spans="1:7" x14ac:dyDescent="0.25">
      <c r="A10" t="s">
        <v>4</v>
      </c>
    </row>
    <row r="11" spans="1:7" x14ac:dyDescent="0.25">
      <c r="A11" t="s">
        <v>2791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7296494.5305773998</v>
      </c>
      <c r="E17" s="6">
        <v>152655.97647200001</v>
      </c>
      <c r="F17" s="6">
        <v>97.950692816213902</v>
      </c>
      <c r="G17" s="6">
        <v>2.0493071837860701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2793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3197.8086128</v>
      </c>
      <c r="E28" s="6">
        <v>167.83081319999999</v>
      </c>
      <c r="F28" s="6">
        <v>95.013404825737297</v>
      </c>
      <c r="G28" s="6">
        <v>4.9865951742627299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22541.611409699999</v>
      </c>
      <c r="E29" s="6">
        <v>1177.9313896000001</v>
      </c>
      <c r="F29" s="6">
        <v>95.033920343377105</v>
      </c>
      <c r="G29" s="6">
        <v>4.9660796566228997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382819.83132300002</v>
      </c>
      <c r="E30" s="6">
        <v>11295.275650400001</v>
      </c>
      <c r="F30" s="6">
        <v>97.134016065219697</v>
      </c>
      <c r="G30" s="6">
        <v>2.8659839347803402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199711.2077614</v>
      </c>
      <c r="E31" s="6">
        <v>8773.1641053999992</v>
      </c>
      <c r="F31" s="6">
        <v>95.791932015410197</v>
      </c>
      <c r="G31" s="6">
        <v>4.2080679845898201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242796.89867699999</v>
      </c>
      <c r="E32" s="6">
        <v>10679.7767503</v>
      </c>
      <c r="F32" s="6">
        <v>95.786682647507305</v>
      </c>
      <c r="G32" s="6">
        <v>4.2133173524926901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32077.450902799999</v>
      </c>
      <c r="E33" s="6">
        <v>1469.2863981999999</v>
      </c>
      <c r="F33" s="6">
        <v>95.620180928426095</v>
      </c>
      <c r="G33" s="6">
        <v>4.3798190715739196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11568.462543400001</v>
      </c>
      <c r="E34" s="6">
        <v>372.36728920000002</v>
      </c>
      <c r="F34" s="6">
        <v>96.881562718669798</v>
      </c>
      <c r="G34" s="6">
        <v>3.1184372813302299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256541.61723830001</v>
      </c>
      <c r="E35" s="6">
        <v>2764.9001853999998</v>
      </c>
      <c r="F35" s="6">
        <v>98.933732860681502</v>
      </c>
      <c r="G35" s="6">
        <v>1.06626713931846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171948.98169479999</v>
      </c>
      <c r="E36" s="6">
        <v>1691.6622133000001</v>
      </c>
      <c r="F36" s="6">
        <v>99.025768290634005</v>
      </c>
      <c r="G36" s="6">
        <v>0.97423170936599301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273836.34664230002</v>
      </c>
      <c r="E37" s="6">
        <v>3575.2525261000001</v>
      </c>
      <c r="F37" s="6">
        <v>98.711210152416996</v>
      </c>
      <c r="G37" s="6">
        <v>1.28878984758301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373795.49826060003</v>
      </c>
      <c r="E38" s="6">
        <v>5921.1520154</v>
      </c>
      <c r="F38" s="6">
        <v>98.4406393527658</v>
      </c>
      <c r="G38" s="6">
        <v>1.5593606472342401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228934.8293018</v>
      </c>
      <c r="E39" s="6">
        <v>4287.9764342999997</v>
      </c>
      <c r="F39" s="6">
        <v>98.161424899779306</v>
      </c>
      <c r="G39" s="6">
        <v>1.83857510022069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253757.2312794</v>
      </c>
      <c r="E40" s="6">
        <v>2473.9344076000002</v>
      </c>
      <c r="F40" s="6">
        <v>99.034491217738093</v>
      </c>
      <c r="G40" s="6">
        <v>0.96550878226188996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244949.84650469999</v>
      </c>
      <c r="E41" s="6">
        <v>7389.8187647000004</v>
      </c>
      <c r="F41" s="6">
        <v>97.071479524707101</v>
      </c>
      <c r="G41" s="6">
        <v>2.9285204752929199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239321.20622960001</v>
      </c>
      <c r="E42" s="6">
        <v>6466.1758409000004</v>
      </c>
      <c r="F42" s="6">
        <v>97.369199433091595</v>
      </c>
      <c r="G42" s="6">
        <v>2.6308005669083898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264115.51231199998</v>
      </c>
      <c r="E43" s="6">
        <v>6656.1088376999996</v>
      </c>
      <c r="F43" s="6">
        <v>97.541799687338695</v>
      </c>
      <c r="G43" s="6">
        <v>2.4582003126613001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326732.64381360001</v>
      </c>
      <c r="E44" s="6">
        <v>6954.6227080999997</v>
      </c>
      <c r="F44" s="6">
        <v>97.915826162444304</v>
      </c>
      <c r="G44" s="6">
        <v>2.08417383755569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300202.06895069999</v>
      </c>
      <c r="E45" s="6">
        <v>4618.9056989000001</v>
      </c>
      <c r="F45" s="6">
        <v>98.484715264686201</v>
      </c>
      <c r="G45" s="6">
        <v>1.51528473531376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152181.80020920001</v>
      </c>
      <c r="E46" s="6">
        <v>2958.3937070000002</v>
      </c>
      <c r="F46" s="6">
        <v>98.0930836604484</v>
      </c>
      <c r="G46" s="6">
        <v>1.90691633955156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395978.47479369998</v>
      </c>
      <c r="E47" s="6">
        <v>14538.762023900001</v>
      </c>
      <c r="F47" s="6">
        <v>96.458428363055603</v>
      </c>
      <c r="G47" s="6">
        <v>3.5415716369444001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295670.59129319998</v>
      </c>
      <c r="E48" s="6">
        <v>8746.0370617999997</v>
      </c>
      <c r="F48" s="6">
        <v>97.126951602787997</v>
      </c>
      <c r="G48" s="6">
        <v>2.8730483972119498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207402.4159779</v>
      </c>
      <c r="E49" s="6">
        <v>4419.362693</v>
      </c>
      <c r="F49" s="6">
        <v>97.913641023727706</v>
      </c>
      <c r="G49" s="6">
        <v>2.08635897627232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198049.50088050001</v>
      </c>
      <c r="E50" s="6">
        <v>4863.0748973</v>
      </c>
      <c r="F50" s="6">
        <v>97.603364464396094</v>
      </c>
      <c r="G50" s="6">
        <v>2.3966355356039299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139438.3041749</v>
      </c>
      <c r="E51" s="6">
        <v>927.7229423</v>
      </c>
      <c r="F51" s="6">
        <v>99.339068746652401</v>
      </c>
      <c r="G51" s="6">
        <v>0.66093125334764102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258392.73672640001</v>
      </c>
      <c r="E52" s="6">
        <v>2661.6794094000002</v>
      </c>
      <c r="F52" s="6">
        <v>98.980412034854993</v>
      </c>
      <c r="G52" s="6">
        <v>1.01958796514494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267097.4763099</v>
      </c>
      <c r="E53" s="6">
        <v>5314.1602339000001</v>
      </c>
      <c r="F53" s="6">
        <v>98.049216875856303</v>
      </c>
      <c r="G53" s="6">
        <v>1.95078312414365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206695.5005466</v>
      </c>
      <c r="E54" s="6">
        <v>2370.0506473999999</v>
      </c>
      <c r="F54" s="6">
        <v>98.866360032121804</v>
      </c>
      <c r="G54" s="6">
        <v>1.1336399678781801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263906.8398737</v>
      </c>
      <c r="E55" s="6">
        <v>6535.4084343000004</v>
      </c>
      <c r="F55" s="6">
        <v>97.583436583896102</v>
      </c>
      <c r="G55" s="6">
        <v>2.4165634161038998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356088.20561180002</v>
      </c>
      <c r="E56" s="6">
        <v>5838.3195013000004</v>
      </c>
      <c r="F56" s="6">
        <v>98.386877143233505</v>
      </c>
      <c r="G56" s="6">
        <v>1.61312285676645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182987.32170160001</v>
      </c>
      <c r="E57" s="6">
        <v>1044.3151637999999</v>
      </c>
      <c r="F57" s="6">
        <v>99.432534980621995</v>
      </c>
      <c r="G57" s="6">
        <v>0.56746501937805804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241482.16744980001</v>
      </c>
      <c r="E58" s="6">
        <v>2679.7493195000002</v>
      </c>
      <c r="F58" s="6">
        <v>98.902470395482695</v>
      </c>
      <c r="G58" s="6">
        <v>1.09752960451732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162151.7965691</v>
      </c>
      <c r="E59" s="6">
        <v>1298.0131637</v>
      </c>
      <c r="F59" s="6">
        <v>99.205864377681493</v>
      </c>
      <c r="G59" s="6">
        <v>0.79413562231851498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140122.34500120001</v>
      </c>
      <c r="E60" s="6">
        <v>1724.7852447</v>
      </c>
      <c r="F60" s="6">
        <v>98.784053479467701</v>
      </c>
      <c r="G60" s="6">
        <v>1.2159465205323401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2794</v>
      </c>
    </row>
    <row r="9" spans="1:7" x14ac:dyDescent="0.25">
      <c r="A9" t="s">
        <v>2795</v>
      </c>
    </row>
    <row r="10" spans="1:7" x14ac:dyDescent="0.25">
      <c r="A10" t="s">
        <v>4</v>
      </c>
    </row>
    <row r="11" spans="1:7" x14ac:dyDescent="0.25">
      <c r="A11" t="s">
        <v>2796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1869086.1120167</v>
      </c>
      <c r="E17" s="6">
        <v>5580064.3950327002</v>
      </c>
      <c r="F17" s="6">
        <v>25.0912652422302</v>
      </c>
      <c r="G17" s="6">
        <v>74.908734757769807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2798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2374.8962384000001</v>
      </c>
      <c r="F28" s="6">
        <v>29.436997319034901</v>
      </c>
      <c r="G28" s="6">
        <v>70.563002680965099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7161.1164089000004</v>
      </c>
      <c r="E29" s="6">
        <v>16558.4263904</v>
      </c>
      <c r="F29" s="6">
        <v>30.1907860092115</v>
      </c>
      <c r="G29" s="6">
        <v>69.809213990788507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106913.98727709999</v>
      </c>
      <c r="E30" s="6">
        <v>287201.11969630001</v>
      </c>
      <c r="F30" s="6">
        <v>27.127604444839498</v>
      </c>
      <c r="G30" s="6">
        <v>72.872395555160494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54648.536191400002</v>
      </c>
      <c r="E31" s="6">
        <v>153835.83567540001</v>
      </c>
      <c r="F31" s="6">
        <v>26.212293853044699</v>
      </c>
      <c r="G31" s="6">
        <v>73.787706146955301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70792.313914800005</v>
      </c>
      <c r="E32" s="6">
        <v>182684.36151250001</v>
      </c>
      <c r="F32" s="6">
        <v>27.928531804932899</v>
      </c>
      <c r="G32" s="6">
        <v>72.071468195067098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8670.1148133999995</v>
      </c>
      <c r="E33" s="6">
        <v>24876.622487600001</v>
      </c>
      <c r="F33" s="6">
        <v>25.844882426588601</v>
      </c>
      <c r="G33" s="6">
        <v>74.155117573411403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3852.9025345999999</v>
      </c>
      <c r="E34" s="6">
        <v>8087.9272979999996</v>
      </c>
      <c r="F34" s="6">
        <v>32.266622911592599</v>
      </c>
      <c r="G34" s="6">
        <v>67.733377088407394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63656.6103067</v>
      </c>
      <c r="E35" s="6">
        <v>195649.907117</v>
      </c>
      <c r="F35" s="6">
        <v>24.5487891855363</v>
      </c>
      <c r="G35" s="6">
        <v>75.451210814463707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46687.081911300003</v>
      </c>
      <c r="E36" s="6">
        <v>126953.5619968</v>
      </c>
      <c r="F36" s="6">
        <v>26.8871854310845</v>
      </c>
      <c r="G36" s="6">
        <v>73.112814568915496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72611.027765100007</v>
      </c>
      <c r="E37" s="6">
        <v>204800.57140330001</v>
      </c>
      <c r="F37" s="6">
        <v>26.174474312814201</v>
      </c>
      <c r="G37" s="6">
        <v>73.825525687185802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94318.146190300002</v>
      </c>
      <c r="E38" s="6">
        <v>285398.50408570003</v>
      </c>
      <c r="F38" s="6">
        <v>24.839086229625199</v>
      </c>
      <c r="G38" s="6">
        <v>75.160913770374805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57284.2911484</v>
      </c>
      <c r="E39" s="6">
        <v>175938.51458769999</v>
      </c>
      <c r="F39" s="6">
        <v>24.562045280091201</v>
      </c>
      <c r="G39" s="6">
        <v>75.437954719908802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64831.337719700001</v>
      </c>
      <c r="E40" s="6">
        <v>191399.82796729999</v>
      </c>
      <c r="F40" s="6">
        <v>25.301893915158999</v>
      </c>
      <c r="G40" s="6">
        <v>74.698106084841001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64846.902429000002</v>
      </c>
      <c r="E41" s="6">
        <v>187492.76284040001</v>
      </c>
      <c r="F41" s="6">
        <v>25.698259669073</v>
      </c>
      <c r="G41" s="6">
        <v>74.301740330927004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72115.960909100002</v>
      </c>
      <c r="E42" s="6">
        <v>173671.42116140001</v>
      </c>
      <c r="F42" s="6">
        <v>29.3407905245578</v>
      </c>
      <c r="G42" s="6">
        <v>70.659209475442196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73887.762025999997</v>
      </c>
      <c r="E43" s="6">
        <v>196883.85912370001</v>
      </c>
      <c r="F43" s="6">
        <v>27.2878530298971</v>
      </c>
      <c r="G43" s="6">
        <v>72.712146970102907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81412.784078600002</v>
      </c>
      <c r="E44" s="6">
        <v>252274.48244309999</v>
      </c>
      <c r="F44" s="6">
        <v>24.3979295126341</v>
      </c>
      <c r="G44" s="6">
        <v>75.602070487365907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76333.879623899993</v>
      </c>
      <c r="E45" s="6">
        <v>228487.09502569999</v>
      </c>
      <c r="F45" s="6">
        <v>25.042200495437601</v>
      </c>
      <c r="G45" s="6">
        <v>74.957799504562402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37571.279322299997</v>
      </c>
      <c r="E46" s="6">
        <v>117568.9145939</v>
      </c>
      <c r="F46" s="6">
        <v>24.217630759565999</v>
      </c>
      <c r="G46" s="6">
        <v>75.782369240433994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108196.7047213</v>
      </c>
      <c r="E47" s="6">
        <v>302320.53209629998</v>
      </c>
      <c r="F47" s="6">
        <v>26.356190439178501</v>
      </c>
      <c r="G47" s="6">
        <v>73.643809560821495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83060.708515799997</v>
      </c>
      <c r="E48" s="6">
        <v>221355.91983920001</v>
      </c>
      <c r="F48" s="6">
        <v>27.285207435823001</v>
      </c>
      <c r="G48" s="6">
        <v>72.714792564177003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54853.121009299997</v>
      </c>
      <c r="E49" s="6">
        <v>156968.65766160001</v>
      </c>
      <c r="F49" s="6">
        <v>25.895883489168199</v>
      </c>
      <c r="G49" s="6">
        <v>74.104116510831801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48022.319069099998</v>
      </c>
      <c r="E50" s="6">
        <v>154890.25670870001</v>
      </c>
      <c r="F50" s="6">
        <v>23.6665070585309</v>
      </c>
      <c r="G50" s="6">
        <v>76.333492941469004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31034.753973999999</v>
      </c>
      <c r="E51" s="6">
        <v>109331.2731432</v>
      </c>
      <c r="F51" s="6">
        <v>22.109875595529399</v>
      </c>
      <c r="G51" s="6">
        <v>77.890124404470598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50691.943588299997</v>
      </c>
      <c r="E52" s="6">
        <v>210362.47254749999</v>
      </c>
      <c r="F52" s="6">
        <v>19.4181520997255</v>
      </c>
      <c r="G52" s="6">
        <v>80.581847900274497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66991.887996300007</v>
      </c>
      <c r="E53" s="6">
        <v>205419.7485475</v>
      </c>
      <c r="F53" s="6">
        <v>24.592153568127301</v>
      </c>
      <c r="G53" s="6">
        <v>75.407846431872699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45963.496803599999</v>
      </c>
      <c r="E54" s="6">
        <v>163102.05439040001</v>
      </c>
      <c r="F54" s="6">
        <v>21.985208247411698</v>
      </c>
      <c r="G54" s="6">
        <v>78.014791752588295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66351.886680600001</v>
      </c>
      <c r="E55" s="6">
        <v>204090.36162740001</v>
      </c>
      <c r="F55" s="6">
        <v>24.5345862548197</v>
      </c>
      <c r="G55" s="6">
        <v>75.4654137451803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84851.755084300006</v>
      </c>
      <c r="E56" s="6">
        <v>277074.77002880001</v>
      </c>
      <c r="F56" s="6">
        <v>23.444469856909301</v>
      </c>
      <c r="G56" s="6">
        <v>76.555530143090706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44456.312443100003</v>
      </c>
      <c r="E57" s="6">
        <v>139575.32442230001</v>
      </c>
      <c r="F57" s="6">
        <v>24.156885848717</v>
      </c>
      <c r="G57" s="6">
        <v>75.843114151283004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57503.348875600001</v>
      </c>
      <c r="E58" s="6">
        <v>186658.5678937</v>
      </c>
      <c r="F58" s="6">
        <v>23.551317763422102</v>
      </c>
      <c r="G58" s="6">
        <v>76.448682236577895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36929.008883299997</v>
      </c>
      <c r="E59" s="6">
        <v>126520.8008495</v>
      </c>
      <c r="F59" s="6">
        <v>22.593485390818</v>
      </c>
      <c r="G59" s="6">
        <v>77.406514609181997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31592.086613899999</v>
      </c>
      <c r="E60" s="6">
        <v>110255.043632</v>
      </c>
      <c r="F60" s="6">
        <v>22.271925106368599</v>
      </c>
      <c r="G60" s="6">
        <v>77.728074893631401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1-000000000000}">
  <dimension ref="A1:W65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2799</v>
      </c>
    </row>
    <row r="9" spans="1:23" x14ac:dyDescent="0.25">
      <c r="A9" t="s">
        <v>2800</v>
      </c>
    </row>
    <row r="10" spans="1:23" x14ac:dyDescent="0.25">
      <c r="A10" t="s">
        <v>4</v>
      </c>
    </row>
    <row r="11" spans="1:23" x14ac:dyDescent="0.25">
      <c r="A11" t="s">
        <v>2801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2802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2803</v>
      </c>
      <c r="E16" s="5" t="s">
        <v>2804</v>
      </c>
      <c r="F16" s="5" t="s">
        <v>2805</v>
      </c>
      <c r="G16" s="5" t="s">
        <v>2806</v>
      </c>
      <c r="H16" s="5" t="s">
        <v>2807</v>
      </c>
      <c r="I16" s="5" t="s">
        <v>2808</v>
      </c>
      <c r="J16" s="5" t="s">
        <v>2809</v>
      </c>
      <c r="K16" s="5" t="s">
        <v>2810</v>
      </c>
      <c r="L16" s="5" t="s">
        <v>2811</v>
      </c>
      <c r="M16" s="5" t="s">
        <v>1528</v>
      </c>
      <c r="N16" s="5" t="s">
        <v>2812</v>
      </c>
      <c r="O16" s="5" t="s">
        <v>2813</v>
      </c>
      <c r="P16" s="5" t="s">
        <v>2814</v>
      </c>
      <c r="Q16" s="5" t="s">
        <v>2815</v>
      </c>
      <c r="R16" s="5" t="s">
        <v>2816</v>
      </c>
      <c r="S16" s="5" t="s">
        <v>2817</v>
      </c>
      <c r="T16" s="5" t="s">
        <v>2818</v>
      </c>
      <c r="U16" s="5" t="s">
        <v>2819</v>
      </c>
      <c r="V16" s="5" t="s">
        <v>2820</v>
      </c>
      <c r="W16" s="5" t="s">
        <v>1541</v>
      </c>
    </row>
    <row r="17" spans="1:23" x14ac:dyDescent="0.25">
      <c r="A17" s="6" t="s">
        <v>20</v>
      </c>
      <c r="B17" s="6" t="s">
        <v>21</v>
      </c>
      <c r="C17" s="6" t="s">
        <v>22</v>
      </c>
      <c r="D17" s="6">
        <v>39615.594512999996</v>
      </c>
      <c r="E17" s="6">
        <v>346362.0077584</v>
      </c>
      <c r="F17" s="6">
        <v>585701.14826619998</v>
      </c>
      <c r="G17" s="6">
        <v>221.66746660000001</v>
      </c>
      <c r="H17" s="6">
        <v>58647.269542499998</v>
      </c>
      <c r="I17" s="6">
        <v>556404.9018924</v>
      </c>
      <c r="J17" s="6">
        <v>46082.120614200001</v>
      </c>
      <c r="K17" s="6">
        <v>65831.349738300007</v>
      </c>
      <c r="L17" s="6">
        <v>6644.6293176999998</v>
      </c>
      <c r="M17" s="6">
        <v>116361.65279979999</v>
      </c>
      <c r="N17" s="6">
        <v>2.1744440376918899</v>
      </c>
      <c r="O17" s="6">
        <v>19.011321473570099</v>
      </c>
      <c r="P17" s="6">
        <v>32.148308901405102</v>
      </c>
      <c r="Q17" s="6">
        <v>1.21670142029666E-2</v>
      </c>
      <c r="R17" s="6">
        <v>3.2190658035372999</v>
      </c>
      <c r="S17" s="6">
        <v>30.540279310094601</v>
      </c>
      <c r="T17" s="6">
        <v>2.52938252336119</v>
      </c>
      <c r="U17" s="6">
        <v>3.6133898201295902</v>
      </c>
      <c r="V17" s="6">
        <v>0.36471431970569601</v>
      </c>
      <c r="W17" s="6">
        <v>6.3869267963016103</v>
      </c>
    </row>
    <row r="18" spans="1:23" x14ac:dyDescent="0.25">
      <c r="A18" t="s">
        <v>23</v>
      </c>
    </row>
    <row r="19" spans="1:23" x14ac:dyDescent="0.25">
      <c r="A19" t="s">
        <v>24</v>
      </c>
    </row>
    <row r="20" spans="1:23" x14ac:dyDescent="0.25">
      <c r="A20" t="s">
        <v>25</v>
      </c>
    </row>
    <row r="21" spans="1:23" x14ac:dyDescent="0.25">
      <c r="A21" t="s">
        <v>26</v>
      </c>
    </row>
    <row r="25" spans="1:23" x14ac:dyDescent="0.25">
      <c r="L25" s="7" t="str">
        <f>HYPERLINK("#'Indice'!A1", "Ir al índice")</f>
        <v>Ir al índice</v>
      </c>
    </row>
    <row r="26" spans="1:23" ht="17.25" x14ac:dyDescent="0.3">
      <c r="A26" s="4" t="s">
        <v>2821</v>
      </c>
    </row>
    <row r="27" spans="1:23" x14ac:dyDescent="0.25">
      <c r="A27" s="5" t="s">
        <v>28</v>
      </c>
      <c r="B27" s="5" t="s">
        <v>29</v>
      </c>
      <c r="C27" s="5" t="s">
        <v>11</v>
      </c>
      <c r="D27" s="5" t="s">
        <v>2803</v>
      </c>
      <c r="E27" s="5" t="s">
        <v>2804</v>
      </c>
      <c r="F27" s="5" t="s">
        <v>2805</v>
      </c>
      <c r="G27" s="5" t="s">
        <v>2806</v>
      </c>
      <c r="H27" s="5" t="s">
        <v>2807</v>
      </c>
      <c r="I27" s="5" t="s">
        <v>2808</v>
      </c>
      <c r="J27" s="5" t="s">
        <v>2809</v>
      </c>
      <c r="K27" s="5" t="s">
        <v>2810</v>
      </c>
      <c r="L27" s="5" t="s">
        <v>2811</v>
      </c>
      <c r="M27" s="5" t="s">
        <v>1528</v>
      </c>
      <c r="N27" s="5" t="s">
        <v>2812</v>
      </c>
      <c r="O27" s="5" t="s">
        <v>2813</v>
      </c>
      <c r="P27" s="5" t="s">
        <v>2814</v>
      </c>
      <c r="Q27" s="5" t="s">
        <v>2815</v>
      </c>
      <c r="R27" s="5" t="s">
        <v>2816</v>
      </c>
      <c r="S27" s="5" t="s">
        <v>2817</v>
      </c>
      <c r="T27" s="5" t="s">
        <v>2818</v>
      </c>
      <c r="U27" s="5" t="s">
        <v>2819</v>
      </c>
      <c r="V27" s="5" t="s">
        <v>2820</v>
      </c>
      <c r="W27" s="5" t="s">
        <v>1541</v>
      </c>
    </row>
    <row r="28" spans="1:23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90.231620000000007</v>
      </c>
      <c r="F28" s="6">
        <v>276.10875720000001</v>
      </c>
      <c r="G28" s="6">
        <v>27.069486000000001</v>
      </c>
      <c r="H28" s="6">
        <v>48.725074800000002</v>
      </c>
      <c r="I28" s="6">
        <v>171.440078</v>
      </c>
      <c r="J28" s="6">
        <v>30.6787508</v>
      </c>
      <c r="K28" s="6">
        <v>28.8741184</v>
      </c>
      <c r="L28" s="6">
        <v>5.4138972000000001</v>
      </c>
      <c r="M28" s="6">
        <v>48.725074800000002</v>
      </c>
      <c r="N28" s="6">
        <v>4.0476190476190501</v>
      </c>
      <c r="O28" s="6">
        <v>11.9047619047619</v>
      </c>
      <c r="P28" s="6">
        <v>36.428571428571402</v>
      </c>
      <c r="Q28" s="6">
        <v>3.5714285714285698</v>
      </c>
      <c r="R28" s="6">
        <v>6.4285714285714297</v>
      </c>
      <c r="S28" s="6">
        <v>22.619047619047599</v>
      </c>
      <c r="T28" s="6">
        <v>4.0476190476190501</v>
      </c>
      <c r="U28" s="6">
        <v>3.8095238095238102</v>
      </c>
      <c r="V28" s="6">
        <v>0.71428571428571397</v>
      </c>
      <c r="W28" s="6">
        <v>6.4285714285714297</v>
      </c>
    </row>
    <row r="29" spans="1:23" x14ac:dyDescent="0.25">
      <c r="A29" s="6" t="s">
        <v>31</v>
      </c>
      <c r="B29" s="6" t="s">
        <v>32</v>
      </c>
      <c r="C29" s="6" t="s">
        <v>22</v>
      </c>
      <c r="D29" s="6">
        <v>192.86375720000001</v>
      </c>
      <c r="E29" s="6">
        <v>484.98011100000002</v>
      </c>
      <c r="F29" s="6">
        <v>1628.3824634</v>
      </c>
      <c r="G29" s="6">
        <v>164.70966780000001</v>
      </c>
      <c r="H29" s="6">
        <v>658.43119130000002</v>
      </c>
      <c r="I29" s="6">
        <v>2691.5457875000002</v>
      </c>
      <c r="J29" s="6">
        <v>322.52660539999999</v>
      </c>
      <c r="K29" s="6">
        <v>749.88335400000005</v>
      </c>
      <c r="L29" s="6">
        <v>22.703400500000001</v>
      </c>
      <c r="M29" s="6">
        <v>312.10586719999998</v>
      </c>
      <c r="N29" s="6">
        <v>2.6682378202571302</v>
      </c>
      <c r="O29" s="6">
        <v>6.7096187123471598</v>
      </c>
      <c r="P29" s="6">
        <v>22.5283989992047</v>
      </c>
      <c r="Q29" s="6">
        <v>2.2787307027841499</v>
      </c>
      <c r="R29" s="6">
        <v>9.1092853948798496</v>
      </c>
      <c r="S29" s="6">
        <v>37.2370857512323</v>
      </c>
      <c r="T29" s="6">
        <v>4.4621016362084296</v>
      </c>
      <c r="U29" s="6">
        <v>10.3745107684963</v>
      </c>
      <c r="V29" s="6">
        <v>0.31409774828624198</v>
      </c>
      <c r="W29" s="6">
        <v>4.3179324663036702</v>
      </c>
    </row>
    <row r="30" spans="1:23" x14ac:dyDescent="0.25">
      <c r="A30" s="6" t="s">
        <v>33</v>
      </c>
      <c r="B30" s="6" t="s">
        <v>34</v>
      </c>
      <c r="C30" s="6" t="s">
        <v>22</v>
      </c>
      <c r="D30" s="6">
        <v>2636.1472944000002</v>
      </c>
      <c r="E30" s="6">
        <v>11930.648625</v>
      </c>
      <c r="F30" s="6">
        <v>40517.025221299999</v>
      </c>
      <c r="G30" s="6">
        <v>0</v>
      </c>
      <c r="H30" s="6">
        <v>3093.8295094999999</v>
      </c>
      <c r="I30" s="6">
        <v>34460.341798599999</v>
      </c>
      <c r="J30" s="6">
        <v>5351.0402446999997</v>
      </c>
      <c r="K30" s="6">
        <v>4856.9750652000002</v>
      </c>
      <c r="L30" s="6">
        <v>869.15518440000005</v>
      </c>
      <c r="M30" s="6">
        <v>9940.0126278000007</v>
      </c>
      <c r="N30" s="6">
        <v>2.3194256496973402</v>
      </c>
      <c r="O30" s="6">
        <v>10.4972330253077</v>
      </c>
      <c r="P30" s="6">
        <v>35.649080666832297</v>
      </c>
      <c r="Q30" s="6">
        <v>0</v>
      </c>
      <c r="R30" s="6">
        <v>2.72211933504957</v>
      </c>
      <c r="S30" s="6">
        <v>30.320081444160099</v>
      </c>
      <c r="T30" s="6">
        <v>4.7081360068481297</v>
      </c>
      <c r="U30" s="6">
        <v>4.2734306122030796</v>
      </c>
      <c r="V30" s="6">
        <v>0.76472996503164603</v>
      </c>
      <c r="W30" s="6">
        <v>8.7457632948701498</v>
      </c>
    </row>
    <row r="31" spans="1:23" x14ac:dyDescent="0.25">
      <c r="A31" s="6" t="s">
        <v>35</v>
      </c>
      <c r="B31" s="6" t="s">
        <v>36</v>
      </c>
      <c r="C31" s="6" t="s">
        <v>22</v>
      </c>
      <c r="D31" s="6">
        <v>1449.2543209</v>
      </c>
      <c r="E31" s="6">
        <v>4738.7647372000001</v>
      </c>
      <c r="F31" s="6">
        <v>22393.977448599999</v>
      </c>
      <c r="G31" s="6">
        <v>0</v>
      </c>
      <c r="H31" s="6">
        <v>3860.7781884000001</v>
      </c>
      <c r="I31" s="6">
        <v>25020.239203199999</v>
      </c>
      <c r="J31" s="6">
        <v>1749.4351795</v>
      </c>
      <c r="K31" s="6">
        <v>3919.7435215999999</v>
      </c>
      <c r="L31" s="6">
        <v>150.24266170000001</v>
      </c>
      <c r="M31" s="6">
        <v>3744.4548912999999</v>
      </c>
      <c r="N31" s="6">
        <v>2.1621983618885001</v>
      </c>
      <c r="O31" s="6">
        <v>7.0699456985478601</v>
      </c>
      <c r="P31" s="6">
        <v>33.410437807397102</v>
      </c>
      <c r="Q31" s="6">
        <v>0</v>
      </c>
      <c r="R31" s="6">
        <v>5.7600437371056499</v>
      </c>
      <c r="S31" s="6">
        <v>37.328658910343499</v>
      </c>
      <c r="T31" s="6">
        <v>2.6100497509615699</v>
      </c>
      <c r="U31" s="6">
        <v>5.8480163896723001</v>
      </c>
      <c r="V31" s="6">
        <v>0.224152815919687</v>
      </c>
      <c r="W31" s="6">
        <v>5.5864965281638197</v>
      </c>
    </row>
    <row r="32" spans="1:23" x14ac:dyDescent="0.25">
      <c r="A32" s="6" t="s">
        <v>37</v>
      </c>
      <c r="B32" s="6" t="s">
        <v>38</v>
      </c>
      <c r="C32" s="6" t="s">
        <v>22</v>
      </c>
      <c r="D32" s="6">
        <v>945.62686629999996</v>
      </c>
      <c r="E32" s="6">
        <v>10554.20145</v>
      </c>
      <c r="F32" s="6">
        <v>16251.7783827</v>
      </c>
      <c r="G32" s="6">
        <v>0</v>
      </c>
      <c r="H32" s="6">
        <v>3217.7958167000002</v>
      </c>
      <c r="I32" s="6">
        <v>27977.725490699999</v>
      </c>
      <c r="J32" s="6">
        <v>3023.0399861000001</v>
      </c>
      <c r="K32" s="6">
        <v>7134.2047333</v>
      </c>
      <c r="L32" s="6">
        <v>522.55698610000002</v>
      </c>
      <c r="M32" s="6">
        <v>4051.4621794</v>
      </c>
      <c r="N32" s="6">
        <v>1.2834520977264401</v>
      </c>
      <c r="O32" s="6">
        <v>14.324690291247</v>
      </c>
      <c r="P32" s="6">
        <v>22.057726784640899</v>
      </c>
      <c r="Q32" s="6">
        <v>0</v>
      </c>
      <c r="R32" s="6">
        <v>4.3673534860089198</v>
      </c>
      <c r="S32" s="6">
        <v>37.972768911645602</v>
      </c>
      <c r="T32" s="6">
        <v>4.1030211280398001</v>
      </c>
      <c r="U32" s="6">
        <v>9.6828996265625804</v>
      </c>
      <c r="V32" s="6">
        <v>0.70924048786372096</v>
      </c>
      <c r="W32" s="6">
        <v>5.4988471862649302</v>
      </c>
    </row>
    <row r="33" spans="1:23" x14ac:dyDescent="0.25">
      <c r="A33" s="6" t="s">
        <v>39</v>
      </c>
      <c r="B33" s="6" t="s">
        <v>40</v>
      </c>
      <c r="C33" s="6" t="s">
        <v>22</v>
      </c>
      <c r="D33" s="6">
        <v>265.77074729999998</v>
      </c>
      <c r="E33" s="6">
        <v>835.79692409999996</v>
      </c>
      <c r="F33" s="6">
        <v>3232.8774219000002</v>
      </c>
      <c r="G33" s="6">
        <v>2.6959304999999998</v>
      </c>
      <c r="H33" s="6">
        <v>770.76211030000002</v>
      </c>
      <c r="I33" s="6">
        <v>3597.0591789</v>
      </c>
      <c r="J33" s="6">
        <v>549.52220539999996</v>
      </c>
      <c r="K33" s="6">
        <v>735.30826939999997</v>
      </c>
      <c r="L33" s="6">
        <v>70.809236799999994</v>
      </c>
      <c r="M33" s="6">
        <v>958.36953489999996</v>
      </c>
      <c r="N33" s="6">
        <v>2.4119378642997402</v>
      </c>
      <c r="O33" s="6">
        <v>7.5850719786949403</v>
      </c>
      <c r="P33" s="6">
        <v>29.339193811719898</v>
      </c>
      <c r="Q33" s="6">
        <v>2.4466262440578701E-2</v>
      </c>
      <c r="R33" s="6">
        <v>6.9948643223013702</v>
      </c>
      <c r="S33" s="6">
        <v>32.644236891589003</v>
      </c>
      <c r="T33" s="6">
        <v>4.9870553021459596</v>
      </c>
      <c r="U33" s="6">
        <v>6.6731116005654298</v>
      </c>
      <c r="V33" s="6">
        <v>0.64261202978559095</v>
      </c>
      <c r="W33" s="6">
        <v>8.6974499364574793</v>
      </c>
    </row>
    <row r="34" spans="1:23" x14ac:dyDescent="0.25">
      <c r="A34" s="6" t="s">
        <v>41</v>
      </c>
      <c r="B34" s="6" t="s">
        <v>42</v>
      </c>
      <c r="C34" s="6" t="s">
        <v>22</v>
      </c>
      <c r="D34" s="6">
        <v>15.565478799999999</v>
      </c>
      <c r="E34" s="6">
        <v>369.07325079999998</v>
      </c>
      <c r="F34" s="6">
        <v>633.9498486</v>
      </c>
      <c r="G34" s="6">
        <v>27.192382299999998</v>
      </c>
      <c r="H34" s="6">
        <v>92.298069400000003</v>
      </c>
      <c r="I34" s="6">
        <v>729.41922009999996</v>
      </c>
      <c r="J34" s="6">
        <v>83.679180099999996</v>
      </c>
      <c r="K34" s="6">
        <v>98.484168499999996</v>
      </c>
      <c r="L34" s="6">
        <v>5.9585331000000004</v>
      </c>
      <c r="M34" s="6">
        <v>187.35638030000001</v>
      </c>
      <c r="N34" s="6">
        <v>0.69396530533084799</v>
      </c>
      <c r="O34" s="6">
        <v>16.454619512306301</v>
      </c>
      <c r="P34" s="6">
        <v>28.263775621739502</v>
      </c>
      <c r="Q34" s="6">
        <v>1.21233468805936</v>
      </c>
      <c r="R34" s="6">
        <v>4.1149815393162701</v>
      </c>
      <c r="S34" s="6">
        <v>32.520145271142297</v>
      </c>
      <c r="T34" s="6">
        <v>3.73072030189855</v>
      </c>
      <c r="U34" s="6">
        <v>4.3907801964535196</v>
      </c>
      <c r="V34" s="6">
        <v>0.26565294233451198</v>
      </c>
      <c r="W34" s="6">
        <v>8.3530246214187809</v>
      </c>
    </row>
    <row r="35" spans="1:23" x14ac:dyDescent="0.25">
      <c r="A35" s="6" t="s">
        <v>43</v>
      </c>
      <c r="B35" s="6" t="s">
        <v>44</v>
      </c>
      <c r="C35" s="6" t="s">
        <v>22</v>
      </c>
      <c r="D35" s="6">
        <v>855.64831379999998</v>
      </c>
      <c r="E35" s="6">
        <v>20119.120407400002</v>
      </c>
      <c r="F35" s="6">
        <v>9933.5869134999994</v>
      </c>
      <c r="G35" s="6">
        <v>0</v>
      </c>
      <c r="H35" s="6">
        <v>1150.9122419</v>
      </c>
      <c r="I35" s="6">
        <v>11595.174745</v>
      </c>
      <c r="J35" s="6">
        <v>796.66838329999996</v>
      </c>
      <c r="K35" s="6">
        <v>886.58482560000004</v>
      </c>
      <c r="L35" s="6">
        <v>81.012974700000001</v>
      </c>
      <c r="M35" s="6">
        <v>3794.9964272000002</v>
      </c>
      <c r="N35" s="6">
        <v>1.7386382711063999</v>
      </c>
      <c r="O35" s="6">
        <v>40.881133237971497</v>
      </c>
      <c r="P35" s="6">
        <v>20.1845946501914</v>
      </c>
      <c r="Q35" s="6">
        <v>0</v>
      </c>
      <c r="R35" s="6">
        <v>2.3386010796486301</v>
      </c>
      <c r="S35" s="6">
        <v>23.5608651903866</v>
      </c>
      <c r="T35" s="6">
        <v>1.6187937476723699</v>
      </c>
      <c r="U35" s="6">
        <v>1.8014998493068399</v>
      </c>
      <c r="V35" s="6">
        <v>0.164614662353577</v>
      </c>
      <c r="W35" s="6">
        <v>7.7112593113626202</v>
      </c>
    </row>
    <row r="36" spans="1:23" x14ac:dyDescent="0.25">
      <c r="A36" s="6" t="s">
        <v>45</v>
      </c>
      <c r="B36" s="6" t="s">
        <v>46</v>
      </c>
      <c r="C36" s="6" t="s">
        <v>22</v>
      </c>
      <c r="D36" s="6">
        <v>307.9214389</v>
      </c>
      <c r="E36" s="6">
        <v>12903.3050466</v>
      </c>
      <c r="F36" s="6">
        <v>11746.965569399999</v>
      </c>
      <c r="G36" s="6">
        <v>0</v>
      </c>
      <c r="H36" s="6">
        <v>213.0186181</v>
      </c>
      <c r="I36" s="6">
        <v>6678.2083978000001</v>
      </c>
      <c r="J36" s="6">
        <v>702.15703829999995</v>
      </c>
      <c r="K36" s="6">
        <v>2741.070968</v>
      </c>
      <c r="L36" s="6">
        <v>0</v>
      </c>
      <c r="M36" s="6">
        <v>2019.5348659000001</v>
      </c>
      <c r="N36" s="6">
        <v>0.82525712211201296</v>
      </c>
      <c r="O36" s="6">
        <v>34.582016849917103</v>
      </c>
      <c r="P36" s="6">
        <v>31.482923157228601</v>
      </c>
      <c r="Q36" s="6">
        <v>0</v>
      </c>
      <c r="R36" s="6">
        <v>0.57090903562117601</v>
      </c>
      <c r="S36" s="6">
        <v>17.898198524015498</v>
      </c>
      <c r="T36" s="6">
        <v>1.88184394944432</v>
      </c>
      <c r="U36" s="6">
        <v>7.3463164716215203</v>
      </c>
      <c r="V36" s="6">
        <v>0</v>
      </c>
      <c r="W36" s="6">
        <v>5.4125348900397903</v>
      </c>
    </row>
    <row r="37" spans="1:23" x14ac:dyDescent="0.25">
      <c r="A37" s="6" t="s">
        <v>47</v>
      </c>
      <c r="B37" s="6" t="s">
        <v>48</v>
      </c>
      <c r="C37" s="6" t="s">
        <v>22</v>
      </c>
      <c r="D37" s="6">
        <v>698.3184612</v>
      </c>
      <c r="E37" s="6">
        <v>20926.303165500001</v>
      </c>
      <c r="F37" s="6">
        <v>26181.562907299998</v>
      </c>
      <c r="G37" s="6">
        <v>0</v>
      </c>
      <c r="H37" s="6">
        <v>1690.9346278</v>
      </c>
      <c r="I37" s="6">
        <v>23542.378224</v>
      </c>
      <c r="J37" s="6">
        <v>1493.8434933000001</v>
      </c>
      <c r="K37" s="6">
        <v>1112.0432162</v>
      </c>
      <c r="L37" s="6">
        <v>831.31422610000004</v>
      </c>
      <c r="M37" s="6">
        <v>3543.3576831</v>
      </c>
      <c r="N37" s="6">
        <v>0.87267929575146697</v>
      </c>
      <c r="O37" s="6">
        <v>26.151322818773298</v>
      </c>
      <c r="P37" s="6">
        <v>32.718751041398498</v>
      </c>
      <c r="Q37" s="6">
        <v>0</v>
      </c>
      <c r="R37" s="6">
        <v>2.1131385208039699</v>
      </c>
      <c r="S37" s="6">
        <v>29.4205970346685</v>
      </c>
      <c r="T37" s="6">
        <v>1.8668363506468799</v>
      </c>
      <c r="U37" s="6">
        <v>1.3897056209726499</v>
      </c>
      <c r="V37" s="6">
        <v>1.0388823347652401</v>
      </c>
      <c r="W37" s="6">
        <v>4.4280869822194804</v>
      </c>
    </row>
    <row r="38" spans="1:23" x14ac:dyDescent="0.25">
      <c r="A38" s="6" t="s">
        <v>49</v>
      </c>
      <c r="B38" s="6" t="s">
        <v>50</v>
      </c>
      <c r="C38" s="6" t="s">
        <v>22</v>
      </c>
      <c r="D38" s="6">
        <v>3340.4400068</v>
      </c>
      <c r="E38" s="6">
        <v>15325.180571700001</v>
      </c>
      <c r="F38" s="6">
        <v>32401.948314199999</v>
      </c>
      <c r="G38" s="6">
        <v>0</v>
      </c>
      <c r="H38" s="6">
        <v>2608.0770464000002</v>
      </c>
      <c r="I38" s="6">
        <v>24538.725753800001</v>
      </c>
      <c r="J38" s="6">
        <v>1707.4783646999999</v>
      </c>
      <c r="K38" s="6">
        <v>2716.7202889999999</v>
      </c>
      <c r="L38" s="6">
        <v>559.70271339999999</v>
      </c>
      <c r="M38" s="6">
        <v>6037.8569011</v>
      </c>
      <c r="N38" s="6">
        <v>3.7433716682426401</v>
      </c>
      <c r="O38" s="6">
        <v>17.173739581020101</v>
      </c>
      <c r="P38" s="6">
        <v>36.310346860990897</v>
      </c>
      <c r="Q38" s="6">
        <v>0</v>
      </c>
      <c r="R38" s="6">
        <v>2.9226693801455998</v>
      </c>
      <c r="S38" s="6">
        <v>27.498644063225299</v>
      </c>
      <c r="T38" s="6">
        <v>1.91343838582458</v>
      </c>
      <c r="U38" s="6">
        <v>3.04441742395628</v>
      </c>
      <c r="V38" s="6">
        <v>0.62721535956790897</v>
      </c>
      <c r="W38" s="6">
        <v>6.7661572770267302</v>
      </c>
    </row>
    <row r="39" spans="1:23" x14ac:dyDescent="0.25">
      <c r="A39" s="6" t="s">
        <v>51</v>
      </c>
      <c r="B39" s="6" t="s">
        <v>52</v>
      </c>
      <c r="C39" s="6" t="s">
        <v>22</v>
      </c>
      <c r="D39" s="6">
        <v>319.20070900000002</v>
      </c>
      <c r="E39" s="6">
        <v>12507.264176799999</v>
      </c>
      <c r="F39" s="6">
        <v>20941.664080800001</v>
      </c>
      <c r="G39" s="6">
        <v>0</v>
      </c>
      <c r="H39" s="6">
        <v>1886.3961207</v>
      </c>
      <c r="I39" s="6">
        <v>18084.871877400001</v>
      </c>
      <c r="J39" s="6">
        <v>507.34870210000003</v>
      </c>
      <c r="K39" s="6">
        <v>1665.1024414999999</v>
      </c>
      <c r="L39" s="6">
        <v>144.88827789999999</v>
      </c>
      <c r="M39" s="6">
        <v>3502.4417526000002</v>
      </c>
      <c r="N39" s="6">
        <v>0.53593874021585197</v>
      </c>
      <c r="O39" s="6">
        <v>20.999725932504301</v>
      </c>
      <c r="P39" s="6">
        <v>35.161103183788697</v>
      </c>
      <c r="Q39" s="6">
        <v>0</v>
      </c>
      <c r="R39" s="6">
        <v>3.1672635178138902</v>
      </c>
      <c r="S39" s="6">
        <v>30.3645423636539</v>
      </c>
      <c r="T39" s="6">
        <v>0.851839662591795</v>
      </c>
      <c r="U39" s="6">
        <v>2.7957109106165898</v>
      </c>
      <c r="V39" s="6">
        <v>0.24326775893774799</v>
      </c>
      <c r="W39" s="6">
        <v>5.8806079298772698</v>
      </c>
    </row>
    <row r="40" spans="1:23" x14ac:dyDescent="0.25">
      <c r="A40" s="6" t="s">
        <v>53</v>
      </c>
      <c r="B40" s="6" t="s">
        <v>54</v>
      </c>
      <c r="C40" s="6" t="s">
        <v>22</v>
      </c>
      <c r="D40" s="6">
        <v>732.06393800000001</v>
      </c>
      <c r="E40" s="6">
        <v>12558.9888293</v>
      </c>
      <c r="F40" s="6">
        <v>21664.689723799998</v>
      </c>
      <c r="G40" s="6">
        <v>0</v>
      </c>
      <c r="H40" s="6">
        <v>1423.3968665</v>
      </c>
      <c r="I40" s="6">
        <v>16143.116949699999</v>
      </c>
      <c r="J40" s="6">
        <v>1267.2346984999999</v>
      </c>
      <c r="K40" s="6">
        <v>2673.7323630000001</v>
      </c>
      <c r="L40" s="6">
        <v>68.121700300000001</v>
      </c>
      <c r="M40" s="6">
        <v>4649.1380708999995</v>
      </c>
      <c r="N40" s="6">
        <v>1.19656449316494</v>
      </c>
      <c r="O40" s="6">
        <v>20.527769943498399</v>
      </c>
      <c r="P40" s="6">
        <v>35.411112518063099</v>
      </c>
      <c r="Q40" s="6">
        <v>0</v>
      </c>
      <c r="R40" s="6">
        <v>2.3265538182214498</v>
      </c>
      <c r="S40" s="6">
        <v>26.386056665750001</v>
      </c>
      <c r="T40" s="6">
        <v>2.0713054775984201</v>
      </c>
      <c r="U40" s="6">
        <v>4.3702374119564702</v>
      </c>
      <c r="V40" s="6">
        <v>0.11134547621030801</v>
      </c>
      <c r="W40" s="6">
        <v>7.5990541955370396</v>
      </c>
    </row>
    <row r="41" spans="1:23" x14ac:dyDescent="0.25">
      <c r="A41" s="6" t="s">
        <v>55</v>
      </c>
      <c r="B41" s="6" t="s">
        <v>56</v>
      </c>
      <c r="C41" s="6" t="s">
        <v>22</v>
      </c>
      <c r="D41" s="6">
        <v>2061.9857824000001</v>
      </c>
      <c r="E41" s="6">
        <v>6529.66968</v>
      </c>
      <c r="F41" s="6">
        <v>22050.487249000002</v>
      </c>
      <c r="G41" s="6">
        <v>0</v>
      </c>
      <c r="H41" s="6">
        <v>3901.1698873</v>
      </c>
      <c r="I41" s="6">
        <v>31922.536895900001</v>
      </c>
      <c r="J41" s="6">
        <v>2484.1123621000002</v>
      </c>
      <c r="K41" s="6">
        <v>2373.2062727000002</v>
      </c>
      <c r="L41" s="6">
        <v>347.2654781</v>
      </c>
      <c r="M41" s="6">
        <v>5133.3651239000001</v>
      </c>
      <c r="N41" s="6">
        <v>2.6847445262586902</v>
      </c>
      <c r="O41" s="6">
        <v>8.5017535432533897</v>
      </c>
      <c r="P41" s="6">
        <v>28.7101518586541</v>
      </c>
      <c r="Q41" s="6">
        <v>0</v>
      </c>
      <c r="R41" s="6">
        <v>5.07939705032463</v>
      </c>
      <c r="S41" s="6">
        <v>41.563747396844597</v>
      </c>
      <c r="T41" s="6">
        <v>3.23436132474058</v>
      </c>
      <c r="U41" s="6">
        <v>3.0899594966645201</v>
      </c>
      <c r="V41" s="6">
        <v>0.45214622692617701</v>
      </c>
      <c r="W41" s="6">
        <v>6.6837385763333401</v>
      </c>
    </row>
    <row r="42" spans="1:23" x14ac:dyDescent="0.25">
      <c r="A42" s="6" t="s">
        <v>57</v>
      </c>
      <c r="B42" s="6" t="s">
        <v>58</v>
      </c>
      <c r="C42" s="6" t="s">
        <v>22</v>
      </c>
      <c r="D42" s="6">
        <v>489.71930500000002</v>
      </c>
      <c r="E42" s="6">
        <v>7217.8899644000003</v>
      </c>
      <c r="F42" s="6">
        <v>28004.857263499998</v>
      </c>
      <c r="G42" s="6">
        <v>0</v>
      </c>
      <c r="H42" s="6">
        <v>2581.8832185000001</v>
      </c>
      <c r="I42" s="6">
        <v>20727.184788800001</v>
      </c>
      <c r="J42" s="6">
        <v>1926.4826005</v>
      </c>
      <c r="K42" s="6">
        <v>4686.0192305999999</v>
      </c>
      <c r="L42" s="6">
        <v>235.73596620000001</v>
      </c>
      <c r="M42" s="6">
        <v>3410.4586816999999</v>
      </c>
      <c r="N42" s="6">
        <v>0.706867309469972</v>
      </c>
      <c r="O42" s="6">
        <v>10.4183976557464</v>
      </c>
      <c r="P42" s="6">
        <v>40.422580657588803</v>
      </c>
      <c r="Q42" s="6">
        <v>0</v>
      </c>
      <c r="R42" s="6">
        <v>3.7267243202241498</v>
      </c>
      <c r="S42" s="6">
        <v>29.917892137305</v>
      </c>
      <c r="T42" s="6">
        <v>2.7807104164622398</v>
      </c>
      <c r="U42" s="6">
        <v>6.76386201613753</v>
      </c>
      <c r="V42" s="6">
        <v>0.34026440549060699</v>
      </c>
      <c r="W42" s="6">
        <v>4.9227010815752603</v>
      </c>
    </row>
    <row r="43" spans="1:23" x14ac:dyDescent="0.25">
      <c r="A43" s="6" t="s">
        <v>59</v>
      </c>
      <c r="B43" s="6" t="s">
        <v>60</v>
      </c>
      <c r="C43" s="6" t="s">
        <v>22</v>
      </c>
      <c r="D43" s="6">
        <v>1857.2694093</v>
      </c>
      <c r="E43" s="6">
        <v>10304.335204999999</v>
      </c>
      <c r="F43" s="6">
        <v>27045.495534999998</v>
      </c>
      <c r="G43" s="6">
        <v>0</v>
      </c>
      <c r="H43" s="6">
        <v>4030.6637635000002</v>
      </c>
      <c r="I43" s="6">
        <v>26299.302449300001</v>
      </c>
      <c r="J43" s="6">
        <v>1827.253864</v>
      </c>
      <c r="K43" s="6">
        <v>1405.7326367000001</v>
      </c>
      <c r="L43" s="6">
        <v>481.50662779999999</v>
      </c>
      <c r="M43" s="6">
        <v>4473.5112827000003</v>
      </c>
      <c r="N43" s="6">
        <v>2.38953710922577</v>
      </c>
      <c r="O43" s="6">
        <v>13.2574150174203</v>
      </c>
      <c r="P43" s="6">
        <v>34.796360126687198</v>
      </c>
      <c r="Q43" s="6">
        <v>0</v>
      </c>
      <c r="R43" s="6">
        <v>5.1857961959998704</v>
      </c>
      <c r="S43" s="6">
        <v>33.836318433220796</v>
      </c>
      <c r="T43" s="6">
        <v>2.3509195241899898</v>
      </c>
      <c r="U43" s="6">
        <v>1.8085961488540601</v>
      </c>
      <c r="V43" s="6">
        <v>0.61949976115738203</v>
      </c>
      <c r="W43" s="6">
        <v>5.75555768324464</v>
      </c>
    </row>
    <row r="44" spans="1:23" x14ac:dyDescent="0.25">
      <c r="A44" s="6" t="s">
        <v>61</v>
      </c>
      <c r="B44" s="6" t="s">
        <v>62</v>
      </c>
      <c r="C44" s="6" t="s">
        <v>22</v>
      </c>
      <c r="D44" s="6">
        <v>2642.1894867000001</v>
      </c>
      <c r="E44" s="6">
        <v>21405.456361600001</v>
      </c>
      <c r="F44" s="6">
        <v>31169.250417200001</v>
      </c>
      <c r="G44" s="6">
        <v>0</v>
      </c>
      <c r="H44" s="6">
        <v>1577.1404276000001</v>
      </c>
      <c r="I44" s="6">
        <v>20586.8468072</v>
      </c>
      <c r="J44" s="6">
        <v>2741.7029468000001</v>
      </c>
      <c r="K44" s="6">
        <v>1738.9706862</v>
      </c>
      <c r="L44" s="6">
        <v>77.123443600000002</v>
      </c>
      <c r="M44" s="6">
        <v>4196.7804395000003</v>
      </c>
      <c r="N44" s="6">
        <v>3.0674816800445699</v>
      </c>
      <c r="O44" s="6">
        <v>24.850922151011002</v>
      </c>
      <c r="P44" s="6">
        <v>36.186316354962599</v>
      </c>
      <c r="Q44" s="6">
        <v>0</v>
      </c>
      <c r="R44" s="6">
        <v>1.83100015834328</v>
      </c>
      <c r="S44" s="6">
        <v>23.9005475378837</v>
      </c>
      <c r="T44" s="6">
        <v>3.1830130290682299</v>
      </c>
      <c r="U44" s="6">
        <v>2.0188789444905901</v>
      </c>
      <c r="V44" s="6">
        <v>8.9537389932023301E-2</v>
      </c>
      <c r="W44" s="6">
        <v>4.8723027542639397</v>
      </c>
    </row>
    <row r="45" spans="1:23" x14ac:dyDescent="0.25">
      <c r="A45" s="6" t="s">
        <v>63</v>
      </c>
      <c r="B45" s="6" t="s">
        <v>64</v>
      </c>
      <c r="C45" s="6" t="s">
        <v>22</v>
      </c>
      <c r="D45" s="6">
        <v>759.27633309999999</v>
      </c>
      <c r="E45" s="6">
        <v>10725.5433708</v>
      </c>
      <c r="F45" s="6">
        <v>28779.324924</v>
      </c>
      <c r="G45" s="6">
        <v>0</v>
      </c>
      <c r="H45" s="6">
        <v>1501.0977216000001</v>
      </c>
      <c r="I45" s="6">
        <v>14611.582102099999</v>
      </c>
      <c r="J45" s="6">
        <v>1781.6623013000001</v>
      </c>
      <c r="K45" s="6">
        <v>1447.6124632999999</v>
      </c>
      <c r="L45" s="6">
        <v>121.0043897</v>
      </c>
      <c r="M45" s="6">
        <v>6011.4247587</v>
      </c>
      <c r="N45" s="6">
        <v>1.15499441802057</v>
      </c>
      <c r="O45" s="6">
        <v>16.315460107828699</v>
      </c>
      <c r="P45" s="6">
        <v>43.7784745718427</v>
      </c>
      <c r="Q45" s="6">
        <v>0</v>
      </c>
      <c r="R45" s="6">
        <v>2.2834367591476799</v>
      </c>
      <c r="S45" s="6">
        <v>22.226816549742399</v>
      </c>
      <c r="T45" s="6">
        <v>2.7102254121335299</v>
      </c>
      <c r="U45" s="6">
        <v>2.2020761634200698</v>
      </c>
      <c r="V45" s="6">
        <v>0.184069209807807</v>
      </c>
      <c r="W45" s="6">
        <v>9.1444468080565304</v>
      </c>
    </row>
    <row r="46" spans="1:23" x14ac:dyDescent="0.25">
      <c r="A46" s="6" t="s">
        <v>65</v>
      </c>
      <c r="B46" s="6" t="s">
        <v>66</v>
      </c>
      <c r="C46" s="6" t="s">
        <v>22</v>
      </c>
      <c r="D46" s="6">
        <v>420.31523010000001</v>
      </c>
      <c r="E46" s="6">
        <v>1924.6628596</v>
      </c>
      <c r="F46" s="6">
        <v>17865.773699500001</v>
      </c>
      <c r="G46" s="6">
        <v>0</v>
      </c>
      <c r="H46" s="6">
        <v>1415.5415324999999</v>
      </c>
      <c r="I46" s="6">
        <v>13940.794121700001</v>
      </c>
      <c r="J46" s="6">
        <v>1076.9078363000001</v>
      </c>
      <c r="K46" s="6">
        <v>530.95094040000004</v>
      </c>
      <c r="L46" s="6">
        <v>67.273082799999997</v>
      </c>
      <c r="M46" s="6">
        <v>2354.1875455999998</v>
      </c>
      <c r="N46" s="6">
        <v>1.06149841249023</v>
      </c>
      <c r="O46" s="6">
        <v>4.8607007877355199</v>
      </c>
      <c r="P46" s="6">
        <v>45.119684136634703</v>
      </c>
      <c r="Q46" s="6">
        <v>0</v>
      </c>
      <c r="R46" s="6">
        <v>3.5749242044006899</v>
      </c>
      <c r="S46" s="6">
        <v>35.207220127419497</v>
      </c>
      <c r="T46" s="6">
        <v>2.7197110091841501</v>
      </c>
      <c r="U46" s="6">
        <v>1.340906871756</v>
      </c>
      <c r="V46" s="6">
        <v>0.16989693801610301</v>
      </c>
      <c r="W46" s="6">
        <v>5.9454575123630997</v>
      </c>
    </row>
    <row r="47" spans="1:23" x14ac:dyDescent="0.25">
      <c r="A47" s="6" t="s">
        <v>67</v>
      </c>
      <c r="B47" s="6" t="s">
        <v>68</v>
      </c>
      <c r="C47" s="6" t="s">
        <v>22</v>
      </c>
      <c r="D47" s="6">
        <v>2213.7396847999998</v>
      </c>
      <c r="E47" s="6">
        <v>10401.6851842</v>
      </c>
      <c r="F47" s="6">
        <v>40946.633751900001</v>
      </c>
      <c r="G47" s="6">
        <v>0</v>
      </c>
      <c r="H47" s="6">
        <v>6722.7879827999996</v>
      </c>
      <c r="I47" s="6">
        <v>36446.673170599999</v>
      </c>
      <c r="J47" s="6">
        <v>3792.5734696999998</v>
      </c>
      <c r="K47" s="6">
        <v>4237.5460733999998</v>
      </c>
      <c r="L47" s="6">
        <v>359.33101010000001</v>
      </c>
      <c r="M47" s="6">
        <v>6465.9342846</v>
      </c>
      <c r="N47" s="6">
        <v>1.9838705020947001</v>
      </c>
      <c r="O47" s="6">
        <v>9.3216002544012593</v>
      </c>
      <c r="P47" s="6">
        <v>36.694837888226502</v>
      </c>
      <c r="Q47" s="6">
        <v>0</v>
      </c>
      <c r="R47" s="6">
        <v>6.0247105215167096</v>
      </c>
      <c r="S47" s="6">
        <v>32.662141939770102</v>
      </c>
      <c r="T47" s="6">
        <v>3.3987621422816598</v>
      </c>
      <c r="U47" s="6">
        <v>3.7975299056198599</v>
      </c>
      <c r="V47" s="6">
        <v>0.32201897825655401</v>
      </c>
      <c r="W47" s="6">
        <v>5.7945278678326799</v>
      </c>
    </row>
    <row r="48" spans="1:23" x14ac:dyDescent="0.25">
      <c r="A48" s="6" t="s">
        <v>69</v>
      </c>
      <c r="B48" s="6" t="s">
        <v>70</v>
      </c>
      <c r="C48" s="6" t="s">
        <v>22</v>
      </c>
      <c r="D48" s="6">
        <v>560.59587739999995</v>
      </c>
      <c r="E48" s="6">
        <v>6496.6967452999997</v>
      </c>
      <c r="F48" s="6">
        <v>25380.903031099999</v>
      </c>
      <c r="G48" s="6">
        <v>0</v>
      </c>
      <c r="H48" s="6">
        <v>3076.0804604</v>
      </c>
      <c r="I48" s="6">
        <v>29012.0942947</v>
      </c>
      <c r="J48" s="6">
        <v>1313.3149702999999</v>
      </c>
      <c r="K48" s="6">
        <v>3346.3959242000001</v>
      </c>
      <c r="L48" s="6">
        <v>59.862599000000003</v>
      </c>
      <c r="M48" s="6">
        <v>4330.5637978000004</v>
      </c>
      <c r="N48" s="6">
        <v>0.76192237838230004</v>
      </c>
      <c r="O48" s="6">
        <v>8.8298520116935908</v>
      </c>
      <c r="P48" s="6">
        <v>34.495933314093698</v>
      </c>
      <c r="Q48" s="6">
        <v>0</v>
      </c>
      <c r="R48" s="6">
        <v>4.1807916093734896</v>
      </c>
      <c r="S48" s="6">
        <v>39.431192375852802</v>
      </c>
      <c r="T48" s="6">
        <v>1.7849650810437001</v>
      </c>
      <c r="U48" s="6">
        <v>4.54818532273298</v>
      </c>
      <c r="V48" s="6">
        <v>8.1361022520830106E-2</v>
      </c>
      <c r="W48" s="6">
        <v>5.8857968843066297</v>
      </c>
    </row>
    <row r="49" spans="1:23" x14ac:dyDescent="0.25">
      <c r="A49" s="6" t="s">
        <v>71</v>
      </c>
      <c r="B49" s="6" t="s">
        <v>72</v>
      </c>
      <c r="C49" s="6" t="s">
        <v>22</v>
      </c>
      <c r="D49" s="6">
        <v>906.16669539999998</v>
      </c>
      <c r="E49" s="6">
        <v>7281.5049409000003</v>
      </c>
      <c r="F49" s="6">
        <v>14819.788305399999</v>
      </c>
      <c r="G49" s="6">
        <v>0</v>
      </c>
      <c r="H49" s="6">
        <v>1405.7317124000001</v>
      </c>
      <c r="I49" s="6">
        <v>15361.8710331</v>
      </c>
      <c r="J49" s="6">
        <v>1446.7674179999999</v>
      </c>
      <c r="K49" s="6">
        <v>921.98815430000002</v>
      </c>
      <c r="L49" s="6">
        <v>33.560673999999999</v>
      </c>
      <c r="M49" s="6">
        <v>3730.3534224999999</v>
      </c>
      <c r="N49" s="6">
        <v>1.9738868571703001</v>
      </c>
      <c r="O49" s="6">
        <v>15.861173199395299</v>
      </c>
      <c r="P49" s="6">
        <v>32.281682289330298</v>
      </c>
      <c r="Q49" s="6">
        <v>0</v>
      </c>
      <c r="R49" s="6">
        <v>3.0620804824315702</v>
      </c>
      <c r="S49" s="6">
        <v>33.462491490482499</v>
      </c>
      <c r="T49" s="6">
        <v>3.1514678328713202</v>
      </c>
      <c r="U49" s="6">
        <v>2.0083504607682898</v>
      </c>
      <c r="V49" s="6">
        <v>7.3104621547733104E-2</v>
      </c>
      <c r="W49" s="6">
        <v>8.1257627660026497</v>
      </c>
    </row>
    <row r="50" spans="1:23" x14ac:dyDescent="0.25">
      <c r="A50" s="6" t="s">
        <v>73</v>
      </c>
      <c r="B50" s="6" t="s">
        <v>74</v>
      </c>
      <c r="C50" s="6" t="s">
        <v>22</v>
      </c>
      <c r="D50" s="6">
        <v>1191.7625418</v>
      </c>
      <c r="E50" s="6">
        <v>12688.926211600001</v>
      </c>
      <c r="F50" s="6">
        <v>14900.9703451</v>
      </c>
      <c r="G50" s="6">
        <v>0</v>
      </c>
      <c r="H50" s="6">
        <v>2758.1108834000001</v>
      </c>
      <c r="I50" s="6">
        <v>17498.150237499998</v>
      </c>
      <c r="J50" s="6">
        <v>2212.3295533</v>
      </c>
      <c r="K50" s="6">
        <v>1510.4724477</v>
      </c>
      <c r="L50" s="6">
        <v>276.29127169999998</v>
      </c>
      <c r="M50" s="6">
        <v>3690.2361749000002</v>
      </c>
      <c r="N50" s="6">
        <v>2.1008643091210599</v>
      </c>
      <c r="O50" s="6">
        <v>22.368308504442702</v>
      </c>
      <c r="P50" s="6">
        <v>26.267746863406199</v>
      </c>
      <c r="Q50" s="6">
        <v>0</v>
      </c>
      <c r="R50" s="6">
        <v>4.8620564183715</v>
      </c>
      <c r="S50" s="6">
        <v>30.846110714370202</v>
      </c>
      <c r="T50" s="6">
        <v>3.8999415030462501</v>
      </c>
      <c r="U50" s="6">
        <v>2.6626928972703001</v>
      </c>
      <c r="V50" s="6">
        <v>0.48705211925817599</v>
      </c>
      <c r="W50" s="6">
        <v>6.5052266707136397</v>
      </c>
    </row>
    <row r="51" spans="1:23" x14ac:dyDescent="0.25">
      <c r="A51" s="6" t="s">
        <v>75</v>
      </c>
      <c r="B51" s="6" t="s">
        <v>76</v>
      </c>
      <c r="C51" s="6" t="s">
        <v>22</v>
      </c>
      <c r="D51" s="6">
        <v>1701.4139482999999</v>
      </c>
      <c r="E51" s="6">
        <v>12131.7594517</v>
      </c>
      <c r="F51" s="6">
        <v>4850.3621353999997</v>
      </c>
      <c r="G51" s="6">
        <v>0</v>
      </c>
      <c r="H51" s="6">
        <v>518.96065910000004</v>
      </c>
      <c r="I51" s="6">
        <v>7951.3121559000001</v>
      </c>
      <c r="J51" s="6">
        <v>437.87878210000002</v>
      </c>
      <c r="K51" s="6">
        <v>269.15595539999998</v>
      </c>
      <c r="L51" s="6">
        <v>79.325133100000002</v>
      </c>
      <c r="M51" s="6">
        <v>1476.6257800000001</v>
      </c>
      <c r="N51" s="6">
        <v>5.7838184142097901</v>
      </c>
      <c r="O51" s="6">
        <v>41.240930100294399</v>
      </c>
      <c r="P51" s="6">
        <v>16.488411807334</v>
      </c>
      <c r="Q51" s="6">
        <v>0</v>
      </c>
      <c r="R51" s="6">
        <v>1.7641645757942199</v>
      </c>
      <c r="S51" s="6">
        <v>27.029839334734099</v>
      </c>
      <c r="T51" s="6">
        <v>1.4885333258447999</v>
      </c>
      <c r="U51" s="6">
        <v>0.914973791470445</v>
      </c>
      <c r="V51" s="6">
        <v>0.26965934186201101</v>
      </c>
      <c r="W51" s="6">
        <v>5.01966930845626</v>
      </c>
    </row>
    <row r="52" spans="1:23" x14ac:dyDescent="0.25">
      <c r="A52" s="6" t="s">
        <v>77</v>
      </c>
      <c r="B52" s="6" t="s">
        <v>78</v>
      </c>
      <c r="C52" s="6" t="s">
        <v>22</v>
      </c>
      <c r="D52" s="6">
        <v>2369.1171525999998</v>
      </c>
      <c r="E52" s="6">
        <v>20187.185770399999</v>
      </c>
      <c r="F52" s="6">
        <v>4196.6917557999996</v>
      </c>
      <c r="G52" s="6">
        <v>0</v>
      </c>
      <c r="H52" s="6">
        <v>666.0354231</v>
      </c>
      <c r="I52" s="6">
        <v>13689.629801499999</v>
      </c>
      <c r="J52" s="6">
        <v>399.21914800000002</v>
      </c>
      <c r="K52" s="6">
        <v>495.3832152</v>
      </c>
      <c r="L52" s="6">
        <v>35.813062600000002</v>
      </c>
      <c r="M52" s="6">
        <v>2904.0354996999999</v>
      </c>
      <c r="N52" s="6">
        <v>5.2713688681215496</v>
      </c>
      <c r="O52" s="6">
        <v>44.9171973147416</v>
      </c>
      <c r="P52" s="6">
        <v>9.3377865448098394</v>
      </c>
      <c r="Q52" s="6">
        <v>0</v>
      </c>
      <c r="R52" s="6">
        <v>1.48195220761558</v>
      </c>
      <c r="S52" s="6">
        <v>30.4599070892464</v>
      </c>
      <c r="T52" s="6">
        <v>0.88827662490885695</v>
      </c>
      <c r="U52" s="6">
        <v>1.1022450517186999</v>
      </c>
      <c r="V52" s="6">
        <v>7.9685322042663195E-2</v>
      </c>
      <c r="W52" s="6">
        <v>6.4615809767947896</v>
      </c>
    </row>
    <row r="53" spans="1:23" x14ac:dyDescent="0.25">
      <c r="A53" s="6" t="s">
        <v>79</v>
      </c>
      <c r="B53" s="6" t="s">
        <v>80</v>
      </c>
      <c r="C53" s="6" t="s">
        <v>22</v>
      </c>
      <c r="D53" s="6">
        <v>1393.7815542000001</v>
      </c>
      <c r="E53" s="6">
        <v>13296.9194467</v>
      </c>
      <c r="F53" s="6">
        <v>13675.286064800001</v>
      </c>
      <c r="G53" s="6">
        <v>0</v>
      </c>
      <c r="H53" s="6">
        <v>1638.7307928</v>
      </c>
      <c r="I53" s="6">
        <v>25125.6957076</v>
      </c>
      <c r="J53" s="6">
        <v>1473.7357271000001</v>
      </c>
      <c r="K53" s="6">
        <v>4688.1833648000002</v>
      </c>
      <c r="L53" s="6">
        <v>456.17941789999998</v>
      </c>
      <c r="M53" s="6">
        <v>4229.7333963999999</v>
      </c>
      <c r="N53" s="6">
        <v>2.1124865388928198</v>
      </c>
      <c r="O53" s="6">
        <v>20.153490520269301</v>
      </c>
      <c r="P53" s="6">
        <v>20.7269622993254</v>
      </c>
      <c r="Q53" s="6">
        <v>0</v>
      </c>
      <c r="R53" s="6">
        <v>2.48374412061017</v>
      </c>
      <c r="S53" s="6">
        <v>38.081788213281101</v>
      </c>
      <c r="T53" s="6">
        <v>2.2336691686030501</v>
      </c>
      <c r="U53" s="6">
        <v>7.1056502506849304</v>
      </c>
      <c r="V53" s="6">
        <v>0.69140883428238498</v>
      </c>
      <c r="W53" s="6">
        <v>6.4108000540508296</v>
      </c>
    </row>
    <row r="54" spans="1:23" x14ac:dyDescent="0.25">
      <c r="A54" s="6" t="s">
        <v>81</v>
      </c>
      <c r="B54" s="6" t="s">
        <v>82</v>
      </c>
      <c r="C54" s="6" t="s">
        <v>22</v>
      </c>
      <c r="D54" s="6">
        <v>1006.4074536000001</v>
      </c>
      <c r="E54" s="6">
        <v>12279.521751300001</v>
      </c>
      <c r="F54" s="6">
        <v>7848.9331212999996</v>
      </c>
      <c r="G54" s="6">
        <v>0</v>
      </c>
      <c r="H54" s="6">
        <v>536.97490830000004</v>
      </c>
      <c r="I54" s="6">
        <v>8239.7076378000002</v>
      </c>
      <c r="J54" s="6">
        <v>334.66357520000003</v>
      </c>
      <c r="K54" s="6">
        <v>384.69445910000002</v>
      </c>
      <c r="L54" s="6">
        <v>62.0911027</v>
      </c>
      <c r="M54" s="6">
        <v>3400.1507075</v>
      </c>
      <c r="N54" s="6">
        <v>2.9519349475088901</v>
      </c>
      <c r="O54" s="6">
        <v>36.017568497425998</v>
      </c>
      <c r="P54" s="6">
        <v>23.0220274090243</v>
      </c>
      <c r="Q54" s="6">
        <v>0</v>
      </c>
      <c r="R54" s="6">
        <v>1.5750231102483101</v>
      </c>
      <c r="S54" s="6">
        <v>24.168224158388501</v>
      </c>
      <c r="T54" s="6">
        <v>0.98161544785596899</v>
      </c>
      <c r="U54" s="6">
        <v>1.12836308382675</v>
      </c>
      <c r="V54" s="6">
        <v>0.18212195799410499</v>
      </c>
      <c r="W54" s="6">
        <v>9.9731213877272999</v>
      </c>
    </row>
    <row r="55" spans="1:23" x14ac:dyDescent="0.25">
      <c r="A55" s="6" t="s">
        <v>83</v>
      </c>
      <c r="B55" s="6" t="s">
        <v>84</v>
      </c>
      <c r="C55" s="6" t="s">
        <v>22</v>
      </c>
      <c r="D55" s="6">
        <v>1394.5199803</v>
      </c>
      <c r="E55" s="6">
        <v>10818.906080299999</v>
      </c>
      <c r="F55" s="6">
        <v>27583.949433599999</v>
      </c>
      <c r="G55" s="6">
        <v>0</v>
      </c>
      <c r="H55" s="6">
        <v>1646.4121705</v>
      </c>
      <c r="I55" s="6">
        <v>20605.751250099998</v>
      </c>
      <c r="J55" s="6">
        <v>878.39128129999995</v>
      </c>
      <c r="K55" s="6">
        <v>1412.9548509000001</v>
      </c>
      <c r="L55" s="6">
        <v>178.73204870000001</v>
      </c>
      <c r="M55" s="6">
        <v>5411.7936089000004</v>
      </c>
      <c r="N55" s="6">
        <v>1.9941253383127699</v>
      </c>
      <c r="O55" s="6">
        <v>15.4707390731764</v>
      </c>
      <c r="P55" s="6">
        <v>39.4442914216595</v>
      </c>
      <c r="Q55" s="6">
        <v>0</v>
      </c>
      <c r="R55" s="6">
        <v>2.3543242641774702</v>
      </c>
      <c r="S55" s="6">
        <v>29.465659340323601</v>
      </c>
      <c r="T55" s="6">
        <v>1.2560754494292199</v>
      </c>
      <c r="U55" s="6">
        <v>2.0204866978424301</v>
      </c>
      <c r="V55" s="6">
        <v>0.25558192934930102</v>
      </c>
      <c r="W55" s="6">
        <v>7.7387164857293804</v>
      </c>
    </row>
    <row r="56" spans="1:23" x14ac:dyDescent="0.25">
      <c r="A56" s="6" t="s">
        <v>85</v>
      </c>
      <c r="B56" s="6" t="s">
        <v>86</v>
      </c>
      <c r="C56" s="6" t="s">
        <v>22</v>
      </c>
      <c r="D56" s="6">
        <v>1081.7659315999999</v>
      </c>
      <c r="E56" s="6">
        <v>14407.980567000001</v>
      </c>
      <c r="F56" s="6">
        <v>27754.716769999999</v>
      </c>
      <c r="G56" s="6">
        <v>0</v>
      </c>
      <c r="H56" s="6">
        <v>1958.2326768</v>
      </c>
      <c r="I56" s="6">
        <v>24430.4134982</v>
      </c>
      <c r="J56" s="6">
        <v>1566.3297480000001</v>
      </c>
      <c r="K56" s="6">
        <v>3035.6419652</v>
      </c>
      <c r="L56" s="6">
        <v>76.093069400000005</v>
      </c>
      <c r="M56" s="6">
        <v>3990.0424088</v>
      </c>
      <c r="N56" s="6">
        <v>1.38154421870944</v>
      </c>
      <c r="O56" s="6">
        <v>18.400710980217099</v>
      </c>
      <c r="P56" s="6">
        <v>35.446086233089098</v>
      </c>
      <c r="Q56" s="6">
        <v>0</v>
      </c>
      <c r="R56" s="6">
        <v>2.50089687102599</v>
      </c>
      <c r="S56" s="6">
        <v>31.2005541524112</v>
      </c>
      <c r="T56" s="6">
        <v>2.0003900517937301</v>
      </c>
      <c r="U56" s="6">
        <v>3.8768771363420802</v>
      </c>
      <c r="V56" s="6">
        <v>9.7179932407317204E-2</v>
      </c>
      <c r="W56" s="6">
        <v>5.0957604240040402</v>
      </c>
    </row>
    <row r="57" spans="1:23" x14ac:dyDescent="0.25">
      <c r="A57" s="6" t="s">
        <v>87</v>
      </c>
      <c r="B57" s="6" t="s">
        <v>88</v>
      </c>
      <c r="C57" s="6" t="s">
        <v>22</v>
      </c>
      <c r="D57" s="6">
        <v>705.5594668</v>
      </c>
      <c r="E57" s="6">
        <v>12317.9967891</v>
      </c>
      <c r="F57" s="6">
        <v>9041.9682415999996</v>
      </c>
      <c r="G57" s="6">
        <v>0</v>
      </c>
      <c r="H57" s="6">
        <v>444.14929419999999</v>
      </c>
      <c r="I57" s="6">
        <v>5401.7887858000004</v>
      </c>
      <c r="J57" s="6">
        <v>349.59586009999998</v>
      </c>
      <c r="K57" s="6">
        <v>641.53788899999995</v>
      </c>
      <c r="L57" s="6">
        <v>33.363304900000003</v>
      </c>
      <c r="M57" s="6">
        <v>1957.5155139000001</v>
      </c>
      <c r="N57" s="6">
        <v>2.28384622797949</v>
      </c>
      <c r="O57" s="6">
        <v>39.872486766624398</v>
      </c>
      <c r="P57" s="6">
        <v>29.2682134303247</v>
      </c>
      <c r="Q57" s="6">
        <v>0</v>
      </c>
      <c r="R57" s="6">
        <v>1.43767993762312</v>
      </c>
      <c r="S57" s="6">
        <v>17.485209288940499</v>
      </c>
      <c r="T57" s="6">
        <v>1.1316171406895099</v>
      </c>
      <c r="U57" s="6">
        <v>2.0766128963498098</v>
      </c>
      <c r="V57" s="6">
        <v>0.10799466470824599</v>
      </c>
      <c r="W57" s="6">
        <v>6.3363396467602398</v>
      </c>
    </row>
    <row r="58" spans="1:23" x14ac:dyDescent="0.25">
      <c r="A58" s="6" t="s">
        <v>89</v>
      </c>
      <c r="B58" s="6" t="s">
        <v>90</v>
      </c>
      <c r="C58" s="6" t="s">
        <v>22</v>
      </c>
      <c r="D58" s="6">
        <v>3729.1832930999999</v>
      </c>
      <c r="E58" s="6">
        <v>15032.548444</v>
      </c>
      <c r="F58" s="6">
        <v>15873.7099361</v>
      </c>
      <c r="G58" s="6">
        <v>0</v>
      </c>
      <c r="H58" s="6">
        <v>587.60563730000001</v>
      </c>
      <c r="I58" s="6">
        <v>13164.3843342</v>
      </c>
      <c r="J58" s="6">
        <v>1414.9348977</v>
      </c>
      <c r="K58" s="6">
        <v>1138.5208006</v>
      </c>
      <c r="L58" s="6">
        <v>236.57698329999999</v>
      </c>
      <c r="M58" s="6">
        <v>1997.5090396999999</v>
      </c>
      <c r="N58" s="6">
        <v>7.0130421456580097</v>
      </c>
      <c r="O58" s="6">
        <v>28.269968920401499</v>
      </c>
      <c r="P58" s="6">
        <v>29.851843698805901</v>
      </c>
      <c r="Q58" s="6">
        <v>0</v>
      </c>
      <c r="R58" s="6">
        <v>1.10504171437106</v>
      </c>
      <c r="S58" s="6">
        <v>24.756729530620301</v>
      </c>
      <c r="T58" s="6">
        <v>2.6609038202258999</v>
      </c>
      <c r="U58" s="6">
        <v>2.14108391322292</v>
      </c>
      <c r="V58" s="6">
        <v>0.44490287126550199</v>
      </c>
      <c r="W58" s="6">
        <v>3.7564833854288402</v>
      </c>
    </row>
    <row r="59" spans="1:23" x14ac:dyDescent="0.25">
      <c r="A59" s="6" t="s">
        <v>91</v>
      </c>
      <c r="B59" s="6" t="s">
        <v>92</v>
      </c>
      <c r="C59" s="6" t="s">
        <v>22</v>
      </c>
      <c r="D59" s="6">
        <v>954.87225969999997</v>
      </c>
      <c r="E59" s="6">
        <v>11309.720692999999</v>
      </c>
      <c r="F59" s="6">
        <v>6759.1683710999996</v>
      </c>
      <c r="G59" s="6">
        <v>0</v>
      </c>
      <c r="H59" s="6">
        <v>389.27193149999999</v>
      </c>
      <c r="I59" s="6">
        <v>6437.4858893000001</v>
      </c>
      <c r="J59" s="6">
        <v>332.1933879</v>
      </c>
      <c r="K59" s="6">
        <v>453.0636945</v>
      </c>
      <c r="L59" s="6">
        <v>75.622792599999997</v>
      </c>
      <c r="M59" s="6">
        <v>2478.2813987999998</v>
      </c>
      <c r="N59" s="6">
        <v>3.2712665778214101</v>
      </c>
      <c r="O59" s="6">
        <v>38.745613281434899</v>
      </c>
      <c r="P59" s="6">
        <v>23.156020464133899</v>
      </c>
      <c r="Q59" s="6">
        <v>0</v>
      </c>
      <c r="R59" s="6">
        <v>1.3335943591030801</v>
      </c>
      <c r="S59" s="6">
        <v>22.053978656244801</v>
      </c>
      <c r="T59" s="6">
        <v>1.1380507876016299</v>
      </c>
      <c r="U59" s="6">
        <v>1.5521365359464701</v>
      </c>
      <c r="V59" s="6">
        <v>0.25907372576895499</v>
      </c>
      <c r="W59" s="6">
        <v>8.4902656119447997</v>
      </c>
    </row>
    <row r="60" spans="1:23" x14ac:dyDescent="0.25">
      <c r="A60" s="6" t="s">
        <v>93</v>
      </c>
      <c r="B60" s="6" t="s">
        <v>94</v>
      </c>
      <c r="C60" s="6" t="s">
        <v>22</v>
      </c>
      <c r="D60" s="6">
        <v>386.45304340000001</v>
      </c>
      <c r="E60" s="6">
        <v>6259.2393260999997</v>
      </c>
      <c r="F60" s="6">
        <v>9348.3608621000003</v>
      </c>
      <c r="G60" s="6">
        <v>0</v>
      </c>
      <c r="H60" s="6">
        <v>575.33297709999999</v>
      </c>
      <c r="I60" s="6">
        <v>9721.4502264000002</v>
      </c>
      <c r="J60" s="6">
        <v>707.4180523</v>
      </c>
      <c r="K60" s="6">
        <v>1794.5913803999999</v>
      </c>
      <c r="L60" s="6">
        <v>19.998067299999999</v>
      </c>
      <c r="M60" s="6">
        <v>1929.3376777000001</v>
      </c>
      <c r="N60" s="6">
        <v>1.2570774848298101</v>
      </c>
      <c r="O60" s="6">
        <v>20.360426611668501</v>
      </c>
      <c r="P60" s="6">
        <v>30.4089051969157</v>
      </c>
      <c r="Q60" s="6">
        <v>0</v>
      </c>
      <c r="R60" s="6">
        <v>1.87147738682427</v>
      </c>
      <c r="S60" s="6">
        <v>31.6225125101477</v>
      </c>
      <c r="T60" s="6">
        <v>2.30113158919553</v>
      </c>
      <c r="U60" s="6">
        <v>5.8375537657119096</v>
      </c>
      <c r="V60" s="6">
        <v>6.50509048182627E-2</v>
      </c>
      <c r="W60" s="6">
        <v>6.2758645498883201</v>
      </c>
    </row>
    <row r="61" spans="1:23" x14ac:dyDescent="0.25">
      <c r="A61" t="s">
        <v>23</v>
      </c>
    </row>
    <row r="62" spans="1:23" x14ac:dyDescent="0.25">
      <c r="A62" t="s">
        <v>24</v>
      </c>
    </row>
    <row r="63" spans="1:23" x14ac:dyDescent="0.25">
      <c r="A63" t="s">
        <v>25</v>
      </c>
    </row>
    <row r="64" spans="1:2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1-000000000000}">
  <dimension ref="A1:AG65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2822</v>
      </c>
    </row>
    <row r="9" spans="1:33" x14ac:dyDescent="0.25">
      <c r="A9" t="s">
        <v>2823</v>
      </c>
    </row>
    <row r="10" spans="1:33" x14ac:dyDescent="0.25">
      <c r="A10" t="s">
        <v>4</v>
      </c>
    </row>
    <row r="11" spans="1:33" x14ac:dyDescent="0.25">
      <c r="A11" t="s">
        <v>2824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2825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1735</v>
      </c>
      <c r="E16" s="5" t="s">
        <v>2826</v>
      </c>
      <c r="F16" s="5" t="s">
        <v>2827</v>
      </c>
      <c r="G16" s="5" t="s">
        <v>2828</v>
      </c>
      <c r="H16" s="5" t="s">
        <v>2829</v>
      </c>
      <c r="I16" s="5" t="s">
        <v>1729</v>
      </c>
      <c r="J16" s="5" t="s">
        <v>1730</v>
      </c>
      <c r="K16" s="5" t="s">
        <v>2830</v>
      </c>
      <c r="L16" s="5" t="s">
        <v>2691</v>
      </c>
      <c r="M16" s="5" t="s">
        <v>2831</v>
      </c>
      <c r="N16" s="5" t="s">
        <v>2832</v>
      </c>
      <c r="O16" s="5" t="s">
        <v>2833</v>
      </c>
      <c r="P16" s="5" t="s">
        <v>2834</v>
      </c>
      <c r="Q16" s="5" t="s">
        <v>2835</v>
      </c>
      <c r="R16" s="5" t="s">
        <v>2836</v>
      </c>
      <c r="S16" s="5" t="s">
        <v>1745</v>
      </c>
      <c r="T16" s="5" t="s">
        <v>2837</v>
      </c>
      <c r="U16" s="5" t="s">
        <v>2838</v>
      </c>
      <c r="V16" s="5" t="s">
        <v>2839</v>
      </c>
      <c r="W16" s="5" t="s">
        <v>2840</v>
      </c>
      <c r="X16" s="5" t="s">
        <v>1739</v>
      </c>
      <c r="Y16" s="5" t="s">
        <v>1740</v>
      </c>
      <c r="Z16" s="5" t="s">
        <v>2841</v>
      </c>
      <c r="AA16" s="5" t="s">
        <v>2700</v>
      </c>
      <c r="AB16" s="5" t="s">
        <v>2842</v>
      </c>
      <c r="AC16" s="5" t="s">
        <v>2843</v>
      </c>
      <c r="AD16" s="5" t="s">
        <v>2844</v>
      </c>
      <c r="AE16" s="5" t="s">
        <v>2845</v>
      </c>
      <c r="AF16" s="5" t="s">
        <v>2846</v>
      </c>
      <c r="AG16" s="5" t="s">
        <v>2847</v>
      </c>
    </row>
    <row r="17" spans="1:33" x14ac:dyDescent="0.25">
      <c r="A17" s="6" t="s">
        <v>20</v>
      </c>
      <c r="B17" s="6" t="s">
        <v>21</v>
      </c>
      <c r="C17" s="6" t="s">
        <v>22</v>
      </c>
      <c r="D17" s="6">
        <v>95530.094603599995</v>
      </c>
      <c r="E17" s="6">
        <v>11657.800908900001</v>
      </c>
      <c r="F17" s="6">
        <v>804284.81340280001</v>
      </c>
      <c r="G17" s="6">
        <v>540730.82801219996</v>
      </c>
      <c r="H17" s="6">
        <v>1703251.1058372001</v>
      </c>
      <c r="I17" s="6">
        <v>581550.08938549994</v>
      </c>
      <c r="J17" s="6">
        <v>252327.9337424</v>
      </c>
      <c r="K17" s="6">
        <v>144646.40979149999</v>
      </c>
      <c r="L17" s="6">
        <v>1005463.0393394</v>
      </c>
      <c r="M17" s="6">
        <v>9277.0747694000002</v>
      </c>
      <c r="N17" s="6">
        <v>279224.71596449998</v>
      </c>
      <c r="O17" s="6">
        <v>6695.7941758999996</v>
      </c>
      <c r="P17" s="6">
        <v>128664.3637075</v>
      </c>
      <c r="Q17" s="6">
        <v>2009.5793195000001</v>
      </c>
      <c r="R17" s="6">
        <v>14750.752072400001</v>
      </c>
      <c r="S17" s="6">
        <v>1.71198910694722</v>
      </c>
      <c r="T17" s="6">
        <v>0.20891875225091699</v>
      </c>
      <c r="U17" s="6">
        <v>14.413539996398001</v>
      </c>
      <c r="V17" s="6">
        <v>9.6904048005888797</v>
      </c>
      <c r="W17" s="6">
        <v>30.5238611108756</v>
      </c>
      <c r="X17" s="6">
        <v>10.421924340213501</v>
      </c>
      <c r="Y17" s="6">
        <v>4.5219537962145901</v>
      </c>
      <c r="Z17" s="6">
        <v>2.5921996513205499</v>
      </c>
      <c r="AA17" s="6">
        <v>18.018842940852998</v>
      </c>
      <c r="AB17" s="6">
        <v>0.16625390161551401</v>
      </c>
      <c r="AC17" s="6">
        <v>5.00396942037196</v>
      </c>
      <c r="AD17" s="6">
        <v>0.119994926615193</v>
      </c>
      <c r="AE17" s="6">
        <v>2.3057863601365498</v>
      </c>
      <c r="AF17" s="6">
        <v>3.60135506910799E-2</v>
      </c>
      <c r="AG17" s="6">
        <v>0.26434734490754103</v>
      </c>
    </row>
    <row r="18" spans="1:33" x14ac:dyDescent="0.25">
      <c r="A18" t="s">
        <v>23</v>
      </c>
    </row>
    <row r="19" spans="1:33" x14ac:dyDescent="0.25">
      <c r="A19" t="s">
        <v>24</v>
      </c>
    </row>
    <row r="20" spans="1:33" x14ac:dyDescent="0.25">
      <c r="A20" t="s">
        <v>25</v>
      </c>
    </row>
    <row r="21" spans="1:33" x14ac:dyDescent="0.25">
      <c r="A21" t="s">
        <v>26</v>
      </c>
    </row>
    <row r="25" spans="1:33" x14ac:dyDescent="0.25">
      <c r="L25" s="7" t="str">
        <f>HYPERLINK("#'Indice'!A1", "Ir al índice")</f>
        <v>Ir al índice</v>
      </c>
    </row>
    <row r="26" spans="1:33" ht="17.25" x14ac:dyDescent="0.3">
      <c r="A26" s="4" t="s">
        <v>2848</v>
      </c>
    </row>
    <row r="27" spans="1:33" x14ac:dyDescent="0.25">
      <c r="A27" s="5" t="s">
        <v>28</v>
      </c>
      <c r="B27" s="5" t="s">
        <v>29</v>
      </c>
      <c r="C27" s="5" t="s">
        <v>11</v>
      </c>
      <c r="D27" s="5" t="s">
        <v>1735</v>
      </c>
      <c r="E27" s="5" t="s">
        <v>2826</v>
      </c>
      <c r="F27" s="5" t="s">
        <v>2827</v>
      </c>
      <c r="G27" s="5" t="s">
        <v>2828</v>
      </c>
      <c r="H27" s="5" t="s">
        <v>2829</v>
      </c>
      <c r="I27" s="5" t="s">
        <v>1729</v>
      </c>
      <c r="J27" s="5" t="s">
        <v>1730</v>
      </c>
      <c r="K27" s="5" t="s">
        <v>2830</v>
      </c>
      <c r="L27" s="5" t="s">
        <v>2691</v>
      </c>
      <c r="M27" s="5" t="s">
        <v>2831</v>
      </c>
      <c r="N27" s="5" t="s">
        <v>2832</v>
      </c>
      <c r="O27" s="5" t="s">
        <v>2834</v>
      </c>
      <c r="P27" s="5" t="s">
        <v>2833</v>
      </c>
      <c r="Q27" s="5" t="s">
        <v>2835</v>
      </c>
      <c r="R27" s="5" t="s">
        <v>2836</v>
      </c>
      <c r="S27" s="5" t="s">
        <v>1745</v>
      </c>
      <c r="T27" s="5" t="s">
        <v>2837</v>
      </c>
      <c r="U27" s="5" t="s">
        <v>2838</v>
      </c>
      <c r="V27" s="5" t="s">
        <v>2839</v>
      </c>
      <c r="W27" s="5" t="s">
        <v>2840</v>
      </c>
      <c r="X27" s="5" t="s">
        <v>1739</v>
      </c>
      <c r="Y27" s="5" t="s">
        <v>1740</v>
      </c>
      <c r="Z27" s="5" t="s">
        <v>2841</v>
      </c>
      <c r="AA27" s="5" t="s">
        <v>2700</v>
      </c>
      <c r="AB27" s="5" t="s">
        <v>2842</v>
      </c>
      <c r="AC27" s="5" t="s">
        <v>2843</v>
      </c>
      <c r="AD27" s="5" t="s">
        <v>2845</v>
      </c>
      <c r="AE27" s="5" t="s">
        <v>2844</v>
      </c>
      <c r="AF27" s="5" t="s">
        <v>2846</v>
      </c>
      <c r="AG27" s="5" t="s">
        <v>2847</v>
      </c>
    </row>
    <row r="28" spans="1:33" x14ac:dyDescent="0.25">
      <c r="A28" s="6" t="s">
        <v>30</v>
      </c>
      <c r="B28" s="6" t="s">
        <v>5063</v>
      </c>
      <c r="C28" s="6" t="s">
        <v>22</v>
      </c>
      <c r="D28" s="6">
        <v>115.4964736</v>
      </c>
      <c r="E28" s="6">
        <v>25.264853599999999</v>
      </c>
      <c r="F28" s="6">
        <v>938.40884800000003</v>
      </c>
      <c r="G28" s="6">
        <v>229.1883148</v>
      </c>
      <c r="H28" s="6">
        <v>864.41891959999998</v>
      </c>
      <c r="I28" s="6">
        <v>97.450149600000003</v>
      </c>
      <c r="J28" s="6">
        <v>14.4370592</v>
      </c>
      <c r="K28" s="6">
        <v>12.632426799999999</v>
      </c>
      <c r="L28" s="6">
        <v>46.920442399999999</v>
      </c>
      <c r="M28" s="6">
        <v>1.8046324</v>
      </c>
      <c r="N28" s="6">
        <v>14.4370592</v>
      </c>
      <c r="O28" s="6">
        <v>14.4370592</v>
      </c>
      <c r="P28" s="6">
        <v>0</v>
      </c>
      <c r="Q28" s="6">
        <v>0</v>
      </c>
      <c r="R28" s="6">
        <v>0</v>
      </c>
      <c r="S28" s="6">
        <v>4.86322188449848</v>
      </c>
      <c r="T28" s="6">
        <v>1.0638297872340401</v>
      </c>
      <c r="U28" s="6">
        <v>39.513677811550203</v>
      </c>
      <c r="V28" s="6">
        <v>9.6504559270516701</v>
      </c>
      <c r="W28" s="6">
        <v>36.398176291793298</v>
      </c>
      <c r="X28" s="6">
        <v>4.1033434650455902</v>
      </c>
      <c r="Y28" s="6">
        <v>0.60790273556231</v>
      </c>
      <c r="Z28" s="6">
        <v>0.53191489361702105</v>
      </c>
      <c r="AA28" s="6">
        <v>1.97568389057751</v>
      </c>
      <c r="AB28" s="6">
        <v>7.5987841945288806E-2</v>
      </c>
      <c r="AC28" s="6">
        <v>0.60790273556231</v>
      </c>
      <c r="AD28" s="6">
        <v>0.60790273556231</v>
      </c>
      <c r="AE28" s="6">
        <v>0</v>
      </c>
      <c r="AF28" s="6">
        <v>0</v>
      </c>
      <c r="AG28" s="6">
        <v>0</v>
      </c>
    </row>
    <row r="29" spans="1:33" x14ac:dyDescent="0.25">
      <c r="A29" s="6" t="s">
        <v>31</v>
      </c>
      <c r="B29" s="6" t="s">
        <v>32</v>
      </c>
      <c r="C29" s="6" t="s">
        <v>22</v>
      </c>
      <c r="D29" s="6">
        <v>622.60583320000001</v>
      </c>
      <c r="E29" s="6">
        <v>53.964841100000001</v>
      </c>
      <c r="F29" s="6">
        <v>6346.0206791000001</v>
      </c>
      <c r="G29" s="6">
        <v>2971.8784890000002</v>
      </c>
      <c r="H29" s="6">
        <v>5158.3291178999998</v>
      </c>
      <c r="I29" s="6">
        <v>831.16938819999996</v>
      </c>
      <c r="J29" s="6">
        <v>320.87814300000002</v>
      </c>
      <c r="K29" s="6">
        <v>63.5901426</v>
      </c>
      <c r="L29" s="6">
        <v>157.9317245</v>
      </c>
      <c r="M29" s="6">
        <v>2.7696196</v>
      </c>
      <c r="N29" s="6">
        <v>19.589826200000001</v>
      </c>
      <c r="O29" s="6">
        <v>9.6985860000000006</v>
      </c>
      <c r="P29" s="6">
        <v>0</v>
      </c>
      <c r="Q29" s="6">
        <v>0</v>
      </c>
      <c r="R29" s="6">
        <v>0</v>
      </c>
      <c r="S29" s="6">
        <v>3.7600543585528499</v>
      </c>
      <c r="T29" s="6">
        <v>0.32590561341799301</v>
      </c>
      <c r="U29" s="6">
        <v>38.325022737542298</v>
      </c>
      <c r="V29" s="6">
        <v>17.947831629236202</v>
      </c>
      <c r="W29" s="6">
        <v>31.152290660244301</v>
      </c>
      <c r="X29" s="6">
        <v>5.0196158052910302</v>
      </c>
      <c r="Y29" s="6">
        <v>1.9378540897221599</v>
      </c>
      <c r="Z29" s="6">
        <v>0.38403493847016401</v>
      </c>
      <c r="AA29" s="6">
        <v>0.95378462165682198</v>
      </c>
      <c r="AB29" s="6">
        <v>1.6726345455180001E-2</v>
      </c>
      <c r="AC29" s="6">
        <v>0.11830729405154999</v>
      </c>
      <c r="AD29" s="6">
        <v>5.8571906359549397E-2</v>
      </c>
      <c r="AE29" s="6">
        <v>0</v>
      </c>
      <c r="AF29" s="6">
        <v>0</v>
      </c>
      <c r="AG29" s="6">
        <v>0</v>
      </c>
    </row>
    <row r="30" spans="1:33" x14ac:dyDescent="0.25">
      <c r="A30" s="6" t="s">
        <v>33</v>
      </c>
      <c r="B30" s="6" t="s">
        <v>34</v>
      </c>
      <c r="C30" s="6" t="s">
        <v>22</v>
      </c>
      <c r="D30" s="6">
        <v>6717.0401351999999</v>
      </c>
      <c r="E30" s="6">
        <v>931.19059389999995</v>
      </c>
      <c r="F30" s="6">
        <v>55858.7091822</v>
      </c>
      <c r="G30" s="6">
        <v>39925.650432599999</v>
      </c>
      <c r="H30" s="6">
        <v>104892.4780747</v>
      </c>
      <c r="I30" s="6">
        <v>30174.0890807</v>
      </c>
      <c r="J30" s="6">
        <v>12963.2517291</v>
      </c>
      <c r="K30" s="6">
        <v>6266.1449288000003</v>
      </c>
      <c r="L30" s="6">
        <v>23806.586772899998</v>
      </c>
      <c r="M30" s="6">
        <v>73.766583600000004</v>
      </c>
      <c r="N30" s="6">
        <v>3445.6336605000001</v>
      </c>
      <c r="O30" s="6">
        <v>1572.4716354</v>
      </c>
      <c r="P30" s="6">
        <v>169.07700969999999</v>
      </c>
      <c r="Q30" s="6">
        <v>0</v>
      </c>
      <c r="R30" s="6">
        <v>405.029877</v>
      </c>
      <c r="S30" s="6">
        <v>2.3387931573187899</v>
      </c>
      <c r="T30" s="6">
        <v>0.32422944412079102</v>
      </c>
      <c r="U30" s="6">
        <v>19.449335448715399</v>
      </c>
      <c r="V30" s="6">
        <v>13.9016346714871</v>
      </c>
      <c r="W30" s="6">
        <v>36.522308194904802</v>
      </c>
      <c r="X30" s="6">
        <v>10.5062574660598</v>
      </c>
      <c r="Y30" s="6">
        <v>4.5136494393921396</v>
      </c>
      <c r="Z30" s="6">
        <v>2.1817968312331502</v>
      </c>
      <c r="AA30" s="6">
        <v>8.2891692059119393</v>
      </c>
      <c r="AB30" s="6">
        <v>2.5684643457520001E-2</v>
      </c>
      <c r="AC30" s="6">
        <v>1.1997284913595001</v>
      </c>
      <c r="AD30" s="6">
        <v>0.54751584431941103</v>
      </c>
      <c r="AE30" s="6">
        <v>5.8870595587785297E-2</v>
      </c>
      <c r="AF30" s="6">
        <v>0</v>
      </c>
      <c r="AG30" s="6">
        <v>0.141026566131879</v>
      </c>
    </row>
    <row r="31" spans="1:33" x14ac:dyDescent="0.25">
      <c r="A31" s="6" t="s">
        <v>35</v>
      </c>
      <c r="B31" s="6" t="s">
        <v>36</v>
      </c>
      <c r="C31" s="6" t="s">
        <v>22</v>
      </c>
      <c r="D31" s="6">
        <v>7012.3865661</v>
      </c>
      <c r="E31" s="6">
        <v>953.65992119999999</v>
      </c>
      <c r="F31" s="6">
        <v>41493.402631800003</v>
      </c>
      <c r="G31" s="6">
        <v>26669.860185699999</v>
      </c>
      <c r="H31" s="6">
        <v>58400.524419599999</v>
      </c>
      <c r="I31" s="6">
        <v>11022.4907212</v>
      </c>
      <c r="J31" s="6">
        <v>3293.8929790000002</v>
      </c>
      <c r="K31" s="6">
        <v>1560.3949955999999</v>
      </c>
      <c r="L31" s="6">
        <v>3253.9142959999999</v>
      </c>
      <c r="M31" s="6">
        <v>29.8712582</v>
      </c>
      <c r="N31" s="6">
        <v>145.437701</v>
      </c>
      <c r="O31" s="6">
        <v>0</v>
      </c>
      <c r="P31" s="6">
        <v>0</v>
      </c>
      <c r="Q31" s="6">
        <v>0</v>
      </c>
      <c r="R31" s="6">
        <v>0</v>
      </c>
      <c r="S31" s="6">
        <v>4.5583569883524602</v>
      </c>
      <c r="T31" s="6">
        <v>0.61992052567794498</v>
      </c>
      <c r="U31" s="6">
        <v>26.972520706653</v>
      </c>
      <c r="V31" s="6">
        <v>17.3365718518112</v>
      </c>
      <c r="W31" s="6">
        <v>37.9628869718155</v>
      </c>
      <c r="X31" s="6">
        <v>7.1650995184619504</v>
      </c>
      <c r="Y31" s="6">
        <v>2.1411740408458901</v>
      </c>
      <c r="Z31" s="6">
        <v>1.01432477598555</v>
      </c>
      <c r="AA31" s="6">
        <v>2.1151861539374299</v>
      </c>
      <c r="AB31" s="6">
        <v>1.9417620133081102E-2</v>
      </c>
      <c r="AC31" s="6">
        <v>9.4540846325871397E-2</v>
      </c>
      <c r="AD31" s="6">
        <v>0</v>
      </c>
      <c r="AE31" s="6">
        <v>0</v>
      </c>
      <c r="AF31" s="6">
        <v>0</v>
      </c>
      <c r="AG31" s="6">
        <v>0</v>
      </c>
    </row>
    <row r="32" spans="1:33" x14ac:dyDescent="0.25">
      <c r="A32" s="6" t="s">
        <v>37</v>
      </c>
      <c r="B32" s="6" t="s">
        <v>38</v>
      </c>
      <c r="C32" s="6" t="s">
        <v>22</v>
      </c>
      <c r="D32" s="6">
        <v>6496.1995467999996</v>
      </c>
      <c r="E32" s="6">
        <v>478.53922970000002</v>
      </c>
      <c r="F32" s="6">
        <v>44683.885619100001</v>
      </c>
      <c r="G32" s="6">
        <v>27118.4831442</v>
      </c>
      <c r="H32" s="6">
        <v>73534.934942099993</v>
      </c>
      <c r="I32" s="6">
        <v>15306.719667199999</v>
      </c>
      <c r="J32" s="6">
        <v>5441.7481072999999</v>
      </c>
      <c r="K32" s="6">
        <v>2373.6282056</v>
      </c>
      <c r="L32" s="6">
        <v>6650.5449718999998</v>
      </c>
      <c r="M32" s="6">
        <v>41.7458545</v>
      </c>
      <c r="N32" s="6">
        <v>323.96397389999998</v>
      </c>
      <c r="O32" s="6">
        <v>133.27834200000001</v>
      </c>
      <c r="P32" s="6">
        <v>31.647588200000001</v>
      </c>
      <c r="Q32" s="6">
        <v>69.042320000000004</v>
      </c>
      <c r="R32" s="6">
        <v>0</v>
      </c>
      <c r="S32" s="6">
        <v>3.5559691552226802</v>
      </c>
      <c r="T32" s="6">
        <v>0.261948655997715</v>
      </c>
      <c r="U32" s="6">
        <v>24.459611785676898</v>
      </c>
      <c r="V32" s="6">
        <v>14.8444469574066</v>
      </c>
      <c r="W32" s="6">
        <v>40.252452006992598</v>
      </c>
      <c r="X32" s="6">
        <v>8.3787794097266808</v>
      </c>
      <c r="Y32" s="6">
        <v>2.9787706305269301</v>
      </c>
      <c r="Z32" s="6">
        <v>1.29930563620663</v>
      </c>
      <c r="AA32" s="6">
        <v>3.6404566416293598</v>
      </c>
      <c r="AB32" s="6">
        <v>2.28513563801374E-2</v>
      </c>
      <c r="AC32" s="6">
        <v>0.17733536205168399</v>
      </c>
      <c r="AD32" s="6">
        <v>7.2955528812946896E-2</v>
      </c>
      <c r="AE32" s="6">
        <v>1.73236438729511E-2</v>
      </c>
      <c r="AF32" s="6">
        <v>3.7793229496152499E-2</v>
      </c>
      <c r="AG32" s="6">
        <v>0</v>
      </c>
    </row>
    <row r="33" spans="1:33" x14ac:dyDescent="0.25">
      <c r="A33" s="6" t="s">
        <v>39</v>
      </c>
      <c r="B33" s="6" t="s">
        <v>40</v>
      </c>
      <c r="C33" s="6" t="s">
        <v>22</v>
      </c>
      <c r="D33" s="6">
        <v>786.73212860000001</v>
      </c>
      <c r="E33" s="6">
        <v>127.5257877</v>
      </c>
      <c r="F33" s="6">
        <v>5077.1338863999999</v>
      </c>
      <c r="G33" s="6">
        <v>3662.1680602000001</v>
      </c>
      <c r="H33" s="6">
        <v>9032.4595788000006</v>
      </c>
      <c r="I33" s="6">
        <v>2577.5806332000002</v>
      </c>
      <c r="J33" s="6">
        <v>557.82195119999994</v>
      </c>
      <c r="K33" s="6">
        <v>375.68381629999999</v>
      </c>
      <c r="L33" s="6">
        <v>2120.4265543000001</v>
      </c>
      <c r="M33" s="6">
        <v>8.0275321999999996</v>
      </c>
      <c r="N33" s="6">
        <v>247.30282030000001</v>
      </c>
      <c r="O33" s="6">
        <v>254.13329759999999</v>
      </c>
      <c r="P33" s="6">
        <v>0</v>
      </c>
      <c r="Q33" s="6">
        <v>0</v>
      </c>
      <c r="R33" s="6">
        <v>49.626440799999997</v>
      </c>
      <c r="S33" s="6">
        <v>3.1625359471212602</v>
      </c>
      <c r="T33" s="6">
        <v>0.51263304640156204</v>
      </c>
      <c r="U33" s="6">
        <v>20.409257281332099</v>
      </c>
      <c r="V33" s="6">
        <v>14.7213234514671</v>
      </c>
      <c r="W33" s="6">
        <v>36.309027012418298</v>
      </c>
      <c r="X33" s="6">
        <v>10.361457366187199</v>
      </c>
      <c r="Y33" s="6">
        <v>2.2423540473713901</v>
      </c>
      <c r="Z33" s="6">
        <v>1.51018819571372</v>
      </c>
      <c r="AA33" s="6">
        <v>8.5237718880726199</v>
      </c>
      <c r="AB33" s="6">
        <v>3.2269381440351901E-2</v>
      </c>
      <c r="AC33" s="6">
        <v>0.99411735022819303</v>
      </c>
      <c r="AD33" s="6">
        <v>1.02157476452712</v>
      </c>
      <c r="AE33" s="6">
        <v>0</v>
      </c>
      <c r="AF33" s="6">
        <v>0</v>
      </c>
      <c r="AG33" s="6">
        <v>0.199490267719168</v>
      </c>
    </row>
    <row r="34" spans="1:33" x14ac:dyDescent="0.25">
      <c r="A34" s="6" t="s">
        <v>41</v>
      </c>
      <c r="B34" s="6" t="s">
        <v>42</v>
      </c>
      <c r="C34" s="6" t="s">
        <v>22</v>
      </c>
      <c r="D34" s="6">
        <v>107.8207175</v>
      </c>
      <c r="E34" s="6">
        <v>3.4424207</v>
      </c>
      <c r="F34" s="6">
        <v>1222.3328787999999</v>
      </c>
      <c r="G34" s="6">
        <v>932.38526739999998</v>
      </c>
      <c r="H34" s="6">
        <v>2001.3336196</v>
      </c>
      <c r="I34" s="6">
        <v>649.66069930000003</v>
      </c>
      <c r="J34" s="6">
        <v>228.6421809</v>
      </c>
      <c r="K34" s="6">
        <v>250.81883350000001</v>
      </c>
      <c r="L34" s="6">
        <v>1657.6537120999999</v>
      </c>
      <c r="M34" s="6">
        <v>3.5747249999999999</v>
      </c>
      <c r="N34" s="6">
        <v>654.57804920000001</v>
      </c>
      <c r="O34" s="6">
        <v>320.67242210000001</v>
      </c>
      <c r="P34" s="6">
        <v>1.7873625</v>
      </c>
      <c r="Q34" s="6">
        <v>0</v>
      </c>
      <c r="R34" s="6">
        <v>53.224409399999999</v>
      </c>
      <c r="S34" s="6">
        <v>1.3331069077075199</v>
      </c>
      <c r="T34" s="6">
        <v>4.2562458503444402E-2</v>
      </c>
      <c r="U34" s="6">
        <v>15.1130547266697</v>
      </c>
      <c r="V34" s="6">
        <v>11.5281113818934</v>
      </c>
      <c r="W34" s="6">
        <v>24.744703381481902</v>
      </c>
      <c r="X34" s="6">
        <v>8.0324745186649906</v>
      </c>
      <c r="Y34" s="6">
        <v>2.8269564311803199</v>
      </c>
      <c r="Z34" s="6">
        <v>3.1011509408847302</v>
      </c>
      <c r="AA34" s="6">
        <v>20.495408168541601</v>
      </c>
      <c r="AB34" s="6">
        <v>4.4198283049403299E-2</v>
      </c>
      <c r="AC34" s="6">
        <v>8.0932731598844292</v>
      </c>
      <c r="AD34" s="6">
        <v>3.9648281974455499</v>
      </c>
      <c r="AE34" s="6">
        <v>2.2099141524701701E-2</v>
      </c>
      <c r="AF34" s="6">
        <v>0</v>
      </c>
      <c r="AG34" s="6">
        <v>0.65807230256831595</v>
      </c>
    </row>
    <row r="35" spans="1:33" x14ac:dyDescent="0.25">
      <c r="A35" s="6" t="s">
        <v>43</v>
      </c>
      <c r="B35" s="6" t="s">
        <v>44</v>
      </c>
      <c r="C35" s="6" t="s">
        <v>22</v>
      </c>
      <c r="D35" s="6">
        <v>1764.7898691</v>
      </c>
      <c r="E35" s="6">
        <v>366.75341580000003</v>
      </c>
      <c r="F35" s="6">
        <v>8505.7113633999998</v>
      </c>
      <c r="G35" s="6">
        <v>6955.2120541000004</v>
      </c>
      <c r="H35" s="6">
        <v>28319.165627499999</v>
      </c>
      <c r="I35" s="6">
        <v>14807.714772900001</v>
      </c>
      <c r="J35" s="6">
        <v>9270.1706709999999</v>
      </c>
      <c r="K35" s="6">
        <v>7095.3008599000004</v>
      </c>
      <c r="L35" s="6">
        <v>72622.136773899998</v>
      </c>
      <c r="M35" s="6">
        <v>986.62708610000004</v>
      </c>
      <c r="N35" s="6">
        <v>31503.578427699998</v>
      </c>
      <c r="O35" s="6">
        <v>11738.859962299999</v>
      </c>
      <c r="P35" s="6">
        <v>541.61927960000003</v>
      </c>
      <c r="Q35" s="6">
        <v>146.78932789999999</v>
      </c>
      <c r="R35" s="6">
        <v>1025.4776257999999</v>
      </c>
      <c r="S35" s="6">
        <v>0.90201416147089897</v>
      </c>
      <c r="T35" s="6">
        <v>0.18745391766563901</v>
      </c>
      <c r="U35" s="6">
        <v>4.3474139542082799</v>
      </c>
      <c r="V35" s="6">
        <v>3.55492734782682</v>
      </c>
      <c r="W35" s="6">
        <v>14.474407907878501</v>
      </c>
      <c r="X35" s="6">
        <v>7.5684752377852602</v>
      </c>
      <c r="Y35" s="6">
        <v>4.7381421272315603</v>
      </c>
      <c r="Z35" s="6">
        <v>3.6265291225806502</v>
      </c>
      <c r="AA35" s="6">
        <v>37.118411065982002</v>
      </c>
      <c r="AB35" s="6">
        <v>0.50428190876164902</v>
      </c>
      <c r="AC35" s="6">
        <v>16.1020155296371</v>
      </c>
      <c r="AD35" s="6">
        <v>5.9999312727912901</v>
      </c>
      <c r="AE35" s="6">
        <v>0.276830839115149</v>
      </c>
      <c r="AF35" s="6">
        <v>7.5026525728028606E-2</v>
      </c>
      <c r="AG35" s="6">
        <v>0.52413908133713405</v>
      </c>
    </row>
    <row r="36" spans="1:33" x14ac:dyDescent="0.25">
      <c r="A36" s="6" t="s">
        <v>45</v>
      </c>
      <c r="B36" s="6" t="s">
        <v>46</v>
      </c>
      <c r="C36" s="6" t="s">
        <v>22</v>
      </c>
      <c r="D36" s="6">
        <v>1385.5318261</v>
      </c>
      <c r="E36" s="6">
        <v>153.541124</v>
      </c>
      <c r="F36" s="6">
        <v>14171.8698267</v>
      </c>
      <c r="G36" s="6">
        <v>8042.1667785999998</v>
      </c>
      <c r="H36" s="6">
        <v>34264.902426300003</v>
      </c>
      <c r="I36" s="6">
        <v>18852.1614692</v>
      </c>
      <c r="J36" s="6">
        <v>6530.8735442999996</v>
      </c>
      <c r="K36" s="6">
        <v>4773.4279561000003</v>
      </c>
      <c r="L36" s="6">
        <v>27263.8709437</v>
      </c>
      <c r="M36" s="6">
        <v>130.6293268</v>
      </c>
      <c r="N36" s="6">
        <v>7352.0527674000004</v>
      </c>
      <c r="O36" s="6">
        <v>3553.6498747999999</v>
      </c>
      <c r="P36" s="6">
        <v>69.3183595</v>
      </c>
      <c r="Q36" s="6">
        <v>79.6471947</v>
      </c>
      <c r="R36" s="6">
        <v>329.91857859999999</v>
      </c>
      <c r="S36" s="6">
        <v>1.09136900478218</v>
      </c>
      <c r="T36" s="6">
        <v>0.12094274598129801</v>
      </c>
      <c r="U36" s="6">
        <v>11.1630344228209</v>
      </c>
      <c r="V36" s="6">
        <v>6.3347311033326603</v>
      </c>
      <c r="W36" s="6">
        <v>26.990107159942202</v>
      </c>
      <c r="X36" s="6">
        <v>14.849651457337799</v>
      </c>
      <c r="Y36" s="6">
        <v>5.1443011456934302</v>
      </c>
      <c r="Z36" s="6">
        <v>3.7599795397787399</v>
      </c>
      <c r="AA36" s="6">
        <v>21.475467497625001</v>
      </c>
      <c r="AB36" s="6">
        <v>0.102895361693981</v>
      </c>
      <c r="AC36" s="6">
        <v>5.7911354764392602</v>
      </c>
      <c r="AD36" s="6">
        <v>2.7991730353257598</v>
      </c>
      <c r="AE36" s="6">
        <v>5.4601350611767199E-2</v>
      </c>
      <c r="AF36" s="6">
        <v>6.2737266640858505E-2</v>
      </c>
      <c r="AG36" s="6">
        <v>0.25987343199422502</v>
      </c>
    </row>
    <row r="37" spans="1:33" x14ac:dyDescent="0.25">
      <c r="A37" s="6" t="s">
        <v>47</v>
      </c>
      <c r="B37" s="6" t="s">
        <v>48</v>
      </c>
      <c r="C37" s="6" t="s">
        <v>22</v>
      </c>
      <c r="D37" s="6">
        <v>3253.7024295000001</v>
      </c>
      <c r="E37" s="6">
        <v>949.86455090000004</v>
      </c>
      <c r="F37" s="6">
        <v>36130.131030800003</v>
      </c>
      <c r="G37" s="6">
        <v>21444.307306800001</v>
      </c>
      <c r="H37" s="6">
        <v>83289.363759800006</v>
      </c>
      <c r="I37" s="6">
        <v>23937.985493299999</v>
      </c>
      <c r="J37" s="6">
        <v>8406.8312416999997</v>
      </c>
      <c r="K37" s="6">
        <v>4594.1652557999996</v>
      </c>
      <c r="L37" s="6">
        <v>20145.4504356</v>
      </c>
      <c r="M37" s="6">
        <v>0</v>
      </c>
      <c r="N37" s="6">
        <v>1996.0707436</v>
      </c>
      <c r="O37" s="6">
        <v>652.69915549999996</v>
      </c>
      <c r="P37" s="6">
        <v>0</v>
      </c>
      <c r="Q37" s="6">
        <v>0</v>
      </c>
      <c r="R37" s="6">
        <v>0</v>
      </c>
      <c r="S37" s="6">
        <v>1.58871745679493</v>
      </c>
      <c r="T37" s="6">
        <v>0.46379975621723002</v>
      </c>
      <c r="U37" s="6">
        <v>17.6416163212999</v>
      </c>
      <c r="V37" s="6">
        <v>10.470823962971799</v>
      </c>
      <c r="W37" s="6">
        <v>40.6685211809218</v>
      </c>
      <c r="X37" s="6">
        <v>11.688436867766599</v>
      </c>
      <c r="Y37" s="6">
        <v>4.1048866143761797</v>
      </c>
      <c r="Z37" s="6">
        <v>2.24323849504942</v>
      </c>
      <c r="AA37" s="6">
        <v>9.8366182758000793</v>
      </c>
      <c r="AB37" s="6">
        <v>0</v>
      </c>
      <c r="AC37" s="6">
        <v>0.97464119847071695</v>
      </c>
      <c r="AD37" s="6">
        <v>0.31869987033126201</v>
      </c>
      <c r="AE37" s="6">
        <v>0</v>
      </c>
      <c r="AF37" s="6">
        <v>0</v>
      </c>
      <c r="AG37" s="6">
        <v>0</v>
      </c>
    </row>
    <row r="38" spans="1:33" x14ac:dyDescent="0.25">
      <c r="A38" s="6" t="s">
        <v>49</v>
      </c>
      <c r="B38" s="6" t="s">
        <v>50</v>
      </c>
      <c r="C38" s="6" t="s">
        <v>22</v>
      </c>
      <c r="D38" s="6">
        <v>3132.4078410000002</v>
      </c>
      <c r="E38" s="6">
        <v>295.7658194</v>
      </c>
      <c r="F38" s="6">
        <v>35308.916493700002</v>
      </c>
      <c r="G38" s="6">
        <v>24645.839399199998</v>
      </c>
      <c r="H38" s="6">
        <v>84766.585625899999</v>
      </c>
      <c r="I38" s="6">
        <v>34447.930234200001</v>
      </c>
      <c r="J38" s="6">
        <v>17199.464688299999</v>
      </c>
      <c r="K38" s="6">
        <v>8226.7659629000009</v>
      </c>
      <c r="L38" s="6">
        <v>59804.295942899997</v>
      </c>
      <c r="M38" s="6">
        <v>482.76889549999999</v>
      </c>
      <c r="N38" s="6">
        <v>12924.784884999999</v>
      </c>
      <c r="O38" s="6">
        <v>3381.5695387000001</v>
      </c>
      <c r="P38" s="6">
        <v>329.03049850000002</v>
      </c>
      <c r="Q38" s="6">
        <v>117.697188</v>
      </c>
      <c r="R38" s="6">
        <v>334.68107250000003</v>
      </c>
      <c r="S38" s="6">
        <v>1.09755580220539</v>
      </c>
      <c r="T38" s="6">
        <v>0.103632575211812</v>
      </c>
      <c r="U38" s="6">
        <v>12.3717945217742</v>
      </c>
      <c r="V38" s="6">
        <v>8.6355881500343497</v>
      </c>
      <c r="W38" s="6">
        <v>29.701131720174001</v>
      </c>
      <c r="X38" s="6">
        <v>12.0701159049719</v>
      </c>
      <c r="Y38" s="6">
        <v>6.0264733143574301</v>
      </c>
      <c r="Z38" s="6">
        <v>2.88255398859051</v>
      </c>
      <c r="AA38" s="6">
        <v>20.9546634221117</v>
      </c>
      <c r="AB38" s="6">
        <v>0.16915607075327699</v>
      </c>
      <c r="AC38" s="6">
        <v>4.5286799685253198</v>
      </c>
      <c r="AD38" s="6">
        <v>1.1848588868863099</v>
      </c>
      <c r="AE38" s="6">
        <v>0.115288094993377</v>
      </c>
      <c r="AF38" s="6">
        <v>4.1239595272951297E-2</v>
      </c>
      <c r="AG38" s="6">
        <v>0.117267984137542</v>
      </c>
    </row>
    <row r="39" spans="1:33" x14ac:dyDescent="0.25">
      <c r="A39" s="6" t="s">
        <v>51</v>
      </c>
      <c r="B39" s="6" t="s">
        <v>52</v>
      </c>
      <c r="C39" s="6" t="s">
        <v>22</v>
      </c>
      <c r="D39" s="6">
        <v>2652.0573766000002</v>
      </c>
      <c r="E39" s="6">
        <v>460.90564389999997</v>
      </c>
      <c r="F39" s="6">
        <v>25394.982098699998</v>
      </c>
      <c r="G39" s="6">
        <v>17106.190935499999</v>
      </c>
      <c r="H39" s="6">
        <v>60032.731295600002</v>
      </c>
      <c r="I39" s="6">
        <v>22134.3540445</v>
      </c>
      <c r="J39" s="6">
        <v>10388.0885039</v>
      </c>
      <c r="K39" s="6">
        <v>4216.8219544000003</v>
      </c>
      <c r="L39" s="6">
        <v>28144.836293100001</v>
      </c>
      <c r="M39" s="6">
        <v>162.4945711</v>
      </c>
      <c r="N39" s="6">
        <v>4052.6346908999999</v>
      </c>
      <c r="O39" s="6">
        <v>1026.5681574</v>
      </c>
      <c r="P39" s="6">
        <v>11.479718500000001</v>
      </c>
      <c r="Q39" s="6">
        <v>54.546071099999999</v>
      </c>
      <c r="R39" s="6">
        <v>99.823232500000003</v>
      </c>
      <c r="S39" s="6">
        <v>1.5073773828402</v>
      </c>
      <c r="T39" s="6">
        <v>0.26196972560561899</v>
      </c>
      <c r="U39" s="6">
        <v>14.4340096073969</v>
      </c>
      <c r="V39" s="6">
        <v>9.7228233258574495</v>
      </c>
      <c r="W39" s="6">
        <v>34.121426701983196</v>
      </c>
      <c r="X39" s="6">
        <v>12.5807325907976</v>
      </c>
      <c r="Y39" s="6">
        <v>5.9043857044284902</v>
      </c>
      <c r="Z39" s="6">
        <v>2.3967588701552001</v>
      </c>
      <c r="AA39" s="6">
        <v>15.9969727828245</v>
      </c>
      <c r="AB39" s="6">
        <v>9.2358726274798394E-2</v>
      </c>
      <c r="AC39" s="6">
        <v>2.30343805072873</v>
      </c>
      <c r="AD39" s="6">
        <v>0.583481200694284</v>
      </c>
      <c r="AE39" s="6">
        <v>6.5248467778086803E-3</v>
      </c>
      <c r="AF39" s="6">
        <v>3.10029166881538E-2</v>
      </c>
      <c r="AG39" s="6">
        <v>5.6737566947140002E-2</v>
      </c>
    </row>
    <row r="40" spans="1:33" x14ac:dyDescent="0.25">
      <c r="A40" s="6" t="s">
        <v>53</v>
      </c>
      <c r="B40" s="6" t="s">
        <v>54</v>
      </c>
      <c r="C40" s="6" t="s">
        <v>22</v>
      </c>
      <c r="D40" s="6">
        <v>1728.184336</v>
      </c>
      <c r="E40" s="6">
        <v>375.41701119999999</v>
      </c>
      <c r="F40" s="6">
        <v>17410.1142445</v>
      </c>
      <c r="G40" s="6">
        <v>11435.470660999999</v>
      </c>
      <c r="H40" s="6">
        <v>55799.1371163</v>
      </c>
      <c r="I40" s="6">
        <v>22777.083849899998</v>
      </c>
      <c r="J40" s="6">
        <v>13290.3454072</v>
      </c>
      <c r="K40" s="6">
        <v>7292.4684143000004</v>
      </c>
      <c r="L40" s="6">
        <v>45471.789660800001</v>
      </c>
      <c r="M40" s="6">
        <v>134.15564140000001</v>
      </c>
      <c r="N40" s="6">
        <v>10753.2779016</v>
      </c>
      <c r="O40" s="6">
        <v>4293.2826926999996</v>
      </c>
      <c r="P40" s="6">
        <v>421.03191049999998</v>
      </c>
      <c r="Q40" s="6">
        <v>78.482881399999997</v>
      </c>
      <c r="R40" s="6">
        <v>139.58623850000001</v>
      </c>
      <c r="S40" s="6">
        <v>0.90291843746863498</v>
      </c>
      <c r="T40" s="6">
        <v>0.19614281537606101</v>
      </c>
      <c r="U40" s="6">
        <v>9.09620161595676</v>
      </c>
      <c r="V40" s="6">
        <v>5.9746504385331596</v>
      </c>
      <c r="W40" s="6">
        <v>29.153180391485598</v>
      </c>
      <c r="X40" s="6">
        <v>11.9002634912459</v>
      </c>
      <c r="Y40" s="6">
        <v>6.9437603723816403</v>
      </c>
      <c r="Z40" s="6">
        <v>3.8100705166495201</v>
      </c>
      <c r="AA40" s="6">
        <v>23.757487216011899</v>
      </c>
      <c r="AB40" s="6">
        <v>7.0091829666074704E-2</v>
      </c>
      <c r="AC40" s="6">
        <v>5.61822756885506</v>
      </c>
      <c r="AD40" s="6">
        <v>2.2430964219223299</v>
      </c>
      <c r="AE40" s="6">
        <v>0.219975072585714</v>
      </c>
      <c r="AF40" s="6">
        <v>4.1004677085398698E-2</v>
      </c>
      <c r="AG40" s="6">
        <v>7.2929134776363494E-2</v>
      </c>
    </row>
    <row r="41" spans="1:33" x14ac:dyDescent="0.25">
      <c r="A41" s="6" t="s">
        <v>55</v>
      </c>
      <c r="B41" s="6" t="s">
        <v>56</v>
      </c>
      <c r="C41" s="6" t="s">
        <v>22</v>
      </c>
      <c r="D41" s="6">
        <v>4803.4773535000004</v>
      </c>
      <c r="E41" s="6">
        <v>682.77932180000005</v>
      </c>
      <c r="F41" s="6">
        <v>38790.811538399998</v>
      </c>
      <c r="G41" s="6">
        <v>28695.6737402</v>
      </c>
      <c r="H41" s="6">
        <v>75744.404364600006</v>
      </c>
      <c r="I41" s="6">
        <v>16353.5870244</v>
      </c>
      <c r="J41" s="6">
        <v>6724.6775127000001</v>
      </c>
      <c r="K41" s="6">
        <v>2715.7871237999998</v>
      </c>
      <c r="L41" s="6">
        <v>11479.6190267</v>
      </c>
      <c r="M41" s="6">
        <v>87.983013999999997</v>
      </c>
      <c r="N41" s="6">
        <v>720.51822540000001</v>
      </c>
      <c r="O41" s="6">
        <v>665.94135649999998</v>
      </c>
      <c r="P41" s="6">
        <v>27.503238400000001</v>
      </c>
      <c r="Q41" s="6">
        <v>0</v>
      </c>
      <c r="R41" s="6">
        <v>0</v>
      </c>
      <c r="S41" s="6">
        <v>2.56195347528634</v>
      </c>
      <c r="T41" s="6">
        <v>0.36416302765840802</v>
      </c>
      <c r="U41" s="6">
        <v>20.689231387250899</v>
      </c>
      <c r="V41" s="6">
        <v>15.304950071393799</v>
      </c>
      <c r="W41" s="6">
        <v>40.398574972771698</v>
      </c>
      <c r="X41" s="6">
        <v>8.7222497426851096</v>
      </c>
      <c r="Y41" s="6">
        <v>3.58663311096667</v>
      </c>
      <c r="Z41" s="6">
        <v>1.44847570789267</v>
      </c>
      <c r="AA41" s="6">
        <v>6.1226998060036202</v>
      </c>
      <c r="AB41" s="6">
        <v>4.6926085395036801E-2</v>
      </c>
      <c r="AC41" s="6">
        <v>0.38429121982341702</v>
      </c>
      <c r="AD41" s="6">
        <v>0.35518243286375301</v>
      </c>
      <c r="AE41" s="6">
        <v>1.4668960008558701E-2</v>
      </c>
      <c r="AF41" s="6">
        <v>0</v>
      </c>
      <c r="AG41" s="6">
        <v>0</v>
      </c>
    </row>
    <row r="42" spans="1:33" x14ac:dyDescent="0.25">
      <c r="A42" s="6" t="s">
        <v>57</v>
      </c>
      <c r="B42" s="6" t="s">
        <v>58</v>
      </c>
      <c r="C42" s="6" t="s">
        <v>22</v>
      </c>
      <c r="D42" s="6">
        <v>3084.5939941000001</v>
      </c>
      <c r="E42" s="6">
        <v>216.2487385</v>
      </c>
      <c r="F42" s="6">
        <v>32266.4635218</v>
      </c>
      <c r="G42" s="6">
        <v>21310.036198500002</v>
      </c>
      <c r="H42" s="6">
        <v>72634.0575675</v>
      </c>
      <c r="I42" s="6">
        <v>21878.318878599999</v>
      </c>
      <c r="J42" s="6">
        <v>8303.9004459999996</v>
      </c>
      <c r="K42" s="6">
        <v>3291.5486805999999</v>
      </c>
      <c r="L42" s="6">
        <v>9295.2705898000004</v>
      </c>
      <c r="M42" s="6">
        <v>44.428183300000001</v>
      </c>
      <c r="N42" s="6">
        <v>788.48104379999995</v>
      </c>
      <c r="O42" s="6">
        <v>558.0733189</v>
      </c>
      <c r="P42" s="6">
        <v>0</v>
      </c>
      <c r="Q42" s="6">
        <v>0</v>
      </c>
      <c r="R42" s="6">
        <v>0</v>
      </c>
      <c r="S42" s="6">
        <v>1.7761091453460001</v>
      </c>
      <c r="T42" s="6">
        <v>0.124516018268216</v>
      </c>
      <c r="U42" s="6">
        <v>18.5790288960746</v>
      </c>
      <c r="V42" s="6">
        <v>12.2703183148917</v>
      </c>
      <c r="W42" s="6">
        <v>41.822688547010998</v>
      </c>
      <c r="X42" s="6">
        <v>12.5975354680075</v>
      </c>
      <c r="Y42" s="6">
        <v>4.7813856709808604</v>
      </c>
      <c r="Z42" s="6">
        <v>1.89527364870299</v>
      </c>
      <c r="AA42" s="6">
        <v>5.3522165752081499</v>
      </c>
      <c r="AB42" s="6">
        <v>2.55817468429138E-2</v>
      </c>
      <c r="AC42" s="6">
        <v>0.45400736547623</v>
      </c>
      <c r="AD42" s="6">
        <v>0.32133860318984703</v>
      </c>
      <c r="AE42" s="6">
        <v>0</v>
      </c>
      <c r="AF42" s="6">
        <v>0</v>
      </c>
      <c r="AG42" s="6">
        <v>0</v>
      </c>
    </row>
    <row r="43" spans="1:33" x14ac:dyDescent="0.25">
      <c r="A43" s="6" t="s">
        <v>59</v>
      </c>
      <c r="B43" s="6" t="s">
        <v>60</v>
      </c>
      <c r="C43" s="6" t="s">
        <v>22</v>
      </c>
      <c r="D43" s="6">
        <v>4335.3652920000004</v>
      </c>
      <c r="E43" s="6">
        <v>188.5001111</v>
      </c>
      <c r="F43" s="6">
        <v>43527.996296999998</v>
      </c>
      <c r="G43" s="6">
        <v>24275.743214400001</v>
      </c>
      <c r="H43" s="6">
        <v>75763.2584527</v>
      </c>
      <c r="I43" s="6">
        <v>19805.539651399999</v>
      </c>
      <c r="J43" s="6">
        <v>8510.0311158999993</v>
      </c>
      <c r="K43" s="6">
        <v>3686.3588903999998</v>
      </c>
      <c r="L43" s="6">
        <v>15073.136168700001</v>
      </c>
      <c r="M43" s="6">
        <v>86.539454899999996</v>
      </c>
      <c r="N43" s="6">
        <v>878.10815290000005</v>
      </c>
      <c r="O43" s="6">
        <v>724.10980180000001</v>
      </c>
      <c r="P43" s="6">
        <v>29.172520500000001</v>
      </c>
      <c r="Q43" s="6">
        <v>0</v>
      </c>
      <c r="R43" s="6">
        <v>0</v>
      </c>
      <c r="S43" s="6">
        <v>2.2019912202534302</v>
      </c>
      <c r="T43" s="6">
        <v>9.5741779919890399E-2</v>
      </c>
      <c r="U43" s="6">
        <v>22.108463583930401</v>
      </c>
      <c r="V43" s="6">
        <v>12.329981402461099</v>
      </c>
      <c r="W43" s="6">
        <v>38.481193323775102</v>
      </c>
      <c r="X43" s="6">
        <v>10.0595039834913</v>
      </c>
      <c r="Y43" s="6">
        <v>4.3223609867141199</v>
      </c>
      <c r="Z43" s="6">
        <v>1.87235200834005</v>
      </c>
      <c r="AA43" s="6">
        <v>7.6558516456291699</v>
      </c>
      <c r="AB43" s="6">
        <v>4.3954570621062498E-2</v>
      </c>
      <c r="AC43" s="6">
        <v>0.44600311920353702</v>
      </c>
      <c r="AD43" s="6">
        <v>0.367785254221906</v>
      </c>
      <c r="AE43" s="6">
        <v>1.4817121438924699E-2</v>
      </c>
      <c r="AF43" s="6">
        <v>0</v>
      </c>
      <c r="AG43" s="6">
        <v>0</v>
      </c>
    </row>
    <row r="44" spans="1:33" x14ac:dyDescent="0.25">
      <c r="A44" s="6" t="s">
        <v>61</v>
      </c>
      <c r="B44" s="6" t="s">
        <v>62</v>
      </c>
      <c r="C44" s="6" t="s">
        <v>22</v>
      </c>
      <c r="D44" s="6">
        <v>5473.7023612000003</v>
      </c>
      <c r="E44" s="6">
        <v>365.55764799999997</v>
      </c>
      <c r="F44" s="6">
        <v>50329.253522799998</v>
      </c>
      <c r="G44" s="6">
        <v>29886.406431899999</v>
      </c>
      <c r="H44" s="6">
        <v>99915.302413199999</v>
      </c>
      <c r="I44" s="6">
        <v>28175.1414931</v>
      </c>
      <c r="J44" s="6">
        <v>10306.739069900001</v>
      </c>
      <c r="K44" s="6">
        <v>4188.4111228000002</v>
      </c>
      <c r="L44" s="6">
        <v>21844.883982399999</v>
      </c>
      <c r="M44" s="6">
        <v>0</v>
      </c>
      <c r="N44" s="6">
        <v>1441.9379279</v>
      </c>
      <c r="O44" s="6">
        <v>335.66763179999998</v>
      </c>
      <c r="P44" s="6">
        <v>11.478838100000001</v>
      </c>
      <c r="Q44" s="6">
        <v>0</v>
      </c>
      <c r="R44" s="6">
        <v>0</v>
      </c>
      <c r="S44" s="6">
        <v>2.1697407951018501</v>
      </c>
      <c r="T44" s="6">
        <v>0.14490472617754799</v>
      </c>
      <c r="U44" s="6">
        <v>19.9501959276249</v>
      </c>
      <c r="V44" s="6">
        <v>11.846781387666001</v>
      </c>
      <c r="W44" s="6">
        <v>39.605790266851798</v>
      </c>
      <c r="X44" s="6">
        <v>11.1684468521127</v>
      </c>
      <c r="Y44" s="6">
        <v>4.0855258011379201</v>
      </c>
      <c r="Z44" s="6">
        <v>1.6602595245615801</v>
      </c>
      <c r="AA44" s="6">
        <v>8.6591730447121495</v>
      </c>
      <c r="AB44" s="6">
        <v>0</v>
      </c>
      <c r="AC44" s="6">
        <v>0.57157502175243802</v>
      </c>
      <c r="AD44" s="6">
        <v>0.13305651390077</v>
      </c>
      <c r="AE44" s="6">
        <v>4.5501384003786604E-3</v>
      </c>
      <c r="AF44" s="6">
        <v>0</v>
      </c>
      <c r="AG44" s="6">
        <v>0</v>
      </c>
    </row>
    <row r="45" spans="1:33" x14ac:dyDescent="0.25">
      <c r="A45" s="6" t="s">
        <v>63</v>
      </c>
      <c r="B45" s="6" t="s">
        <v>64</v>
      </c>
      <c r="C45" s="6" t="s">
        <v>22</v>
      </c>
      <c r="D45" s="6">
        <v>2620.3972985</v>
      </c>
      <c r="E45" s="6">
        <v>345.94674070000002</v>
      </c>
      <c r="F45" s="6">
        <v>29834.335425599998</v>
      </c>
      <c r="G45" s="6">
        <v>21258.340030799998</v>
      </c>
      <c r="H45" s="6">
        <v>66698.664714500002</v>
      </c>
      <c r="I45" s="6">
        <v>29678.29437</v>
      </c>
      <c r="J45" s="6">
        <v>14230.6242121</v>
      </c>
      <c r="K45" s="6">
        <v>9629.4006248999995</v>
      </c>
      <c r="L45" s="6">
        <v>41759.506448200002</v>
      </c>
      <c r="M45" s="6">
        <v>394.4713165</v>
      </c>
      <c r="N45" s="6">
        <v>9037.1279446000008</v>
      </c>
      <c r="O45" s="6">
        <v>2608.2153745000001</v>
      </c>
      <c r="P45" s="6">
        <v>135.72018589999999</v>
      </c>
      <c r="Q45" s="6">
        <v>106.69258379999999</v>
      </c>
      <c r="R45" s="6">
        <v>149.35775509999999</v>
      </c>
      <c r="S45" s="6">
        <v>1.1468469579016101</v>
      </c>
      <c r="T45" s="6">
        <v>0.151407562278775</v>
      </c>
      <c r="U45" s="6">
        <v>13.0573393750068</v>
      </c>
      <c r="V45" s="6">
        <v>9.3039565444205401</v>
      </c>
      <c r="W45" s="6">
        <v>29.191436263390599</v>
      </c>
      <c r="X45" s="6">
        <v>12.9890462157882</v>
      </c>
      <c r="Y45" s="6">
        <v>6.2281960434130204</v>
      </c>
      <c r="Z45" s="6">
        <v>4.2144177218485304</v>
      </c>
      <c r="AA45" s="6">
        <v>18.2765273651464</v>
      </c>
      <c r="AB45" s="6">
        <v>0.17264489990370399</v>
      </c>
      <c r="AC45" s="6">
        <v>3.9552027844651398</v>
      </c>
      <c r="AD45" s="6">
        <v>1.14151539902358</v>
      </c>
      <c r="AE45" s="6">
        <v>5.9399497325980002E-2</v>
      </c>
      <c r="AF45" s="6">
        <v>4.6695234051620897E-2</v>
      </c>
      <c r="AG45" s="6">
        <v>6.5368136035516694E-2</v>
      </c>
    </row>
    <row r="46" spans="1:33" x14ac:dyDescent="0.25">
      <c r="A46" s="6" t="s">
        <v>65</v>
      </c>
      <c r="B46" s="6" t="s">
        <v>66</v>
      </c>
      <c r="C46" s="6" t="s">
        <v>22</v>
      </c>
      <c r="D46" s="6">
        <v>1591.0495997</v>
      </c>
      <c r="E46" s="6">
        <v>130.0721829</v>
      </c>
      <c r="F46" s="6">
        <v>17611.1317858</v>
      </c>
      <c r="G46" s="6">
        <v>14435.227005000001</v>
      </c>
      <c r="H46" s="6">
        <v>41913.6934272</v>
      </c>
      <c r="I46" s="6">
        <v>13729.7594288</v>
      </c>
      <c r="J46" s="6">
        <v>5523.7466703999999</v>
      </c>
      <c r="K46" s="6">
        <v>3364.3704545999999</v>
      </c>
      <c r="L46" s="6">
        <v>14908.9283942</v>
      </c>
      <c r="M46" s="6">
        <v>81.231629799999993</v>
      </c>
      <c r="N46" s="6">
        <v>2863.8888333</v>
      </c>
      <c r="O46" s="6">
        <v>1214.0771110999999</v>
      </c>
      <c r="P46" s="6">
        <v>155.58765679999999</v>
      </c>
      <c r="Q46" s="6">
        <v>46.150414300000001</v>
      </c>
      <c r="R46" s="6">
        <v>0</v>
      </c>
      <c r="S46" s="6">
        <v>1.35329105078134</v>
      </c>
      <c r="T46" s="6">
        <v>0.11063484199823399</v>
      </c>
      <c r="U46" s="6">
        <v>14.979411731945801</v>
      </c>
      <c r="V46" s="6">
        <v>12.2780983858372</v>
      </c>
      <c r="W46" s="6">
        <v>35.650319280377801</v>
      </c>
      <c r="X46" s="6">
        <v>11.6780523799378</v>
      </c>
      <c r="Y46" s="6">
        <v>4.6983054062205296</v>
      </c>
      <c r="Z46" s="6">
        <v>2.8616156457861499</v>
      </c>
      <c r="AA46" s="6">
        <v>12.681012192463999</v>
      </c>
      <c r="AB46" s="6">
        <v>6.9092778546596095E-2</v>
      </c>
      <c r="AC46" s="6">
        <v>2.43592351191834</v>
      </c>
      <c r="AD46" s="6">
        <v>1.0326514583328401</v>
      </c>
      <c r="AE46" s="6">
        <v>0.13233741022227</v>
      </c>
      <c r="AF46" s="6">
        <v>3.9253925631116203E-2</v>
      </c>
      <c r="AG46" s="6">
        <v>0</v>
      </c>
    </row>
    <row r="47" spans="1:33" x14ac:dyDescent="0.25">
      <c r="A47" s="6" t="s">
        <v>67</v>
      </c>
      <c r="B47" s="6" t="s">
        <v>68</v>
      </c>
      <c r="C47" s="6" t="s">
        <v>22</v>
      </c>
      <c r="D47" s="6">
        <v>8061.2805109000001</v>
      </c>
      <c r="E47" s="6">
        <v>828.82938890000003</v>
      </c>
      <c r="F47" s="6">
        <v>67419.010437999998</v>
      </c>
      <c r="G47" s="6">
        <v>42412.385401799998</v>
      </c>
      <c r="H47" s="6">
        <v>114720.7261671</v>
      </c>
      <c r="I47" s="6">
        <v>31689.896481600001</v>
      </c>
      <c r="J47" s="6">
        <v>12364.713255799999</v>
      </c>
      <c r="K47" s="6">
        <v>4469.8694616000002</v>
      </c>
      <c r="L47" s="6">
        <v>18348.769010299999</v>
      </c>
      <c r="M47" s="6">
        <v>208.6869054</v>
      </c>
      <c r="N47" s="6">
        <v>1236.4910057</v>
      </c>
      <c r="O47" s="6">
        <v>478.44552820000001</v>
      </c>
      <c r="P47" s="6">
        <v>0</v>
      </c>
      <c r="Q47" s="6">
        <v>0</v>
      </c>
      <c r="R47" s="6">
        <v>81.428540999999996</v>
      </c>
      <c r="S47" s="6">
        <v>2.6664680876958098</v>
      </c>
      <c r="T47" s="6">
        <v>0.27415583822668999</v>
      </c>
      <c r="U47" s="6">
        <v>22.300506674328201</v>
      </c>
      <c r="V47" s="6">
        <v>14.0289463992773</v>
      </c>
      <c r="W47" s="6">
        <v>37.946720115773502</v>
      </c>
      <c r="X47" s="6">
        <v>10.482217751424701</v>
      </c>
      <c r="Y47" s="6">
        <v>4.0899350004654602</v>
      </c>
      <c r="Z47" s="6">
        <v>1.4785199769945401</v>
      </c>
      <c r="AA47" s="6">
        <v>6.0693095778407997</v>
      </c>
      <c r="AB47" s="6">
        <v>6.90283600498314E-2</v>
      </c>
      <c r="AC47" s="6">
        <v>0.40900000973342199</v>
      </c>
      <c r="AD47" s="6">
        <v>0.15825770247308199</v>
      </c>
      <c r="AE47" s="6">
        <v>0</v>
      </c>
      <c r="AF47" s="6">
        <v>0</v>
      </c>
      <c r="AG47" s="6">
        <v>2.6934505716621999E-2</v>
      </c>
    </row>
    <row r="48" spans="1:33" x14ac:dyDescent="0.25">
      <c r="A48" s="6" t="s">
        <v>69</v>
      </c>
      <c r="B48" s="6" t="s">
        <v>70</v>
      </c>
      <c r="C48" s="6" t="s">
        <v>22</v>
      </c>
      <c r="D48" s="6">
        <v>5235.5309117999996</v>
      </c>
      <c r="E48" s="6">
        <v>397.80136929999998</v>
      </c>
      <c r="F48" s="6">
        <v>45102.813386200003</v>
      </c>
      <c r="G48" s="6">
        <v>27502.3254036</v>
      </c>
      <c r="H48" s="6">
        <v>78587.112491399996</v>
      </c>
      <c r="I48" s="6">
        <v>26912.325866800002</v>
      </c>
      <c r="J48" s="6">
        <v>9410.0492051000001</v>
      </c>
      <c r="K48" s="6">
        <v>4776.3065661000001</v>
      </c>
      <c r="L48" s="6">
        <v>19125.703684</v>
      </c>
      <c r="M48" s="6">
        <v>250.75197499999999</v>
      </c>
      <c r="N48" s="6">
        <v>2753.1978850999999</v>
      </c>
      <c r="O48" s="6">
        <v>1152.3318296</v>
      </c>
      <c r="P48" s="6">
        <v>86.982463199999998</v>
      </c>
      <c r="Q48" s="6">
        <v>0</v>
      </c>
      <c r="R48" s="6">
        <v>62.686802</v>
      </c>
      <c r="S48" s="6">
        <v>2.36520934954134</v>
      </c>
      <c r="T48" s="6">
        <v>0.179711195250154</v>
      </c>
      <c r="U48" s="6">
        <v>20.375697843980898</v>
      </c>
      <c r="V48" s="6">
        <v>12.4244815424763</v>
      </c>
      <c r="W48" s="6">
        <v>35.5026025725845</v>
      </c>
      <c r="X48" s="6">
        <v>12.1579426863081</v>
      </c>
      <c r="Y48" s="6">
        <v>4.2510944418996202</v>
      </c>
      <c r="Z48" s="6">
        <v>2.15774964119761</v>
      </c>
      <c r="AA48" s="6">
        <v>8.6402494669641197</v>
      </c>
      <c r="AB48" s="6">
        <v>0.11327999503340801</v>
      </c>
      <c r="AC48" s="6">
        <v>1.2437877817317999</v>
      </c>
      <c r="AD48" s="6">
        <v>0.52057872698281105</v>
      </c>
      <c r="AE48" s="6">
        <v>3.92952956772906E-2</v>
      </c>
      <c r="AF48" s="6">
        <v>0</v>
      </c>
      <c r="AG48" s="6">
        <v>2.8319460372027899E-2</v>
      </c>
    </row>
    <row r="49" spans="1:33" x14ac:dyDescent="0.25">
      <c r="A49" s="6" t="s">
        <v>71</v>
      </c>
      <c r="B49" s="6" t="s">
        <v>72</v>
      </c>
      <c r="C49" s="6" t="s">
        <v>22</v>
      </c>
      <c r="D49" s="6">
        <v>2326.8694910999998</v>
      </c>
      <c r="E49" s="6">
        <v>323.04759680000001</v>
      </c>
      <c r="F49" s="6">
        <v>22510.023075900001</v>
      </c>
      <c r="G49" s="6">
        <v>16376.133771500001</v>
      </c>
      <c r="H49" s="6">
        <v>48401.910988199998</v>
      </c>
      <c r="I49" s="6">
        <v>18744.091061800002</v>
      </c>
      <c r="J49" s="6">
        <v>8816.1164661999992</v>
      </c>
      <c r="K49" s="6">
        <v>5632.6028158999998</v>
      </c>
      <c r="L49" s="6">
        <v>24699.235336900001</v>
      </c>
      <c r="M49" s="6">
        <v>175.96044509999999</v>
      </c>
      <c r="N49" s="6">
        <v>6597.2391498999996</v>
      </c>
      <c r="O49" s="6">
        <v>2195.7536383000001</v>
      </c>
      <c r="P49" s="6">
        <v>70.784745700000002</v>
      </c>
      <c r="Q49" s="6">
        <v>0</v>
      </c>
      <c r="R49" s="6">
        <v>98.889078299999994</v>
      </c>
      <c r="S49" s="6">
        <v>1.4823784096544701</v>
      </c>
      <c r="T49" s="6">
        <v>0.205803885700826</v>
      </c>
      <c r="U49" s="6">
        <v>14.3404571404491</v>
      </c>
      <c r="V49" s="6">
        <v>10.4327411697719</v>
      </c>
      <c r="W49" s="6">
        <v>30.835398422369799</v>
      </c>
      <c r="X49" s="6">
        <v>11.941295377711199</v>
      </c>
      <c r="Y49" s="6">
        <v>5.6164820401319702</v>
      </c>
      <c r="Z49" s="6">
        <v>3.5883614600584899</v>
      </c>
      <c r="AA49" s="6">
        <v>15.735138278462999</v>
      </c>
      <c r="AB49" s="6">
        <v>0.112099095272474</v>
      </c>
      <c r="AC49" s="6">
        <v>4.2029021896349699</v>
      </c>
      <c r="AD49" s="6">
        <v>1.3988484523029501</v>
      </c>
      <c r="AE49" s="6">
        <v>4.50948276901246E-2</v>
      </c>
      <c r="AF49" s="6">
        <v>0</v>
      </c>
      <c r="AG49" s="6">
        <v>6.2999250788771805E-2</v>
      </c>
    </row>
    <row r="50" spans="1:33" x14ac:dyDescent="0.25">
      <c r="A50" s="6" t="s">
        <v>73</v>
      </c>
      <c r="B50" s="6" t="s">
        <v>74</v>
      </c>
      <c r="C50" s="6" t="s">
        <v>22</v>
      </c>
      <c r="D50" s="6">
        <v>3408.0141358000001</v>
      </c>
      <c r="E50" s="6">
        <v>370.4748639</v>
      </c>
      <c r="F50" s="6">
        <v>22450.447062499999</v>
      </c>
      <c r="G50" s="6">
        <v>18690.7873583</v>
      </c>
      <c r="H50" s="6">
        <v>48268.963324299999</v>
      </c>
      <c r="I50" s="6">
        <v>13722.8743961</v>
      </c>
      <c r="J50" s="6">
        <v>5423.5491253</v>
      </c>
      <c r="K50" s="6">
        <v>4094.7724179000002</v>
      </c>
      <c r="L50" s="6">
        <v>25021.160919999998</v>
      </c>
      <c r="M50" s="6">
        <v>315.07945569999998</v>
      </c>
      <c r="N50" s="6">
        <v>7003.7781586000001</v>
      </c>
      <c r="O50" s="6">
        <v>5033.2897381000002</v>
      </c>
      <c r="P50" s="6">
        <v>171.60762869999999</v>
      </c>
      <c r="Q50" s="6">
        <v>37.283210699999998</v>
      </c>
      <c r="R50" s="6">
        <v>878.17491280000002</v>
      </c>
      <c r="S50" s="6">
        <v>2.2002766398724498</v>
      </c>
      <c r="T50" s="6">
        <v>0.23918538956052399</v>
      </c>
      <c r="U50" s="6">
        <v>14.4944217535402</v>
      </c>
      <c r="V50" s="6">
        <v>12.067116263776001</v>
      </c>
      <c r="W50" s="6">
        <v>31.163330960887201</v>
      </c>
      <c r="X50" s="6">
        <v>8.8597402365394906</v>
      </c>
      <c r="Y50" s="6">
        <v>3.5015431186869299</v>
      </c>
      <c r="Z50" s="6">
        <v>2.6436604244261699</v>
      </c>
      <c r="AA50" s="6">
        <v>16.1541219258594</v>
      </c>
      <c r="AB50" s="6">
        <v>0.20342109464804201</v>
      </c>
      <c r="AC50" s="6">
        <v>4.5217680617392899</v>
      </c>
      <c r="AD50" s="6">
        <v>3.24958447681189</v>
      </c>
      <c r="AE50" s="6">
        <v>0.110793042988327</v>
      </c>
      <c r="AF50" s="6">
        <v>2.4070726908354202E-2</v>
      </c>
      <c r="AG50" s="6">
        <v>0.56696588375572998</v>
      </c>
    </row>
    <row r="51" spans="1:33" x14ac:dyDescent="0.25">
      <c r="A51" s="6" t="s">
        <v>75</v>
      </c>
      <c r="B51" s="6" t="s">
        <v>76</v>
      </c>
      <c r="C51" s="6" t="s">
        <v>22</v>
      </c>
      <c r="D51" s="6">
        <v>338.86598520000001</v>
      </c>
      <c r="E51" s="6">
        <v>113.2878059</v>
      </c>
      <c r="F51" s="6">
        <v>2873.4207860000001</v>
      </c>
      <c r="G51" s="6">
        <v>2617.7117840999999</v>
      </c>
      <c r="H51" s="6">
        <v>11514.449219800001</v>
      </c>
      <c r="I51" s="6">
        <v>5527.8836850999996</v>
      </c>
      <c r="J51" s="6">
        <v>4366.4881495999998</v>
      </c>
      <c r="K51" s="6">
        <v>3360.7610851999998</v>
      </c>
      <c r="L51" s="6">
        <v>41529.117171600003</v>
      </c>
      <c r="M51" s="6">
        <v>767.9657436</v>
      </c>
      <c r="N51" s="6">
        <v>16583.629584599999</v>
      </c>
      <c r="O51" s="6">
        <v>16188.9589951</v>
      </c>
      <c r="P51" s="6">
        <v>867.93838210000001</v>
      </c>
      <c r="Q51" s="6">
        <v>341.60600479999999</v>
      </c>
      <c r="R51" s="6">
        <v>2339.1887605000002</v>
      </c>
      <c r="S51" s="6">
        <v>0.30994424143964699</v>
      </c>
      <c r="T51" s="6">
        <v>0.103618848151176</v>
      </c>
      <c r="U51" s="6">
        <v>2.6281782909785099</v>
      </c>
      <c r="V51" s="6">
        <v>2.3942936991791601</v>
      </c>
      <c r="W51" s="6">
        <v>10.531706883828701</v>
      </c>
      <c r="X51" s="6">
        <v>5.0560864482568304</v>
      </c>
      <c r="Y51" s="6">
        <v>3.9938144174730801</v>
      </c>
      <c r="Z51" s="6">
        <v>3.0739247688062101</v>
      </c>
      <c r="AA51" s="6">
        <v>37.984664385281597</v>
      </c>
      <c r="AB51" s="6">
        <v>0.70242092817682</v>
      </c>
      <c r="AC51" s="6">
        <v>15.1682397065651</v>
      </c>
      <c r="AD51" s="6">
        <v>14.807253706719401</v>
      </c>
      <c r="AE51" s="6">
        <v>0.79386104007331104</v>
      </c>
      <c r="AF51" s="6">
        <v>0.31245040415158298</v>
      </c>
      <c r="AG51" s="6">
        <v>2.1395422309188499</v>
      </c>
    </row>
    <row r="52" spans="1:33" x14ac:dyDescent="0.25">
      <c r="A52" s="6" t="s">
        <v>77</v>
      </c>
      <c r="B52" s="6" t="s">
        <v>78</v>
      </c>
      <c r="C52" s="6" t="s">
        <v>22</v>
      </c>
      <c r="D52" s="6">
        <v>933.54769769999996</v>
      </c>
      <c r="E52" s="6">
        <v>42.692064999999999</v>
      </c>
      <c r="F52" s="6">
        <v>3656.7260268999999</v>
      </c>
      <c r="G52" s="6">
        <v>4086.0315430000001</v>
      </c>
      <c r="H52" s="6">
        <v>17578.788074700002</v>
      </c>
      <c r="I52" s="6">
        <v>9307.8404714000008</v>
      </c>
      <c r="J52" s="6">
        <v>5356.6659017000002</v>
      </c>
      <c r="K52" s="6">
        <v>5171.6260308999999</v>
      </c>
      <c r="L52" s="6">
        <v>97016.918110400002</v>
      </c>
      <c r="M52" s="6">
        <v>1081.5313335000001</v>
      </c>
      <c r="N52" s="6">
        <v>40952.406435600002</v>
      </c>
      <c r="O52" s="6">
        <v>21075.838928100002</v>
      </c>
      <c r="P52" s="6">
        <v>862.3451278</v>
      </c>
      <c r="Q52" s="6">
        <v>237.10607089999999</v>
      </c>
      <c r="R52" s="6">
        <v>3002.4087298999998</v>
      </c>
      <c r="S52" s="6">
        <v>0.44378053100189002</v>
      </c>
      <c r="T52" s="6">
        <v>2.0294525198813699E-2</v>
      </c>
      <c r="U52" s="6">
        <v>1.7382977023500701</v>
      </c>
      <c r="V52" s="6">
        <v>1.9423766480389599</v>
      </c>
      <c r="W52" s="6">
        <v>8.3564277705143901</v>
      </c>
      <c r="X52" s="6">
        <v>4.4246677454783603</v>
      </c>
      <c r="Y52" s="6">
        <v>2.54639805133991</v>
      </c>
      <c r="Z52" s="6">
        <v>2.4584356555004101</v>
      </c>
      <c r="AA52" s="6">
        <v>46.1189284074865</v>
      </c>
      <c r="AB52" s="6">
        <v>0.51412750591994905</v>
      </c>
      <c r="AC52" s="6">
        <v>19.467543777967801</v>
      </c>
      <c r="AD52" s="6">
        <v>10.0188206921465</v>
      </c>
      <c r="AE52" s="6">
        <v>0.40993296825092301</v>
      </c>
      <c r="AF52" s="6">
        <v>0.11271310325869099</v>
      </c>
      <c r="AG52" s="6">
        <v>1.4272549155468099</v>
      </c>
    </row>
    <row r="53" spans="1:33" x14ac:dyDescent="0.25">
      <c r="A53" s="6" t="s">
        <v>79</v>
      </c>
      <c r="B53" s="6" t="s">
        <v>80</v>
      </c>
      <c r="C53" s="6" t="s">
        <v>22</v>
      </c>
      <c r="D53" s="6">
        <v>3175.6970253</v>
      </c>
      <c r="E53" s="6">
        <v>607.02501480000001</v>
      </c>
      <c r="F53" s="6">
        <v>24291.709364999999</v>
      </c>
      <c r="G53" s="6">
        <v>14300.628460100001</v>
      </c>
      <c r="H53" s="6">
        <v>57691.317497900003</v>
      </c>
      <c r="I53" s="6">
        <v>21172.835841200002</v>
      </c>
      <c r="J53" s="6">
        <v>7480.4105245000001</v>
      </c>
      <c r="K53" s="6">
        <v>6181.9828626999997</v>
      </c>
      <c r="L53" s="6">
        <v>54359.083662899997</v>
      </c>
      <c r="M53" s="6">
        <v>401.99338640000002</v>
      </c>
      <c r="N53" s="6">
        <v>10168.4545958</v>
      </c>
      <c r="O53" s="6">
        <v>4974.0933161000003</v>
      </c>
      <c r="P53" s="6">
        <v>209.58134849999999</v>
      </c>
      <c r="Q53" s="6">
        <v>54.3920259</v>
      </c>
      <c r="R53" s="6">
        <v>350.54362040000001</v>
      </c>
      <c r="S53" s="6">
        <v>1.5459550738208001</v>
      </c>
      <c r="T53" s="6">
        <v>0.29550470151589903</v>
      </c>
      <c r="U53" s="6">
        <v>11.8254011782041</v>
      </c>
      <c r="V53" s="6">
        <v>6.96166194400399</v>
      </c>
      <c r="W53" s="6">
        <v>28.084601361762399</v>
      </c>
      <c r="X53" s="6">
        <v>10.3071082458774</v>
      </c>
      <c r="Y53" s="6">
        <v>3.6415245259490101</v>
      </c>
      <c r="Z53" s="6">
        <v>3.0094394070736201</v>
      </c>
      <c r="AA53" s="6">
        <v>26.462442899120902</v>
      </c>
      <c r="AB53" s="6">
        <v>0.195693641552212</v>
      </c>
      <c r="AC53" s="6">
        <v>4.9500861858219602</v>
      </c>
      <c r="AD53" s="6">
        <v>2.42142897714132</v>
      </c>
      <c r="AE53" s="6">
        <v>0.102025900616628</v>
      </c>
      <c r="AF53" s="6">
        <v>2.64784794473754E-2</v>
      </c>
      <c r="AG53" s="6">
        <v>0.17064747809237199</v>
      </c>
    </row>
    <row r="54" spans="1:33" x14ac:dyDescent="0.25">
      <c r="A54" s="6" t="s">
        <v>81</v>
      </c>
      <c r="B54" s="6" t="s">
        <v>82</v>
      </c>
      <c r="C54" s="6" t="s">
        <v>22</v>
      </c>
      <c r="D54" s="6">
        <v>1135.6461672999999</v>
      </c>
      <c r="E54" s="6">
        <v>40.967828400000002</v>
      </c>
      <c r="F54" s="6">
        <v>8111.5351567999996</v>
      </c>
      <c r="G54" s="6">
        <v>6642.6115779000002</v>
      </c>
      <c r="H54" s="6">
        <v>20796.569149800001</v>
      </c>
      <c r="I54" s="6">
        <v>10843.2595165</v>
      </c>
      <c r="J54" s="6">
        <v>5617.0189639</v>
      </c>
      <c r="K54" s="6">
        <v>5875.6364980999997</v>
      </c>
      <c r="L54" s="6">
        <v>57496.330879699999</v>
      </c>
      <c r="M54" s="6">
        <v>808.13972379999996</v>
      </c>
      <c r="N54" s="6">
        <v>30465.529337399999</v>
      </c>
      <c r="O54" s="6">
        <v>12924.950933</v>
      </c>
      <c r="P54" s="6">
        <v>691.8302989</v>
      </c>
      <c r="Q54" s="6">
        <v>177.00039580000001</v>
      </c>
      <c r="R54" s="6">
        <v>1475.0279631000001</v>
      </c>
      <c r="S54" s="6">
        <v>0.69627949908081799</v>
      </c>
      <c r="T54" s="6">
        <v>2.51179107173841E-2</v>
      </c>
      <c r="U54" s="6">
        <v>4.9732881582130704</v>
      </c>
      <c r="V54" s="6">
        <v>4.0726719247816998</v>
      </c>
      <c r="W54" s="6">
        <v>12.7506481923407</v>
      </c>
      <c r="X54" s="6">
        <v>6.64814404516674</v>
      </c>
      <c r="Y54" s="6">
        <v>3.44386769675822</v>
      </c>
      <c r="Z54" s="6">
        <v>3.6024294850610001</v>
      </c>
      <c r="AA54" s="6">
        <v>35.2517514844278</v>
      </c>
      <c r="AB54" s="6">
        <v>0.49548102065326699</v>
      </c>
      <c r="AC54" s="6">
        <v>18.678813980158601</v>
      </c>
      <c r="AD54" s="6">
        <v>7.9244562438575601</v>
      </c>
      <c r="AE54" s="6">
        <v>0.424170193003234</v>
      </c>
      <c r="AF54" s="6">
        <v>0.10852125465957201</v>
      </c>
      <c r="AG54" s="6">
        <v>0.90435891112038502</v>
      </c>
    </row>
    <row r="55" spans="1:33" x14ac:dyDescent="0.25">
      <c r="A55" s="6" t="s">
        <v>83</v>
      </c>
      <c r="B55" s="6" t="s">
        <v>84</v>
      </c>
      <c r="C55" s="6" t="s">
        <v>22</v>
      </c>
      <c r="D55" s="6">
        <v>5059.4560072000004</v>
      </c>
      <c r="E55" s="6">
        <v>622.49991820000002</v>
      </c>
      <c r="F55" s="6">
        <v>27534.036233399998</v>
      </c>
      <c r="G55" s="6">
        <v>21324.341362899999</v>
      </c>
      <c r="H55" s="6">
        <v>74686.266967500007</v>
      </c>
      <c r="I55" s="6">
        <v>27976.965809599998</v>
      </c>
      <c r="J55" s="6">
        <v>9706.0687015000003</v>
      </c>
      <c r="K55" s="6">
        <v>4289.3747434999996</v>
      </c>
      <c r="L55" s="6">
        <v>28073.0572039</v>
      </c>
      <c r="M55" s="6">
        <v>223.2343712</v>
      </c>
      <c r="N55" s="6">
        <v>3276.7909255</v>
      </c>
      <c r="O55" s="6">
        <v>1254.4160615999999</v>
      </c>
      <c r="P55" s="6">
        <v>0</v>
      </c>
      <c r="Q55" s="6">
        <v>0</v>
      </c>
      <c r="R55" s="6">
        <v>63.853321399999999</v>
      </c>
      <c r="S55" s="6">
        <v>2.4790274106313999</v>
      </c>
      <c r="T55" s="6">
        <v>0.30501191395626698</v>
      </c>
      <c r="U55" s="6">
        <v>13.4911007133535</v>
      </c>
      <c r="V55" s="6">
        <v>10.448480365687701</v>
      </c>
      <c r="W55" s="6">
        <v>36.594705586269598</v>
      </c>
      <c r="X55" s="6">
        <v>13.708126923052101</v>
      </c>
      <c r="Y55" s="6">
        <v>4.7557702500522803</v>
      </c>
      <c r="Z55" s="6">
        <v>2.10170373029715</v>
      </c>
      <c r="AA55" s="6">
        <v>13.7552096924361</v>
      </c>
      <c r="AB55" s="6">
        <v>0.109380163482463</v>
      </c>
      <c r="AC55" s="6">
        <v>1.6055588805718899</v>
      </c>
      <c r="AD55" s="6">
        <v>0.61463758092121001</v>
      </c>
      <c r="AE55" s="6">
        <v>0</v>
      </c>
      <c r="AF55" s="6">
        <v>0</v>
      </c>
      <c r="AG55" s="6">
        <v>3.1286789288253902E-2</v>
      </c>
    </row>
    <row r="56" spans="1:33" x14ac:dyDescent="0.25">
      <c r="A56" s="6" t="s">
        <v>85</v>
      </c>
      <c r="B56" s="6" t="s">
        <v>86</v>
      </c>
      <c r="C56" s="6" t="s">
        <v>22</v>
      </c>
      <c r="D56" s="6">
        <v>3726.0657213999998</v>
      </c>
      <c r="E56" s="6">
        <v>598.47505760000001</v>
      </c>
      <c r="F56" s="6">
        <v>32933.4354427</v>
      </c>
      <c r="G56" s="6">
        <v>24282.115749799999</v>
      </c>
      <c r="H56" s="6">
        <v>79462.516512300004</v>
      </c>
      <c r="I56" s="6">
        <v>35603.222616799998</v>
      </c>
      <c r="J56" s="6">
        <v>15737.750835500001</v>
      </c>
      <c r="K56" s="6">
        <v>8959.5034783999999</v>
      </c>
      <c r="L56" s="6">
        <v>58099.979255099999</v>
      </c>
      <c r="M56" s="6">
        <v>419.53840980000001</v>
      </c>
      <c r="N56" s="6">
        <v>12627.9881479</v>
      </c>
      <c r="O56" s="6">
        <v>3948.4557387999998</v>
      </c>
      <c r="P56" s="6">
        <v>65.235494599999996</v>
      </c>
      <c r="Q56" s="6">
        <v>44.307893800000002</v>
      </c>
      <c r="R56" s="6">
        <v>566.17967429999999</v>
      </c>
      <c r="S56" s="6">
        <v>1.34478708437174</v>
      </c>
      <c r="T56" s="6">
        <v>0.21599767367407499</v>
      </c>
      <c r="U56" s="6">
        <v>11.8861184795991</v>
      </c>
      <c r="V56" s="6">
        <v>8.7637411906093199</v>
      </c>
      <c r="W56" s="6">
        <v>28.679087779822201</v>
      </c>
      <c r="X56" s="6">
        <v>12.8496804718449</v>
      </c>
      <c r="Y56" s="6">
        <v>5.6799653154504703</v>
      </c>
      <c r="Z56" s="6">
        <v>3.2336049498367201</v>
      </c>
      <c r="AA56" s="6">
        <v>20.969061617938301</v>
      </c>
      <c r="AB56" s="6">
        <v>0.15141703799172801</v>
      </c>
      <c r="AC56" s="6">
        <v>4.55761026043165</v>
      </c>
      <c r="AD56" s="6">
        <v>1.4250506238404801</v>
      </c>
      <c r="AE56" s="6">
        <v>2.35443647912147E-2</v>
      </c>
      <c r="AF56" s="6">
        <v>1.59913130291129E-2</v>
      </c>
      <c r="AG56" s="6">
        <v>0.20434183676887999</v>
      </c>
    </row>
    <row r="57" spans="1:33" x14ac:dyDescent="0.25">
      <c r="A57" s="6" t="s">
        <v>87</v>
      </c>
      <c r="B57" s="6" t="s">
        <v>88</v>
      </c>
      <c r="C57" s="6" t="s">
        <v>22</v>
      </c>
      <c r="D57" s="6">
        <v>684.4547718</v>
      </c>
      <c r="E57" s="6">
        <v>125.3148272</v>
      </c>
      <c r="F57" s="6">
        <v>5936.8644505000002</v>
      </c>
      <c r="G57" s="6">
        <v>3960.9315581000001</v>
      </c>
      <c r="H57" s="6">
        <v>20936.0046668</v>
      </c>
      <c r="I57" s="6">
        <v>11062.0657278</v>
      </c>
      <c r="J57" s="6">
        <v>6171.2455327999996</v>
      </c>
      <c r="K57" s="6">
        <v>3667.1086292999998</v>
      </c>
      <c r="L57" s="6">
        <v>55660.664166000002</v>
      </c>
      <c r="M57" s="6">
        <v>813.63561800000002</v>
      </c>
      <c r="N57" s="6">
        <v>21996.048912999999</v>
      </c>
      <c r="O57" s="6">
        <v>7154.4768956999997</v>
      </c>
      <c r="P57" s="6">
        <v>586.74465729999997</v>
      </c>
      <c r="Q57" s="6">
        <v>76.712055500000005</v>
      </c>
      <c r="R57" s="6">
        <v>743.05195249999997</v>
      </c>
      <c r="S57" s="6">
        <v>0.490383794293832</v>
      </c>
      <c r="T57" s="6">
        <v>8.9782938150906003E-2</v>
      </c>
      <c r="U57" s="6">
        <v>4.2535200796219401</v>
      </c>
      <c r="V57" s="6">
        <v>2.8378451380960299</v>
      </c>
      <c r="W57" s="6">
        <v>14.999789363523799</v>
      </c>
      <c r="X57" s="6">
        <v>7.9255167584855801</v>
      </c>
      <c r="Y57" s="6">
        <v>4.4214445198982597</v>
      </c>
      <c r="Z57" s="6">
        <v>2.6273330507939701</v>
      </c>
      <c r="AA57" s="6">
        <v>39.878584840392499</v>
      </c>
      <c r="AB57" s="6">
        <v>0.58293657662457499</v>
      </c>
      <c r="AC57" s="6">
        <v>15.759267624160101</v>
      </c>
      <c r="AD57" s="6">
        <v>5.1258894975256304</v>
      </c>
      <c r="AE57" s="6">
        <v>0.42037850152132999</v>
      </c>
      <c r="AF57" s="6">
        <v>5.4961044022294001E-2</v>
      </c>
      <c r="AG57" s="6">
        <v>0.53236627288919403</v>
      </c>
    </row>
    <row r="58" spans="1:33" x14ac:dyDescent="0.25">
      <c r="A58" s="6" t="s">
        <v>89</v>
      </c>
      <c r="B58" s="6" t="s">
        <v>90</v>
      </c>
      <c r="C58" s="6" t="s">
        <v>22</v>
      </c>
      <c r="D58" s="6">
        <v>2172.4389735999998</v>
      </c>
      <c r="E58" s="6">
        <v>203.81393790000001</v>
      </c>
      <c r="F58" s="6">
        <v>22876.872340099999</v>
      </c>
      <c r="G58" s="6">
        <v>16405.6990057</v>
      </c>
      <c r="H58" s="6">
        <v>57508.352743299998</v>
      </c>
      <c r="I58" s="6">
        <v>21951.4618887</v>
      </c>
      <c r="J58" s="6">
        <v>9515.7382718000008</v>
      </c>
      <c r="K58" s="6">
        <v>7445.4389718000002</v>
      </c>
      <c r="L58" s="6">
        <v>38257.981367499997</v>
      </c>
      <c r="M58" s="6">
        <v>189.49451289999999</v>
      </c>
      <c r="N58" s="6">
        <v>6324.5323326999996</v>
      </c>
      <c r="O58" s="6">
        <v>3163.9732448</v>
      </c>
      <c r="P58" s="6">
        <v>502.08561850000001</v>
      </c>
      <c r="Q58" s="6">
        <v>13.699797999999999</v>
      </c>
      <c r="R58" s="6">
        <v>126.98488639999999</v>
      </c>
      <c r="S58" s="6">
        <v>1.1638570884338799</v>
      </c>
      <c r="T58" s="6">
        <v>0.109190775542685</v>
      </c>
      <c r="U58" s="6">
        <v>12.2559990673067</v>
      </c>
      <c r="V58" s="6">
        <v>8.7891486529795202</v>
      </c>
      <c r="W58" s="6">
        <v>30.809382817107199</v>
      </c>
      <c r="X58" s="6">
        <v>11.7602219584161</v>
      </c>
      <c r="Y58" s="6">
        <v>5.0979381119108904</v>
      </c>
      <c r="Z58" s="6">
        <v>3.9888010798626201</v>
      </c>
      <c r="AA58" s="6">
        <v>20.496236416689701</v>
      </c>
      <c r="AB58" s="6">
        <v>0.101519322171118</v>
      </c>
      <c r="AC58" s="6">
        <v>3.3882893263714302</v>
      </c>
      <c r="AD58" s="6">
        <v>1.6950592091769701</v>
      </c>
      <c r="AE58" s="6">
        <v>0.26898610878978402</v>
      </c>
      <c r="AF58" s="6">
        <v>7.3394959334531504E-3</v>
      </c>
      <c r="AG58" s="6">
        <v>6.8030569307869396E-2</v>
      </c>
    </row>
    <row r="59" spans="1:33" x14ac:dyDescent="0.25">
      <c r="A59" s="6" t="s">
        <v>91</v>
      </c>
      <c r="B59" s="6" t="s">
        <v>92</v>
      </c>
      <c r="C59" s="6" t="s">
        <v>22</v>
      </c>
      <c r="D59" s="6">
        <v>651.50508090000005</v>
      </c>
      <c r="E59" s="6">
        <v>151.29916929999999</v>
      </c>
      <c r="F59" s="6">
        <v>4042.9628816999998</v>
      </c>
      <c r="G59" s="6">
        <v>3821.8341231999998</v>
      </c>
      <c r="H59" s="6">
        <v>14431.5578262</v>
      </c>
      <c r="I59" s="6">
        <v>8291.4928667999993</v>
      </c>
      <c r="J59" s="6">
        <v>5865.8087225999998</v>
      </c>
      <c r="K59" s="6">
        <v>3651.7681613999998</v>
      </c>
      <c r="L59" s="6">
        <v>49133.029733099997</v>
      </c>
      <c r="M59" s="6">
        <v>668.47223919999999</v>
      </c>
      <c r="N59" s="6">
        <v>20554.517270299999</v>
      </c>
      <c r="O59" s="6">
        <v>12566.019543799999</v>
      </c>
      <c r="P59" s="6">
        <v>550.44389769999998</v>
      </c>
      <c r="Q59" s="6">
        <v>249.0802448</v>
      </c>
      <c r="R59" s="6">
        <v>1891.0090885</v>
      </c>
      <c r="S59" s="6">
        <v>0.51493910608025895</v>
      </c>
      <c r="T59" s="6">
        <v>0.11958442270688301</v>
      </c>
      <c r="U59" s="6">
        <v>3.1954926419642402</v>
      </c>
      <c r="V59" s="6">
        <v>3.0207160384213601</v>
      </c>
      <c r="W59" s="6">
        <v>11.406470500741399</v>
      </c>
      <c r="X59" s="6">
        <v>6.5534622063157499</v>
      </c>
      <c r="Y59" s="6">
        <v>4.63624058906926</v>
      </c>
      <c r="Z59" s="6">
        <v>2.88629864566213</v>
      </c>
      <c r="AA59" s="6">
        <v>38.8339541033613</v>
      </c>
      <c r="AB59" s="6">
        <v>0.52834967429202895</v>
      </c>
      <c r="AC59" s="6">
        <v>16.245958871814398</v>
      </c>
      <c r="AD59" s="6">
        <v>9.9319791365750394</v>
      </c>
      <c r="AE59" s="6">
        <v>0.43506197716434603</v>
      </c>
      <c r="AF59" s="6">
        <v>0.19686900741032101</v>
      </c>
      <c r="AG59" s="6">
        <v>1.49462307842124</v>
      </c>
    </row>
    <row r="60" spans="1:33" x14ac:dyDescent="0.25">
      <c r="A60" s="6" t="s">
        <v>93</v>
      </c>
      <c r="B60" s="6" t="s">
        <v>94</v>
      </c>
      <c r="C60" s="6" t="s">
        <v>22</v>
      </c>
      <c r="D60" s="6">
        <v>937.18114530000003</v>
      </c>
      <c r="E60" s="6">
        <v>127.3321096</v>
      </c>
      <c r="F60" s="6">
        <v>9643.3458824999998</v>
      </c>
      <c r="G60" s="6">
        <v>7307.0632623000001</v>
      </c>
      <c r="H60" s="6">
        <v>25640.824744500002</v>
      </c>
      <c r="I60" s="6">
        <v>11506.842105600001</v>
      </c>
      <c r="J60" s="6">
        <v>4990.1448529999998</v>
      </c>
      <c r="K60" s="6">
        <v>3091.9374189999999</v>
      </c>
      <c r="L60" s="6">
        <v>33134.305703899998</v>
      </c>
      <c r="M60" s="6">
        <v>199.7013249</v>
      </c>
      <c r="N60" s="6">
        <v>9520.7075879999993</v>
      </c>
      <c r="O60" s="6">
        <v>3495.953998</v>
      </c>
      <c r="P60" s="6">
        <v>95.760346200000001</v>
      </c>
      <c r="Q60" s="6">
        <v>79.343638100000007</v>
      </c>
      <c r="R60" s="6">
        <v>484.59951109999997</v>
      </c>
      <c r="S60" s="6">
        <v>0.85001203974672102</v>
      </c>
      <c r="T60" s="6">
        <v>0.115488693673732</v>
      </c>
      <c r="U60" s="6">
        <v>8.7463988628826304</v>
      </c>
      <c r="V60" s="6">
        <v>6.6274185938276897</v>
      </c>
      <c r="W60" s="6">
        <v>23.2559200013396</v>
      </c>
      <c r="X60" s="6">
        <v>10.436567549695599</v>
      </c>
      <c r="Y60" s="6">
        <v>4.5260014314226602</v>
      </c>
      <c r="Z60" s="6">
        <v>2.8043500933345098</v>
      </c>
      <c r="AA60" s="6">
        <v>30.0524172068653</v>
      </c>
      <c r="AB60" s="6">
        <v>0.181126702526686</v>
      </c>
      <c r="AC60" s="6">
        <v>8.6351674031143801</v>
      </c>
      <c r="AD60" s="6">
        <v>3.1707882767417899</v>
      </c>
      <c r="AE60" s="6">
        <v>8.6853483564544101E-2</v>
      </c>
      <c r="AF60" s="6">
        <v>7.1963726543727596E-2</v>
      </c>
      <c r="AG60" s="6">
        <v>0.43952593472046098</v>
      </c>
    </row>
    <row r="61" spans="1:33" x14ac:dyDescent="0.25">
      <c r="A61" t="s">
        <v>23</v>
      </c>
    </row>
    <row r="62" spans="1:33" x14ac:dyDescent="0.25">
      <c r="A62" t="s">
        <v>24</v>
      </c>
    </row>
    <row r="63" spans="1:33" x14ac:dyDescent="0.25">
      <c r="A63" t="s">
        <v>25</v>
      </c>
    </row>
    <row r="64" spans="1:3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2849</v>
      </c>
    </row>
    <row r="9" spans="1:4" x14ac:dyDescent="0.25">
      <c r="A9" t="s">
        <v>2823</v>
      </c>
    </row>
    <row r="10" spans="1:4" x14ac:dyDescent="0.25">
      <c r="A10" t="s">
        <v>2850</v>
      </c>
    </row>
    <row r="11" spans="1:4" x14ac:dyDescent="0.25">
      <c r="A11" t="s">
        <v>2851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2852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6.3630953753359902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2853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6.8282747603833904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6.7782050460838601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6.8265563607612796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7.2271078756062801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7.2974843819121302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6.9981359691293399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6.0454204736420101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4.8877068033542601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5.9807169783494398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7.0963706081865503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6.3157776031476702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6.65686709971129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6.0357799179633398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7.2718811536950403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7.1670729771675097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7.0842539819708001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7.1512555044935899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6.20326036848624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6.70558712076906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7.1516573059826101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6.8155563197418196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6.4142645983165201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6.5085243600326903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4.5434872520333398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4.6174959133436202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6.1800334151800902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4.7170729346984199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6.9427817815106998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6.1961265908182597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5.0880513334776696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6.4686582255663598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4.6601930916954402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5.8024904186886497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2854</v>
      </c>
    </row>
    <row r="9" spans="1:4" x14ac:dyDescent="0.25">
      <c r="A9" t="s">
        <v>2855</v>
      </c>
    </row>
    <row r="10" spans="1:4" x14ac:dyDescent="0.25">
      <c r="A10" t="s">
        <v>2856</v>
      </c>
    </row>
    <row r="11" spans="1:4" x14ac:dyDescent="0.25">
      <c r="A11" t="s">
        <v>2857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2858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4.68911701030357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2859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4.2678571428571397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2.7819626805531299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3.5374481319856002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2.93797628511386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3.15361610935929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3.86362478964644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5.26381009779554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5.4874367219895896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4.4643064126142296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3.5833293040129699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4.4819938934017696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3.98423568816423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4.5028498891066597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3.1874682254992499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3.1059992277144599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3.63261975504318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3.67217791953543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4.2953626020740501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3.8557050837646099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3.6946007775265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3.71352113457035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4.5886294139007404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4.8818218006095098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5.9900830410608403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6.1441476058826598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4.6981191625749403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5.7916045880458098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4.28509757484799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4.3774376413041303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5.6164016275028201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4.6002026721287503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5.8796531687246203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4.9412886155484204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1-000000000000}">
  <dimension ref="A1:W65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2860</v>
      </c>
    </row>
    <row r="9" spans="1:23" x14ac:dyDescent="0.25">
      <c r="A9" t="s">
        <v>2861</v>
      </c>
    </row>
    <row r="10" spans="1:23" x14ac:dyDescent="0.25">
      <c r="A10" t="s">
        <v>4</v>
      </c>
    </row>
    <row r="11" spans="1:23" x14ac:dyDescent="0.25">
      <c r="A11" t="s">
        <v>2862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2863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2826</v>
      </c>
      <c r="E16" s="5" t="s">
        <v>2827</v>
      </c>
      <c r="F16" s="5" t="s">
        <v>2828</v>
      </c>
      <c r="G16" s="5" t="s">
        <v>2829</v>
      </c>
      <c r="H16" s="5" t="s">
        <v>1729</v>
      </c>
      <c r="I16" s="5" t="s">
        <v>1730</v>
      </c>
      <c r="J16" s="5" t="s">
        <v>1731</v>
      </c>
      <c r="K16" s="5" t="s">
        <v>1732</v>
      </c>
      <c r="L16" s="5" t="s">
        <v>1733</v>
      </c>
      <c r="M16" s="5" t="s">
        <v>1734</v>
      </c>
      <c r="N16" s="5" t="s">
        <v>2837</v>
      </c>
      <c r="O16" s="5" t="s">
        <v>2838</v>
      </c>
      <c r="P16" s="5" t="s">
        <v>2839</v>
      </c>
      <c r="Q16" s="5" t="s">
        <v>2840</v>
      </c>
      <c r="R16" s="5" t="s">
        <v>1739</v>
      </c>
      <c r="S16" s="5" t="s">
        <v>1740</v>
      </c>
      <c r="T16" s="5" t="s">
        <v>1741</v>
      </c>
      <c r="U16" s="5" t="s">
        <v>1742</v>
      </c>
      <c r="V16" s="5" t="s">
        <v>1743</v>
      </c>
      <c r="W16" s="5" t="s">
        <v>1744</v>
      </c>
    </row>
    <row r="17" spans="1:23" x14ac:dyDescent="0.25">
      <c r="A17" s="6" t="s">
        <v>20</v>
      </c>
      <c r="B17" s="6" t="s">
        <v>21</v>
      </c>
      <c r="C17" s="6" t="s">
        <v>22</v>
      </c>
      <c r="D17" s="6">
        <v>111005.9947296</v>
      </c>
      <c r="E17" s="6">
        <v>518940.58011039998</v>
      </c>
      <c r="F17" s="6">
        <v>467829.18556329998</v>
      </c>
      <c r="G17" s="6">
        <v>202481.2606643</v>
      </c>
      <c r="H17" s="6">
        <v>72026.394299199994</v>
      </c>
      <c r="I17" s="6">
        <v>48548.1442389</v>
      </c>
      <c r="J17" s="6">
        <v>384658.42368319997</v>
      </c>
      <c r="K17" s="6">
        <v>33024.7354452</v>
      </c>
      <c r="L17" s="6">
        <v>26817.251346199999</v>
      </c>
      <c r="M17" s="6">
        <v>3754.1419363999998</v>
      </c>
      <c r="N17" s="6">
        <v>5.9390519257471297</v>
      </c>
      <c r="O17" s="6">
        <v>27.764401906045698</v>
      </c>
      <c r="P17" s="6">
        <v>25.029835840924601</v>
      </c>
      <c r="Q17" s="6">
        <v>10.8331691815862</v>
      </c>
      <c r="R17" s="6">
        <v>3.8535621144541699</v>
      </c>
      <c r="S17" s="6">
        <v>2.5974268347924201</v>
      </c>
      <c r="T17" s="6">
        <v>20.580026848959001</v>
      </c>
      <c r="U17" s="6">
        <v>1.7668921315544499</v>
      </c>
      <c r="V17" s="6">
        <v>1.43477880306247</v>
      </c>
      <c r="W17" s="6">
        <v>0.20085441287396699</v>
      </c>
    </row>
    <row r="18" spans="1:23" x14ac:dyDescent="0.25">
      <c r="A18" t="s">
        <v>23</v>
      </c>
    </row>
    <row r="19" spans="1:23" x14ac:dyDescent="0.25">
      <c r="A19" t="s">
        <v>24</v>
      </c>
    </row>
    <row r="20" spans="1:23" x14ac:dyDescent="0.25">
      <c r="A20" t="s">
        <v>25</v>
      </c>
    </row>
    <row r="21" spans="1:23" x14ac:dyDescent="0.25">
      <c r="A21" t="s">
        <v>26</v>
      </c>
    </row>
    <row r="25" spans="1:23" x14ac:dyDescent="0.25">
      <c r="L25" s="7" t="str">
        <f>HYPERLINK("#'Indice'!A1", "Ir al índice")</f>
        <v>Ir al índice</v>
      </c>
    </row>
    <row r="26" spans="1:23" ht="17.25" x14ac:dyDescent="0.3">
      <c r="A26" s="4" t="s">
        <v>2864</v>
      </c>
    </row>
    <row r="27" spans="1:23" x14ac:dyDescent="0.25">
      <c r="A27" s="5" t="s">
        <v>28</v>
      </c>
      <c r="B27" s="5" t="s">
        <v>29</v>
      </c>
      <c r="C27" s="5" t="s">
        <v>11</v>
      </c>
      <c r="D27" s="5" t="s">
        <v>2826</v>
      </c>
      <c r="E27" s="5" t="s">
        <v>2827</v>
      </c>
      <c r="F27" s="5" t="s">
        <v>2828</v>
      </c>
      <c r="G27" s="5" t="s">
        <v>2829</v>
      </c>
      <c r="H27" s="5" t="s">
        <v>1729</v>
      </c>
      <c r="I27" s="5" t="s">
        <v>1730</v>
      </c>
      <c r="J27" s="5" t="s">
        <v>1731</v>
      </c>
      <c r="K27" s="5" t="s">
        <v>1732</v>
      </c>
      <c r="L27" s="5" t="s">
        <v>1733</v>
      </c>
      <c r="M27" s="5" t="s">
        <v>1734</v>
      </c>
      <c r="N27" s="5" t="s">
        <v>2837</v>
      </c>
      <c r="O27" s="5" t="s">
        <v>2838</v>
      </c>
      <c r="P27" s="5" t="s">
        <v>2839</v>
      </c>
      <c r="Q27" s="5" t="s">
        <v>2840</v>
      </c>
      <c r="R27" s="5" t="s">
        <v>1739</v>
      </c>
      <c r="S27" s="5" t="s">
        <v>1740</v>
      </c>
      <c r="T27" s="5" t="s">
        <v>1741</v>
      </c>
      <c r="U27" s="5" t="s">
        <v>1742</v>
      </c>
      <c r="V27" s="5" t="s">
        <v>1743</v>
      </c>
      <c r="W27" s="5" t="s">
        <v>1744</v>
      </c>
    </row>
    <row r="28" spans="1:23" x14ac:dyDescent="0.25">
      <c r="A28" s="6" t="s">
        <v>30</v>
      </c>
      <c r="B28" s="6" t="s">
        <v>5063</v>
      </c>
      <c r="C28" s="6" t="s">
        <v>22</v>
      </c>
      <c r="D28" s="6">
        <v>73.989928399999997</v>
      </c>
      <c r="E28" s="6">
        <v>342.880156</v>
      </c>
      <c r="F28" s="6">
        <v>301.37361079999999</v>
      </c>
      <c r="G28" s="6">
        <v>147.97985679999999</v>
      </c>
      <c r="H28" s="6">
        <v>30.6787508</v>
      </c>
      <c r="I28" s="6">
        <v>14.4370592</v>
      </c>
      <c r="J28" s="6">
        <v>73.989928399999997</v>
      </c>
      <c r="K28" s="6">
        <v>5.4138972000000001</v>
      </c>
      <c r="L28" s="6">
        <v>0</v>
      </c>
      <c r="M28" s="6">
        <v>0</v>
      </c>
      <c r="N28" s="6">
        <v>7.4681238615664904</v>
      </c>
      <c r="O28" s="6">
        <v>34.608378870674002</v>
      </c>
      <c r="P28" s="6">
        <v>30.4189435336976</v>
      </c>
      <c r="Q28" s="6">
        <v>14.936247723133</v>
      </c>
      <c r="R28" s="6">
        <v>3.0965391621129301</v>
      </c>
      <c r="S28" s="6">
        <v>1.4571948998178501</v>
      </c>
      <c r="T28" s="6">
        <v>7.4681238615664904</v>
      </c>
      <c r="U28" s="6">
        <v>0.54644808743169404</v>
      </c>
      <c r="V28" s="6">
        <v>0</v>
      </c>
      <c r="W28" s="6">
        <v>0</v>
      </c>
    </row>
    <row r="29" spans="1:23" x14ac:dyDescent="0.25">
      <c r="A29" s="6" t="s">
        <v>31</v>
      </c>
      <c r="B29" s="6" t="s">
        <v>32</v>
      </c>
      <c r="C29" s="6" t="s">
        <v>22</v>
      </c>
      <c r="D29" s="6">
        <v>698.28404030000002</v>
      </c>
      <c r="E29" s="6">
        <v>2999.5324439000001</v>
      </c>
      <c r="F29" s="6">
        <v>2063.8596262000001</v>
      </c>
      <c r="G29" s="6">
        <v>802.15000020000002</v>
      </c>
      <c r="H29" s="6">
        <v>212.9254009</v>
      </c>
      <c r="I29" s="6">
        <v>56.189865699999999</v>
      </c>
      <c r="J29" s="6">
        <v>320.48801889999999</v>
      </c>
      <c r="K29" s="6">
        <v>7.6870127999999998</v>
      </c>
      <c r="L29" s="6">
        <v>0</v>
      </c>
      <c r="M29" s="6">
        <v>0</v>
      </c>
      <c r="N29" s="6">
        <v>9.7510499819854406</v>
      </c>
      <c r="O29" s="6">
        <v>41.886380176310396</v>
      </c>
      <c r="P29" s="6">
        <v>28.8203613564358</v>
      </c>
      <c r="Q29" s="6">
        <v>11.201465726811399</v>
      </c>
      <c r="R29" s="6">
        <v>2.9733548338269098</v>
      </c>
      <c r="S29" s="6">
        <v>0.78465231524746504</v>
      </c>
      <c r="T29" s="6">
        <v>4.4753918327830897</v>
      </c>
      <c r="U29" s="6">
        <v>0.107343776599503</v>
      </c>
      <c r="V29" s="6">
        <v>0</v>
      </c>
      <c r="W29" s="6">
        <v>0</v>
      </c>
    </row>
    <row r="30" spans="1:23" x14ac:dyDescent="0.25">
      <c r="A30" s="6" t="s">
        <v>33</v>
      </c>
      <c r="B30" s="6" t="s">
        <v>34</v>
      </c>
      <c r="C30" s="6" t="s">
        <v>22</v>
      </c>
      <c r="D30" s="6">
        <v>5383.9160565000002</v>
      </c>
      <c r="E30" s="6">
        <v>33991.878472800003</v>
      </c>
      <c r="F30" s="6">
        <v>29647.5735006</v>
      </c>
      <c r="G30" s="6">
        <v>12580.872837299999</v>
      </c>
      <c r="H30" s="6">
        <v>4674.0033540000004</v>
      </c>
      <c r="I30" s="6">
        <v>3851.8984985000002</v>
      </c>
      <c r="J30" s="6">
        <v>15437.427000199999</v>
      </c>
      <c r="K30" s="6">
        <v>627.8156371</v>
      </c>
      <c r="L30" s="6">
        <v>636.98363329999995</v>
      </c>
      <c r="M30" s="6">
        <v>81.618286800000007</v>
      </c>
      <c r="N30" s="6">
        <v>5.0357452692751501</v>
      </c>
      <c r="O30" s="6">
        <v>31.793668292156902</v>
      </c>
      <c r="P30" s="6">
        <v>27.7303038224169</v>
      </c>
      <c r="Q30" s="6">
        <v>11.7672842980712</v>
      </c>
      <c r="R30" s="6">
        <v>4.3717416897808699</v>
      </c>
      <c r="S30" s="6">
        <v>3.6028012766156001</v>
      </c>
      <c r="T30" s="6">
        <v>14.4391088512949</v>
      </c>
      <c r="U30" s="6">
        <v>0.58721562359546597</v>
      </c>
      <c r="V30" s="6">
        <v>0.59579073751039102</v>
      </c>
      <c r="W30" s="6">
        <v>7.6340139282675398E-2</v>
      </c>
    </row>
    <row r="31" spans="1:23" x14ac:dyDescent="0.25">
      <c r="A31" s="6" t="s">
        <v>35</v>
      </c>
      <c r="B31" s="6" t="s">
        <v>36</v>
      </c>
      <c r="C31" s="6" t="s">
        <v>22</v>
      </c>
      <c r="D31" s="6">
        <v>3533.8541706000001</v>
      </c>
      <c r="E31" s="6">
        <v>21488.479672400001</v>
      </c>
      <c r="F31" s="6">
        <v>16739.0127244</v>
      </c>
      <c r="G31" s="6">
        <v>5193.6976335999998</v>
      </c>
      <c r="H31" s="6">
        <v>3250.0669437000001</v>
      </c>
      <c r="I31" s="6">
        <v>845.82316849999995</v>
      </c>
      <c r="J31" s="6">
        <v>3597.6018782000001</v>
      </c>
      <c r="K31" s="6">
        <v>0</v>
      </c>
      <c r="L31" s="6">
        <v>0</v>
      </c>
      <c r="M31" s="6">
        <v>0</v>
      </c>
      <c r="N31" s="6">
        <v>6.4665120365220696</v>
      </c>
      <c r="O31" s="6">
        <v>39.321235608469301</v>
      </c>
      <c r="P31" s="6">
        <v>30.6303039220915</v>
      </c>
      <c r="Q31" s="6">
        <v>9.5038183921517891</v>
      </c>
      <c r="R31" s="6">
        <v>5.9472168336165998</v>
      </c>
      <c r="S31" s="6">
        <v>1.5477508227075001</v>
      </c>
      <c r="T31" s="6">
        <v>6.5831623844412404</v>
      </c>
      <c r="U31" s="6">
        <v>0</v>
      </c>
      <c r="V31" s="6">
        <v>0</v>
      </c>
      <c r="W31" s="6">
        <v>0</v>
      </c>
    </row>
    <row r="32" spans="1:23" x14ac:dyDescent="0.25">
      <c r="A32" s="6" t="s">
        <v>37</v>
      </c>
      <c r="B32" s="6" t="s">
        <v>38</v>
      </c>
      <c r="C32" s="6" t="s">
        <v>22</v>
      </c>
      <c r="D32" s="6">
        <v>5369.6922240000004</v>
      </c>
      <c r="E32" s="6">
        <v>24166.508050299999</v>
      </c>
      <c r="F32" s="6">
        <v>21282.505041199998</v>
      </c>
      <c r="G32" s="6">
        <v>8828.6400503999994</v>
      </c>
      <c r="H32" s="6">
        <v>2910.9702642000002</v>
      </c>
      <c r="I32" s="6">
        <v>2354.2078215000001</v>
      </c>
      <c r="J32" s="6">
        <v>5561.0291391999999</v>
      </c>
      <c r="K32" s="6">
        <v>318.761324</v>
      </c>
      <c r="L32" s="6">
        <v>0</v>
      </c>
      <c r="M32" s="6">
        <v>0</v>
      </c>
      <c r="N32" s="6">
        <v>7.5851344970338701</v>
      </c>
      <c r="O32" s="6">
        <v>34.137191898240403</v>
      </c>
      <c r="P32" s="6">
        <v>30.0632990564681</v>
      </c>
      <c r="Q32" s="6">
        <v>12.471184457998399</v>
      </c>
      <c r="R32" s="6">
        <v>4.1119863205819396</v>
      </c>
      <c r="S32" s="6">
        <v>3.3255133097264502</v>
      </c>
      <c r="T32" s="6">
        <v>7.8554137189141899</v>
      </c>
      <c r="U32" s="6">
        <v>0.45027674103665499</v>
      </c>
      <c r="V32" s="6">
        <v>0</v>
      </c>
      <c r="W32" s="6">
        <v>0</v>
      </c>
    </row>
    <row r="33" spans="1:23" x14ac:dyDescent="0.25">
      <c r="A33" s="6" t="s">
        <v>39</v>
      </c>
      <c r="B33" s="6" t="s">
        <v>40</v>
      </c>
      <c r="C33" s="6" t="s">
        <v>22</v>
      </c>
      <c r="D33" s="6">
        <v>551.76693279999995</v>
      </c>
      <c r="E33" s="6">
        <v>3234.8835976</v>
      </c>
      <c r="F33" s="6">
        <v>2232.4126977000001</v>
      </c>
      <c r="G33" s="6">
        <v>1036.7240629</v>
      </c>
      <c r="H33" s="6">
        <v>406.48089820000001</v>
      </c>
      <c r="I33" s="6">
        <v>308.35016089999999</v>
      </c>
      <c r="J33" s="6">
        <v>815.85258090000002</v>
      </c>
      <c r="K33" s="6">
        <v>16.341576499999999</v>
      </c>
      <c r="L33" s="6">
        <v>67.302305899999993</v>
      </c>
      <c r="M33" s="6">
        <v>0</v>
      </c>
      <c r="N33" s="6">
        <v>6.3640095278464202</v>
      </c>
      <c r="O33" s="6">
        <v>37.310735408028997</v>
      </c>
      <c r="P33" s="6">
        <v>25.7483637269684</v>
      </c>
      <c r="Q33" s="6">
        <v>11.957443300493599</v>
      </c>
      <c r="R33" s="6">
        <v>4.68829890893449</v>
      </c>
      <c r="S33" s="6">
        <v>3.5564714832084201</v>
      </c>
      <c r="T33" s="6">
        <v>9.4099397581110207</v>
      </c>
      <c r="U33" s="6">
        <v>0.188481662027629</v>
      </c>
      <c r="V33" s="6">
        <v>0.77625622438103903</v>
      </c>
      <c r="W33" s="6">
        <v>0</v>
      </c>
    </row>
    <row r="34" spans="1:23" x14ac:dyDescent="0.25">
      <c r="A34" s="6" t="s">
        <v>41</v>
      </c>
      <c r="B34" s="6" t="s">
        <v>42</v>
      </c>
      <c r="C34" s="6" t="s">
        <v>22</v>
      </c>
      <c r="D34" s="6">
        <v>325.45863270000001</v>
      </c>
      <c r="E34" s="6">
        <v>1102.3355125999999</v>
      </c>
      <c r="F34" s="6">
        <v>1150.4719502</v>
      </c>
      <c r="G34" s="6">
        <v>300.06688960000002</v>
      </c>
      <c r="H34" s="6">
        <v>65.534330199999999</v>
      </c>
      <c r="I34" s="6">
        <v>28.249743800000001</v>
      </c>
      <c r="J34" s="6">
        <v>806.22306030000004</v>
      </c>
      <c r="K34" s="6">
        <v>36.590366799999998</v>
      </c>
      <c r="L34" s="6">
        <v>37.972048399999998</v>
      </c>
      <c r="M34" s="6">
        <v>0</v>
      </c>
      <c r="N34" s="6">
        <v>8.4471026655178107</v>
      </c>
      <c r="O34" s="6">
        <v>28.610521618461899</v>
      </c>
      <c r="P34" s="6">
        <v>29.8598768037469</v>
      </c>
      <c r="Q34" s="6">
        <v>7.78807371599272</v>
      </c>
      <c r="R34" s="6">
        <v>1.70090807155088</v>
      </c>
      <c r="S34" s="6">
        <v>0.73320681087337303</v>
      </c>
      <c r="T34" s="6">
        <v>20.925083182352001</v>
      </c>
      <c r="U34" s="6">
        <v>0.94968316668822095</v>
      </c>
      <c r="V34" s="6">
        <v>0.98554396481618201</v>
      </c>
      <c r="W34" s="6">
        <v>0</v>
      </c>
    </row>
    <row r="35" spans="1:23" x14ac:dyDescent="0.25">
      <c r="A35" s="6" t="s">
        <v>43</v>
      </c>
      <c r="B35" s="6" t="s">
        <v>44</v>
      </c>
      <c r="C35" s="6" t="s">
        <v>22</v>
      </c>
      <c r="D35" s="6">
        <v>3500.9792880999998</v>
      </c>
      <c r="E35" s="6">
        <v>14053.977400199999</v>
      </c>
      <c r="F35" s="6">
        <v>12624.8392958</v>
      </c>
      <c r="G35" s="6">
        <v>6279.7249972</v>
      </c>
      <c r="H35" s="6">
        <v>754.00534370000003</v>
      </c>
      <c r="I35" s="6">
        <v>443.13401099999999</v>
      </c>
      <c r="J35" s="6">
        <v>19793.699235100001</v>
      </c>
      <c r="K35" s="6">
        <v>3073.1816683000002</v>
      </c>
      <c r="L35" s="6">
        <v>2920.6413314000001</v>
      </c>
      <c r="M35" s="6">
        <v>212.42773589999999</v>
      </c>
      <c r="N35" s="6">
        <v>5.4997890576204798</v>
      </c>
      <c r="O35" s="6">
        <v>22.0777973135663</v>
      </c>
      <c r="P35" s="6">
        <v>19.832723160993101</v>
      </c>
      <c r="Q35" s="6">
        <v>9.8650006133597792</v>
      </c>
      <c r="R35" s="6">
        <v>1.18448868085682</v>
      </c>
      <c r="S35" s="6">
        <v>0.69613196314563897</v>
      </c>
      <c r="T35" s="6">
        <v>31.094491427886599</v>
      </c>
      <c r="U35" s="6">
        <v>4.8277494725108596</v>
      </c>
      <c r="V35" s="6">
        <v>4.5881194699627201</v>
      </c>
      <c r="W35" s="6">
        <v>0.33370884009769802</v>
      </c>
    </row>
    <row r="36" spans="1:23" x14ac:dyDescent="0.25">
      <c r="A36" s="6" t="s">
        <v>45</v>
      </c>
      <c r="B36" s="6" t="s">
        <v>46</v>
      </c>
      <c r="C36" s="6" t="s">
        <v>22</v>
      </c>
      <c r="D36" s="6">
        <v>2603.2521630000001</v>
      </c>
      <c r="E36" s="6">
        <v>13198.500661</v>
      </c>
      <c r="F36" s="6">
        <v>9397.4449965999993</v>
      </c>
      <c r="G36" s="6">
        <v>3999.3556499000001</v>
      </c>
      <c r="H36" s="6">
        <v>2179.3838762</v>
      </c>
      <c r="I36" s="6">
        <v>1161.5613370000001</v>
      </c>
      <c r="J36" s="6">
        <v>12060.399684800001</v>
      </c>
      <c r="K36" s="6">
        <v>1381.2658755</v>
      </c>
      <c r="L36" s="6">
        <v>705.91766729999995</v>
      </c>
      <c r="M36" s="6">
        <v>0</v>
      </c>
      <c r="N36" s="6">
        <v>5.5759581803503497</v>
      </c>
      <c r="O36" s="6">
        <v>28.270134094213901</v>
      </c>
      <c r="P36" s="6">
        <v>20.128576496714999</v>
      </c>
      <c r="Q36" s="6">
        <v>8.5663003258552504</v>
      </c>
      <c r="R36" s="6">
        <v>4.6680661694397099</v>
      </c>
      <c r="S36" s="6">
        <v>2.48797159609768</v>
      </c>
      <c r="T36" s="6">
        <v>25.832412716891</v>
      </c>
      <c r="U36" s="6">
        <v>2.95856116714307</v>
      </c>
      <c r="V36" s="6">
        <v>1.51201925329401</v>
      </c>
      <c r="W36" s="6">
        <v>0</v>
      </c>
    </row>
    <row r="37" spans="1:23" x14ac:dyDescent="0.25">
      <c r="A37" s="6" t="s">
        <v>47</v>
      </c>
      <c r="B37" s="6" t="s">
        <v>48</v>
      </c>
      <c r="C37" s="6" t="s">
        <v>22</v>
      </c>
      <c r="D37" s="6">
        <v>4836.5759964999997</v>
      </c>
      <c r="E37" s="6">
        <v>20684.5268889</v>
      </c>
      <c r="F37" s="6">
        <v>19889.967491700001</v>
      </c>
      <c r="G37" s="6">
        <v>8787.0835262000001</v>
      </c>
      <c r="H37" s="6">
        <v>3062.7079041000002</v>
      </c>
      <c r="I37" s="6">
        <v>2104.9944360999998</v>
      </c>
      <c r="J37" s="6">
        <v>12663.5295818</v>
      </c>
      <c r="K37" s="6">
        <v>343.4680156</v>
      </c>
      <c r="L37" s="6">
        <v>238.17392419999999</v>
      </c>
      <c r="M37" s="6">
        <v>0</v>
      </c>
      <c r="N37" s="6">
        <v>6.66093862787144</v>
      </c>
      <c r="O37" s="6">
        <v>28.4867567992776</v>
      </c>
      <c r="P37" s="6">
        <v>27.392488584578299</v>
      </c>
      <c r="Q37" s="6">
        <v>12.101582633737999</v>
      </c>
      <c r="R37" s="6">
        <v>4.2179652297554604</v>
      </c>
      <c r="S37" s="6">
        <v>2.8990010207674701</v>
      </c>
      <c r="T37" s="6">
        <v>17.440229083063102</v>
      </c>
      <c r="U37" s="6">
        <v>0.47302458892488702</v>
      </c>
      <c r="V37" s="6">
        <v>0.32801343202371902</v>
      </c>
      <c r="W37" s="6">
        <v>0</v>
      </c>
    </row>
    <row r="38" spans="1:23" x14ac:dyDescent="0.25">
      <c r="A38" s="6" t="s">
        <v>49</v>
      </c>
      <c r="B38" s="6" t="s">
        <v>50</v>
      </c>
      <c r="C38" s="6" t="s">
        <v>22</v>
      </c>
      <c r="D38" s="6">
        <v>6709.5089266000004</v>
      </c>
      <c r="E38" s="6">
        <v>22838.802990799999</v>
      </c>
      <c r="F38" s="6">
        <v>21943.249798500001</v>
      </c>
      <c r="G38" s="6">
        <v>11003.1965218</v>
      </c>
      <c r="H38" s="6">
        <v>4495.1308135999998</v>
      </c>
      <c r="I38" s="6">
        <v>2214.7690856999998</v>
      </c>
      <c r="J38" s="6">
        <v>23155.8817949</v>
      </c>
      <c r="K38" s="6">
        <v>1391.9532707999999</v>
      </c>
      <c r="L38" s="6">
        <v>469.77364180000001</v>
      </c>
      <c r="M38" s="6">
        <v>95.879345799999996</v>
      </c>
      <c r="N38" s="6">
        <v>7.1136988984735003</v>
      </c>
      <c r="O38" s="6">
        <v>24.214643643143202</v>
      </c>
      <c r="P38" s="6">
        <v>23.265141104688801</v>
      </c>
      <c r="Q38" s="6">
        <v>11.666044092511701</v>
      </c>
      <c r="R38" s="6">
        <v>4.7659236267541196</v>
      </c>
      <c r="S38" s="6">
        <v>2.3481897971482502</v>
      </c>
      <c r="T38" s="6">
        <v>24.5508237070094</v>
      </c>
      <c r="U38" s="6">
        <v>1.4758064349478801</v>
      </c>
      <c r="V38" s="6">
        <v>0.49807344691886402</v>
      </c>
      <c r="W38" s="6">
        <v>0.101655248404215</v>
      </c>
    </row>
    <row r="39" spans="1:23" x14ac:dyDescent="0.25">
      <c r="A39" s="6" t="s">
        <v>51</v>
      </c>
      <c r="B39" s="6" t="s">
        <v>52</v>
      </c>
      <c r="C39" s="6" t="s">
        <v>22</v>
      </c>
      <c r="D39" s="6">
        <v>3091.3231457000002</v>
      </c>
      <c r="E39" s="6">
        <v>15473.629322000001</v>
      </c>
      <c r="F39" s="6">
        <v>14346.6926073</v>
      </c>
      <c r="G39" s="6">
        <v>6549.3401031000003</v>
      </c>
      <c r="H39" s="6">
        <v>2528.3425594999999</v>
      </c>
      <c r="I39" s="6">
        <v>2049.2647049000002</v>
      </c>
      <c r="J39" s="6">
        <v>12141.300708999999</v>
      </c>
      <c r="K39" s="6">
        <v>829.64864620000003</v>
      </c>
      <c r="L39" s="6">
        <v>240.2846093</v>
      </c>
      <c r="M39" s="6">
        <v>34.464741400000001</v>
      </c>
      <c r="N39" s="6">
        <v>5.3964587563659601</v>
      </c>
      <c r="O39" s="6">
        <v>27.0119940594433</v>
      </c>
      <c r="P39" s="6">
        <v>25.044723989223598</v>
      </c>
      <c r="Q39" s="6">
        <v>11.433047301106299</v>
      </c>
      <c r="R39" s="6">
        <v>4.4136752132449502</v>
      </c>
      <c r="S39" s="6">
        <v>3.5773589300270801</v>
      </c>
      <c r="T39" s="6">
        <v>21.194817052980401</v>
      </c>
      <c r="U39" s="6">
        <v>1.4483004495084399</v>
      </c>
      <c r="V39" s="6">
        <v>0.41945986322414602</v>
      </c>
      <c r="W39" s="6">
        <v>6.0164384875979499E-2</v>
      </c>
    </row>
    <row r="40" spans="1:23" x14ac:dyDescent="0.25">
      <c r="A40" s="6" t="s">
        <v>53</v>
      </c>
      <c r="B40" s="6" t="s">
        <v>54</v>
      </c>
      <c r="C40" s="6" t="s">
        <v>22</v>
      </c>
      <c r="D40" s="6">
        <v>3075.2274496</v>
      </c>
      <c r="E40" s="6">
        <v>16591.000209900001</v>
      </c>
      <c r="F40" s="6">
        <v>15246.909947100001</v>
      </c>
      <c r="G40" s="6">
        <v>6458.5810715999996</v>
      </c>
      <c r="H40" s="6">
        <v>2555.4136385000002</v>
      </c>
      <c r="I40" s="6">
        <v>1373.9925158000001</v>
      </c>
      <c r="J40" s="6">
        <v>16940.4173587</v>
      </c>
      <c r="K40" s="6">
        <v>1047.1109779999999</v>
      </c>
      <c r="L40" s="6">
        <v>1230.9436588999999</v>
      </c>
      <c r="M40" s="6">
        <v>311.7408916</v>
      </c>
      <c r="N40" s="6">
        <v>4.7434274191531101</v>
      </c>
      <c r="O40" s="6">
        <v>25.591019395021</v>
      </c>
      <c r="P40" s="6">
        <v>23.517808645288799</v>
      </c>
      <c r="Q40" s="6">
        <v>9.9621283452824105</v>
      </c>
      <c r="R40" s="6">
        <v>3.9416333649451998</v>
      </c>
      <c r="S40" s="6">
        <v>2.11933389642597</v>
      </c>
      <c r="T40" s="6">
        <v>26.129982743750201</v>
      </c>
      <c r="U40" s="6">
        <v>1.61513091481655</v>
      </c>
      <c r="V40" s="6">
        <v>1.8986861943555999</v>
      </c>
      <c r="W40" s="6">
        <v>0.48084908096115497</v>
      </c>
    </row>
    <row r="41" spans="1:23" x14ac:dyDescent="0.25">
      <c r="A41" s="6" t="s">
        <v>55</v>
      </c>
      <c r="B41" s="6" t="s">
        <v>56</v>
      </c>
      <c r="C41" s="6" t="s">
        <v>22</v>
      </c>
      <c r="D41" s="6">
        <v>3725.3045581000001</v>
      </c>
      <c r="E41" s="6">
        <v>20991.7525169</v>
      </c>
      <c r="F41" s="6">
        <v>18129.6101132</v>
      </c>
      <c r="G41" s="6">
        <v>6645.4723004999996</v>
      </c>
      <c r="H41" s="6">
        <v>3166.5438878999998</v>
      </c>
      <c r="I41" s="6">
        <v>2386.8159793</v>
      </c>
      <c r="J41" s="6">
        <v>9007.0037771000007</v>
      </c>
      <c r="K41" s="6">
        <v>615.57245750000004</v>
      </c>
      <c r="L41" s="6">
        <v>144.1807215</v>
      </c>
      <c r="M41" s="6">
        <v>34.646116999999997</v>
      </c>
      <c r="N41" s="6">
        <v>5.74476870684577</v>
      </c>
      <c r="O41" s="6">
        <v>32.371249405295202</v>
      </c>
      <c r="P41" s="6">
        <v>27.9575576228176</v>
      </c>
      <c r="Q41" s="6">
        <v>10.2479409988411</v>
      </c>
      <c r="R41" s="6">
        <v>4.8831073949399597</v>
      </c>
      <c r="S41" s="6">
        <v>3.6806938957697999</v>
      </c>
      <c r="T41" s="6">
        <v>13.8896438221728</v>
      </c>
      <c r="U41" s="6">
        <v>0.949270411449463</v>
      </c>
      <c r="V41" s="6">
        <v>0.222340182953012</v>
      </c>
      <c r="W41" s="6">
        <v>5.3427558915298302E-2</v>
      </c>
    </row>
    <row r="42" spans="1:23" x14ac:dyDescent="0.25">
      <c r="A42" s="6" t="s">
        <v>57</v>
      </c>
      <c r="B42" s="6" t="s">
        <v>58</v>
      </c>
      <c r="C42" s="6" t="s">
        <v>22</v>
      </c>
      <c r="D42" s="6">
        <v>4688.7278329000001</v>
      </c>
      <c r="E42" s="6">
        <v>21218.789720000001</v>
      </c>
      <c r="F42" s="6">
        <v>20154.320826700001</v>
      </c>
      <c r="G42" s="6">
        <v>7959.5918862999997</v>
      </c>
      <c r="H42" s="6">
        <v>3958.8007493999999</v>
      </c>
      <c r="I42" s="6">
        <v>3293.9668213999998</v>
      </c>
      <c r="J42" s="6">
        <v>10273.337745999999</v>
      </c>
      <c r="K42" s="6">
        <v>501.85536459999997</v>
      </c>
      <c r="L42" s="6">
        <v>66.569961800000002</v>
      </c>
      <c r="M42" s="6">
        <v>0</v>
      </c>
      <c r="N42" s="6">
        <v>6.5016506384904202</v>
      </c>
      <c r="O42" s="6">
        <v>29.423153283287199</v>
      </c>
      <c r="P42" s="6">
        <v>27.9471015467767</v>
      </c>
      <c r="Q42" s="6">
        <v>11.0372125476257</v>
      </c>
      <c r="R42" s="6">
        <v>5.4894931711302402</v>
      </c>
      <c r="S42" s="6">
        <v>4.5675974914234896</v>
      </c>
      <c r="T42" s="6">
        <v>14.2455811674606</v>
      </c>
      <c r="U42" s="6">
        <v>0.69590054444753702</v>
      </c>
      <c r="V42" s="6">
        <v>9.2309609358058001E-2</v>
      </c>
      <c r="W42" s="6">
        <v>0</v>
      </c>
    </row>
    <row r="43" spans="1:23" x14ac:dyDescent="0.25">
      <c r="A43" s="6" t="s">
        <v>59</v>
      </c>
      <c r="B43" s="6" t="s">
        <v>60</v>
      </c>
      <c r="C43" s="6" t="s">
        <v>22</v>
      </c>
      <c r="D43" s="6">
        <v>3464.7771167000001</v>
      </c>
      <c r="E43" s="6">
        <v>23399.4118691</v>
      </c>
      <c r="F43" s="6">
        <v>20328.891900300001</v>
      </c>
      <c r="G43" s="6">
        <v>9340.1712040999992</v>
      </c>
      <c r="H43" s="6">
        <v>3724.6018902000001</v>
      </c>
      <c r="I43" s="6">
        <v>2494.5383431999999</v>
      </c>
      <c r="J43" s="6">
        <v>10710.961294299999</v>
      </c>
      <c r="K43" s="6">
        <v>318.03073410000002</v>
      </c>
      <c r="L43" s="6">
        <v>88.859055999999995</v>
      </c>
      <c r="M43" s="6">
        <v>17.518618</v>
      </c>
      <c r="N43" s="6">
        <v>4.6892435522418401</v>
      </c>
      <c r="O43" s="6">
        <v>31.668859940386501</v>
      </c>
      <c r="P43" s="6">
        <v>27.513205628215601</v>
      </c>
      <c r="Q43" s="6">
        <v>12.6410259940115</v>
      </c>
      <c r="R43" s="6">
        <v>5.0408914657468804</v>
      </c>
      <c r="S43" s="6">
        <v>3.3761184190721698</v>
      </c>
      <c r="T43" s="6">
        <v>14.4962589211065</v>
      </c>
      <c r="U43" s="6">
        <v>0.43042409917367602</v>
      </c>
      <c r="V43" s="6">
        <v>0.12026221063338199</v>
      </c>
      <c r="W43" s="6">
        <v>2.3709769411929801E-2</v>
      </c>
    </row>
    <row r="44" spans="1:23" x14ac:dyDescent="0.25">
      <c r="A44" s="6" t="s">
        <v>61</v>
      </c>
      <c r="B44" s="6" t="s">
        <v>62</v>
      </c>
      <c r="C44" s="6" t="s">
        <v>22</v>
      </c>
      <c r="D44" s="6">
        <v>4304.6407209999998</v>
      </c>
      <c r="E44" s="6">
        <v>26028.839303799999</v>
      </c>
      <c r="F44" s="6">
        <v>22303.262806899998</v>
      </c>
      <c r="G44" s="6">
        <v>10540.369575799999</v>
      </c>
      <c r="H44" s="6">
        <v>3316.6497193</v>
      </c>
      <c r="I44" s="6">
        <v>2227.2185592999999</v>
      </c>
      <c r="J44" s="6">
        <v>11305.822894000001</v>
      </c>
      <c r="K44" s="6">
        <v>588.47501790000001</v>
      </c>
      <c r="L44" s="6">
        <v>758.00204880000001</v>
      </c>
      <c r="M44" s="6">
        <v>39.503431800000001</v>
      </c>
      <c r="N44" s="6">
        <v>5.2874260102001696</v>
      </c>
      <c r="O44" s="6">
        <v>31.971439864616901</v>
      </c>
      <c r="P44" s="6">
        <v>27.395283258422101</v>
      </c>
      <c r="Q44" s="6">
        <v>12.9468236408962</v>
      </c>
      <c r="R44" s="6">
        <v>4.0738684431893901</v>
      </c>
      <c r="S44" s="6">
        <v>2.7357110858040801</v>
      </c>
      <c r="T44" s="6">
        <v>13.8870363198546</v>
      </c>
      <c r="U44" s="6">
        <v>0.72282876032326404</v>
      </c>
      <c r="V44" s="6">
        <v>0.93106022276327804</v>
      </c>
      <c r="W44" s="6">
        <v>4.8522393930001698E-2</v>
      </c>
    </row>
    <row r="45" spans="1:23" x14ac:dyDescent="0.25">
      <c r="A45" s="6" t="s">
        <v>63</v>
      </c>
      <c r="B45" s="6" t="s">
        <v>64</v>
      </c>
      <c r="C45" s="6" t="s">
        <v>22</v>
      </c>
      <c r="D45" s="6">
        <v>4086.1499782000001</v>
      </c>
      <c r="E45" s="6">
        <v>18872.2539612</v>
      </c>
      <c r="F45" s="6">
        <v>17603.2450814</v>
      </c>
      <c r="G45" s="6">
        <v>8087.8803854999996</v>
      </c>
      <c r="H45" s="6">
        <v>2816.0772744000001</v>
      </c>
      <c r="I45" s="6">
        <v>2499.1482212000001</v>
      </c>
      <c r="J45" s="6">
        <v>19558.563469000001</v>
      </c>
      <c r="K45" s="6">
        <v>1571.9614025000001</v>
      </c>
      <c r="L45" s="6">
        <v>1193.2520241</v>
      </c>
      <c r="M45" s="6">
        <v>45.347826400000002</v>
      </c>
      <c r="N45" s="6">
        <v>5.35299659644265</v>
      </c>
      <c r="O45" s="6">
        <v>24.723299869185599</v>
      </c>
      <c r="P45" s="6">
        <v>23.060854718942501</v>
      </c>
      <c r="Q45" s="6">
        <v>10.5954006600337</v>
      </c>
      <c r="R45" s="6">
        <v>3.6891578002781</v>
      </c>
      <c r="S45" s="6">
        <v>3.2739698722420498</v>
      </c>
      <c r="T45" s="6">
        <v>25.622388859790401</v>
      </c>
      <c r="U45" s="6">
        <v>2.0593233440316601</v>
      </c>
      <c r="V45" s="6">
        <v>1.5632010713711899</v>
      </c>
      <c r="W45" s="6">
        <v>5.9407207682133402E-2</v>
      </c>
    </row>
    <row r="46" spans="1:23" x14ac:dyDescent="0.25">
      <c r="A46" s="6" t="s">
        <v>65</v>
      </c>
      <c r="B46" s="6" t="s">
        <v>66</v>
      </c>
      <c r="C46" s="6" t="s">
        <v>22</v>
      </c>
      <c r="D46" s="6">
        <v>2669.1234550999998</v>
      </c>
      <c r="E46" s="6">
        <v>10625.2510587</v>
      </c>
      <c r="F46" s="6">
        <v>10336.874216300001</v>
      </c>
      <c r="G46" s="6">
        <v>3406.8575815999998</v>
      </c>
      <c r="H46" s="6">
        <v>1756.2453137</v>
      </c>
      <c r="I46" s="6">
        <v>1266.2650977000001</v>
      </c>
      <c r="J46" s="6">
        <v>6607.9180622000003</v>
      </c>
      <c r="K46" s="6">
        <v>573.85709510000004</v>
      </c>
      <c r="L46" s="6">
        <v>328.8874419</v>
      </c>
      <c r="M46" s="6">
        <v>0</v>
      </c>
      <c r="N46" s="6">
        <v>7.10415908972195</v>
      </c>
      <c r="O46" s="6">
        <v>28.280248238428999</v>
      </c>
      <c r="P46" s="6">
        <v>27.5127022628816</v>
      </c>
      <c r="Q46" s="6">
        <v>9.0677177968169396</v>
      </c>
      <c r="R46" s="6">
        <v>4.6744357535294299</v>
      </c>
      <c r="S46" s="6">
        <v>3.37030072049855</v>
      </c>
      <c r="T46" s="6">
        <v>17.587684479718899</v>
      </c>
      <c r="U46" s="6">
        <v>1.52738236613464</v>
      </c>
      <c r="V46" s="6">
        <v>0.87536929226892901</v>
      </c>
      <c r="W46" s="6">
        <v>0</v>
      </c>
    </row>
    <row r="47" spans="1:23" x14ac:dyDescent="0.25">
      <c r="A47" s="6" t="s">
        <v>67</v>
      </c>
      <c r="B47" s="6" t="s">
        <v>68</v>
      </c>
      <c r="C47" s="6" t="s">
        <v>22</v>
      </c>
      <c r="D47" s="6">
        <v>7328.8094940000001</v>
      </c>
      <c r="E47" s="6">
        <v>35337.813304000003</v>
      </c>
      <c r="F47" s="6">
        <v>32178.323199800001</v>
      </c>
      <c r="G47" s="6">
        <v>12293.6840465</v>
      </c>
      <c r="H47" s="6">
        <v>4575.9345138999997</v>
      </c>
      <c r="I47" s="6">
        <v>3417.7559975999998</v>
      </c>
      <c r="J47" s="6">
        <v>12417.3612825</v>
      </c>
      <c r="K47" s="6">
        <v>468.65720390000001</v>
      </c>
      <c r="L47" s="6">
        <v>178.36567909999999</v>
      </c>
      <c r="M47" s="6">
        <v>0</v>
      </c>
      <c r="N47" s="6">
        <v>6.7735976921644898</v>
      </c>
      <c r="O47" s="6">
        <v>32.660711243494298</v>
      </c>
      <c r="P47" s="6">
        <v>29.740576002464199</v>
      </c>
      <c r="Q47" s="6">
        <v>11.362346088235199</v>
      </c>
      <c r="R47" s="6">
        <v>4.2292734567905601</v>
      </c>
      <c r="S47" s="6">
        <v>3.15883557304603</v>
      </c>
      <c r="T47" s="6">
        <v>11.476653854186599</v>
      </c>
      <c r="U47" s="6">
        <v>0.433152936688042</v>
      </c>
      <c r="V47" s="6">
        <v>0.16485315293053099</v>
      </c>
      <c r="W47" s="6">
        <v>0</v>
      </c>
    </row>
    <row r="48" spans="1:23" x14ac:dyDescent="0.25">
      <c r="A48" s="6" t="s">
        <v>69</v>
      </c>
      <c r="B48" s="6" t="s">
        <v>70</v>
      </c>
      <c r="C48" s="6" t="s">
        <v>22</v>
      </c>
      <c r="D48" s="6">
        <v>5580.2739089999995</v>
      </c>
      <c r="E48" s="6">
        <v>23268.791531899999</v>
      </c>
      <c r="F48" s="6">
        <v>23880.700032799999</v>
      </c>
      <c r="G48" s="6">
        <v>9751.8578180999993</v>
      </c>
      <c r="H48" s="6">
        <v>4035.4359184999998</v>
      </c>
      <c r="I48" s="6">
        <v>2393.0447247000002</v>
      </c>
      <c r="J48" s="6">
        <v>12716.377185699999</v>
      </c>
      <c r="K48" s="6">
        <v>855.59499410000001</v>
      </c>
      <c r="L48" s="6">
        <v>492.4423875</v>
      </c>
      <c r="M48" s="6">
        <v>86.190013500000006</v>
      </c>
      <c r="N48" s="6">
        <v>6.71830761946668</v>
      </c>
      <c r="O48" s="6">
        <v>28.014198226437902</v>
      </c>
      <c r="P48" s="6">
        <v>28.750898540983901</v>
      </c>
      <c r="Q48" s="6">
        <v>11.7406388560302</v>
      </c>
      <c r="R48" s="6">
        <v>4.8584174040995203</v>
      </c>
      <c r="S48" s="6">
        <v>2.8810791136519001</v>
      </c>
      <c r="T48" s="6">
        <v>15.3097383984885</v>
      </c>
      <c r="U48" s="6">
        <v>1.0300839101766699</v>
      </c>
      <c r="V48" s="6">
        <v>0.59287043934416495</v>
      </c>
      <c r="W48" s="6">
        <v>0.103767491320646</v>
      </c>
    </row>
    <row r="49" spans="1:23" x14ac:dyDescent="0.25">
      <c r="A49" s="6" t="s">
        <v>71</v>
      </c>
      <c r="B49" s="6" t="s">
        <v>72</v>
      </c>
      <c r="C49" s="6" t="s">
        <v>22</v>
      </c>
      <c r="D49" s="6">
        <v>3211.4726274999998</v>
      </c>
      <c r="E49" s="6">
        <v>14075.309239099999</v>
      </c>
      <c r="F49" s="6">
        <v>13130.220031700001</v>
      </c>
      <c r="G49" s="6">
        <v>5570.7221467999998</v>
      </c>
      <c r="H49" s="6">
        <v>1809.5172677</v>
      </c>
      <c r="I49" s="6">
        <v>1715.9633501000001</v>
      </c>
      <c r="J49" s="6">
        <v>13437.022900399999</v>
      </c>
      <c r="K49" s="6">
        <v>871.0788278</v>
      </c>
      <c r="L49" s="6">
        <v>796.47411290000002</v>
      </c>
      <c r="M49" s="6">
        <v>235.34050529999999</v>
      </c>
      <c r="N49" s="6">
        <v>5.8546762124173704</v>
      </c>
      <c r="O49" s="6">
        <v>25.659997061449999</v>
      </c>
      <c r="P49" s="6">
        <v>23.937051876180099</v>
      </c>
      <c r="Q49" s="6">
        <v>10.1557068117519</v>
      </c>
      <c r="R49" s="6">
        <v>3.2988410402267001</v>
      </c>
      <c r="S49" s="6">
        <v>3.1282875404830102</v>
      </c>
      <c r="T49" s="6">
        <v>24.4963689452089</v>
      </c>
      <c r="U49" s="6">
        <v>1.58802053879909</v>
      </c>
      <c r="V49" s="6">
        <v>1.45201238916736</v>
      </c>
      <c r="W49" s="6">
        <v>0.42903758431557498</v>
      </c>
    </row>
    <row r="50" spans="1:23" x14ac:dyDescent="0.25">
      <c r="A50" s="6" t="s">
        <v>73</v>
      </c>
      <c r="B50" s="6" t="s">
        <v>74</v>
      </c>
      <c r="C50" s="6" t="s">
        <v>22</v>
      </c>
      <c r="D50" s="6">
        <v>2112.4565084000001</v>
      </c>
      <c r="E50" s="6">
        <v>12833.7787494</v>
      </c>
      <c r="F50" s="6">
        <v>10436.050331599999</v>
      </c>
      <c r="G50" s="6">
        <v>5037.6262981999998</v>
      </c>
      <c r="H50" s="6">
        <v>1916.3795557000001</v>
      </c>
      <c r="I50" s="6">
        <v>1053.2752875000001</v>
      </c>
      <c r="J50" s="6">
        <v>11882.191831800001</v>
      </c>
      <c r="K50" s="6">
        <v>1003.3396119</v>
      </c>
      <c r="L50" s="6">
        <v>1455.9421007000001</v>
      </c>
      <c r="M50" s="6">
        <v>291.27879389999998</v>
      </c>
      <c r="N50" s="6">
        <v>4.3989056533491402</v>
      </c>
      <c r="O50" s="6">
        <v>26.724612634665299</v>
      </c>
      <c r="P50" s="6">
        <v>21.731666720600099</v>
      </c>
      <c r="Q50" s="6">
        <v>10.490177059028101</v>
      </c>
      <c r="R50" s="6">
        <v>3.99060185523838</v>
      </c>
      <c r="S50" s="6">
        <v>2.1933036719539198</v>
      </c>
      <c r="T50" s="6">
        <v>24.743061272618998</v>
      </c>
      <c r="U50" s="6">
        <v>2.08931936513995</v>
      </c>
      <c r="V50" s="6">
        <v>3.0318029802039002</v>
      </c>
      <c r="W50" s="6">
        <v>0.60654878720220695</v>
      </c>
    </row>
    <row r="51" spans="1:23" x14ac:dyDescent="0.25">
      <c r="A51" s="6" t="s">
        <v>75</v>
      </c>
      <c r="B51" s="6" t="s">
        <v>76</v>
      </c>
      <c r="C51" s="6" t="s">
        <v>22</v>
      </c>
      <c r="D51" s="6">
        <v>1331.4805159</v>
      </c>
      <c r="E51" s="6">
        <v>7630.9318697999997</v>
      </c>
      <c r="F51" s="6">
        <v>4446.7316248999996</v>
      </c>
      <c r="G51" s="6">
        <v>1965.3793837999999</v>
      </c>
      <c r="H51" s="6">
        <v>464.89744999999999</v>
      </c>
      <c r="I51" s="6">
        <v>230.30741560000001</v>
      </c>
      <c r="J51" s="6">
        <v>10649.811735499999</v>
      </c>
      <c r="K51" s="6">
        <v>1896.5985741</v>
      </c>
      <c r="L51" s="6">
        <v>1934.1037613000001</v>
      </c>
      <c r="M51" s="6">
        <v>484.51164310000001</v>
      </c>
      <c r="N51" s="6">
        <v>4.2902886132607199</v>
      </c>
      <c r="O51" s="6">
        <v>24.588343365611902</v>
      </c>
      <c r="P51" s="6">
        <v>14.3282322412652</v>
      </c>
      <c r="Q51" s="6">
        <v>6.3328337819160296</v>
      </c>
      <c r="R51" s="6">
        <v>1.4979898032685499</v>
      </c>
      <c r="S51" s="6">
        <v>0.74209518719866396</v>
      </c>
      <c r="T51" s="6">
        <v>34.315760145616402</v>
      </c>
      <c r="U51" s="6">
        <v>6.1112086652561004</v>
      </c>
      <c r="V51" s="6">
        <v>6.2320576567816</v>
      </c>
      <c r="W51" s="6">
        <v>1.56119053982483</v>
      </c>
    </row>
    <row r="52" spans="1:23" x14ac:dyDescent="0.25">
      <c r="A52" s="6" t="s">
        <v>77</v>
      </c>
      <c r="B52" s="6" t="s">
        <v>78</v>
      </c>
      <c r="C52" s="6" t="s">
        <v>22</v>
      </c>
      <c r="D52" s="6">
        <v>2967.1708743999998</v>
      </c>
      <c r="E52" s="6">
        <v>10648.369006999999</v>
      </c>
      <c r="F52" s="6">
        <v>9876.9311276000008</v>
      </c>
      <c r="G52" s="6">
        <v>4863.5376402000002</v>
      </c>
      <c r="H52" s="6">
        <v>401.4986184</v>
      </c>
      <c r="I52" s="6">
        <v>320.41347739999998</v>
      </c>
      <c r="J52" s="6">
        <v>16848.618236300001</v>
      </c>
      <c r="K52" s="6">
        <v>2128.529763</v>
      </c>
      <c r="L52" s="6">
        <v>2279.9954518</v>
      </c>
      <c r="M52" s="6">
        <v>356.87939219999998</v>
      </c>
      <c r="N52" s="6">
        <v>5.8533381527017303</v>
      </c>
      <c r="O52" s="6">
        <v>21.0060381457887</v>
      </c>
      <c r="P52" s="6">
        <v>19.484222597216899</v>
      </c>
      <c r="Q52" s="6">
        <v>9.5943009794608294</v>
      </c>
      <c r="R52" s="6">
        <v>0.79203634735494399</v>
      </c>
      <c r="S52" s="6">
        <v>0.63207968509211698</v>
      </c>
      <c r="T52" s="6">
        <v>33.237270153099402</v>
      </c>
      <c r="U52" s="6">
        <v>4.1989507845409904</v>
      </c>
      <c r="V52" s="6">
        <v>4.4977471574521299</v>
      </c>
      <c r="W52" s="6">
        <v>0.70401599729226005</v>
      </c>
    </row>
    <row r="53" spans="1:23" x14ac:dyDescent="0.25">
      <c r="A53" s="6" t="s">
        <v>79</v>
      </c>
      <c r="B53" s="6" t="s">
        <v>80</v>
      </c>
      <c r="C53" s="6" t="s">
        <v>22</v>
      </c>
      <c r="D53" s="6">
        <v>4047.8012198000001</v>
      </c>
      <c r="E53" s="6">
        <v>18072.921098300001</v>
      </c>
      <c r="F53" s="6">
        <v>16647.8408026</v>
      </c>
      <c r="G53" s="6">
        <v>6876.8584725999999</v>
      </c>
      <c r="H53" s="6">
        <v>1783.3241052000001</v>
      </c>
      <c r="I53" s="6">
        <v>799.15941310000005</v>
      </c>
      <c r="J53" s="6">
        <v>16655.2665676</v>
      </c>
      <c r="K53" s="6">
        <v>1048.6054227</v>
      </c>
      <c r="L53" s="6">
        <v>896.81622560000005</v>
      </c>
      <c r="M53" s="6">
        <v>163.29466880000001</v>
      </c>
      <c r="N53" s="6">
        <v>6.0422259184926403</v>
      </c>
      <c r="O53" s="6">
        <v>26.977775427523699</v>
      </c>
      <c r="P53" s="6">
        <v>24.850532356274901</v>
      </c>
      <c r="Q53" s="6">
        <v>10.2652107266776</v>
      </c>
      <c r="R53" s="6">
        <v>2.66200006976739</v>
      </c>
      <c r="S53" s="6">
        <v>1.19291967580334</v>
      </c>
      <c r="T53" s="6">
        <v>24.8616169296794</v>
      </c>
      <c r="U53" s="6">
        <v>1.56527223528603</v>
      </c>
      <c r="V53" s="6">
        <v>1.3386937619216399</v>
      </c>
      <c r="W53" s="6">
        <v>0.24375289857335999</v>
      </c>
    </row>
    <row r="54" spans="1:23" x14ac:dyDescent="0.25">
      <c r="A54" s="6" t="s">
        <v>81</v>
      </c>
      <c r="B54" s="6" t="s">
        <v>82</v>
      </c>
      <c r="C54" s="6" t="s">
        <v>22</v>
      </c>
      <c r="D54" s="6">
        <v>2832.3099726</v>
      </c>
      <c r="E54" s="6">
        <v>10734.017226</v>
      </c>
      <c r="F54" s="6">
        <v>8212.9057651999992</v>
      </c>
      <c r="G54" s="6">
        <v>4455.4225758000002</v>
      </c>
      <c r="H54" s="6">
        <v>686.21860660000004</v>
      </c>
      <c r="I54" s="6">
        <v>320.85544770000001</v>
      </c>
      <c r="J54" s="6">
        <v>13965.8152381</v>
      </c>
      <c r="K54" s="6">
        <v>2145.8703854</v>
      </c>
      <c r="L54" s="6">
        <v>2385.2269003000001</v>
      </c>
      <c r="M54" s="6">
        <v>224.85468589999999</v>
      </c>
      <c r="N54" s="6">
        <v>6.1620855016804699</v>
      </c>
      <c r="O54" s="6">
        <v>23.353352056450301</v>
      </c>
      <c r="P54" s="6">
        <v>17.868322334772301</v>
      </c>
      <c r="Q54" s="6">
        <v>9.6933934222581595</v>
      </c>
      <c r="R54" s="6">
        <v>1.4929643180373799</v>
      </c>
      <c r="S54" s="6">
        <v>0.69806579136265701</v>
      </c>
      <c r="T54" s="6">
        <v>30.3845795235626</v>
      </c>
      <c r="U54" s="6">
        <v>4.6686404095171596</v>
      </c>
      <c r="V54" s="6">
        <v>5.1893939020609503</v>
      </c>
      <c r="W54" s="6">
        <v>0.48920274029801097</v>
      </c>
    </row>
    <row r="55" spans="1:23" x14ac:dyDescent="0.25">
      <c r="A55" s="6" t="s">
        <v>83</v>
      </c>
      <c r="B55" s="6" t="s">
        <v>84</v>
      </c>
      <c r="C55" s="6" t="s">
        <v>22</v>
      </c>
      <c r="D55" s="6">
        <v>3834.608952</v>
      </c>
      <c r="E55" s="6">
        <v>18739.092807699999</v>
      </c>
      <c r="F55" s="6">
        <v>16833.041116799999</v>
      </c>
      <c r="G55" s="6">
        <v>8612.5757319999993</v>
      </c>
      <c r="H55" s="6">
        <v>3133.6571601999999</v>
      </c>
      <c r="I55" s="6">
        <v>1728.4376835999999</v>
      </c>
      <c r="J55" s="6">
        <v>10543.434214000001</v>
      </c>
      <c r="K55" s="6">
        <v>2058.467204</v>
      </c>
      <c r="L55" s="6">
        <v>868.57181030000004</v>
      </c>
      <c r="M55" s="6">
        <v>0</v>
      </c>
      <c r="N55" s="6">
        <v>5.7792010805341096</v>
      </c>
      <c r="O55" s="6">
        <v>28.241989407030601</v>
      </c>
      <c r="P55" s="6">
        <v>25.369348120920399</v>
      </c>
      <c r="Q55" s="6">
        <v>12.9801519788859</v>
      </c>
      <c r="R55" s="6">
        <v>4.7227853147335104</v>
      </c>
      <c r="S55" s="6">
        <v>2.6049563472403299</v>
      </c>
      <c r="T55" s="6">
        <v>15.8901799804928</v>
      </c>
      <c r="U55" s="6">
        <v>3.1023491674153898</v>
      </c>
      <c r="V55" s="6">
        <v>1.309038602747</v>
      </c>
      <c r="W55" s="6">
        <v>0</v>
      </c>
    </row>
    <row r="56" spans="1:23" x14ac:dyDescent="0.25">
      <c r="A56" s="6" t="s">
        <v>85</v>
      </c>
      <c r="B56" s="6" t="s">
        <v>86</v>
      </c>
      <c r="C56" s="6" t="s">
        <v>22</v>
      </c>
      <c r="D56" s="6">
        <v>4827.6569522999998</v>
      </c>
      <c r="E56" s="6">
        <v>19632.374674899998</v>
      </c>
      <c r="F56" s="6">
        <v>21039.7256136</v>
      </c>
      <c r="G56" s="6">
        <v>8131.6588277999999</v>
      </c>
      <c r="H56" s="6">
        <v>3484.382404</v>
      </c>
      <c r="I56" s="6">
        <v>1836.9140136000001</v>
      </c>
      <c r="J56" s="6">
        <v>23407.5507616</v>
      </c>
      <c r="K56" s="6">
        <v>1589.4598507000001</v>
      </c>
      <c r="L56" s="6">
        <v>807.02813260000005</v>
      </c>
      <c r="M56" s="6">
        <v>95.003853199999995</v>
      </c>
      <c r="N56" s="6">
        <v>5.6895192651038702</v>
      </c>
      <c r="O56" s="6">
        <v>23.137264108909999</v>
      </c>
      <c r="P56" s="6">
        <v>24.795863789378402</v>
      </c>
      <c r="Q56" s="6">
        <v>9.5833713984126998</v>
      </c>
      <c r="R56" s="6">
        <v>4.1064352770762103</v>
      </c>
      <c r="S56" s="6">
        <v>2.1648509353460401</v>
      </c>
      <c r="T56" s="6">
        <v>27.586407303354701</v>
      </c>
      <c r="U56" s="6">
        <v>1.8732197691383901</v>
      </c>
      <c r="V56" s="6">
        <v>0.95110364163737104</v>
      </c>
      <c r="W56" s="6">
        <v>0.11196451164223301</v>
      </c>
    </row>
    <row r="57" spans="1:23" x14ac:dyDescent="0.25">
      <c r="A57" s="6" t="s">
        <v>87</v>
      </c>
      <c r="B57" s="6" t="s">
        <v>88</v>
      </c>
      <c r="C57" s="6" t="s">
        <v>22</v>
      </c>
      <c r="D57" s="6">
        <v>2400.1005408999999</v>
      </c>
      <c r="E57" s="6">
        <v>9328.8086953000002</v>
      </c>
      <c r="F57" s="6">
        <v>8904.0242648999993</v>
      </c>
      <c r="G57" s="6">
        <v>4496.7134905000003</v>
      </c>
      <c r="H57" s="6">
        <v>572.55407309999998</v>
      </c>
      <c r="I57" s="6">
        <v>565.85086539999998</v>
      </c>
      <c r="J57" s="6">
        <v>15126.7347113</v>
      </c>
      <c r="K57" s="6">
        <v>1569.7729431</v>
      </c>
      <c r="L57" s="6">
        <v>1321.3662617</v>
      </c>
      <c r="M57" s="6">
        <v>170.3865969</v>
      </c>
      <c r="N57" s="6">
        <v>5.3987845797419904</v>
      </c>
      <c r="O57" s="6">
        <v>20.9842161498213</v>
      </c>
      <c r="P57" s="6">
        <v>20.028706331179301</v>
      </c>
      <c r="Q57" s="6">
        <v>10.114904371016801</v>
      </c>
      <c r="R57" s="6">
        <v>1.2879027558410701</v>
      </c>
      <c r="S57" s="6">
        <v>1.2728245648449501</v>
      </c>
      <c r="T57" s="6">
        <v>34.026067120751001</v>
      </c>
      <c r="U57" s="6">
        <v>3.5310462268078702</v>
      </c>
      <c r="V57" s="6">
        <v>2.9722804008794599</v>
      </c>
      <c r="W57" s="6">
        <v>0.38326749911630498</v>
      </c>
    </row>
    <row r="58" spans="1:23" x14ac:dyDescent="0.25">
      <c r="A58" s="6" t="s">
        <v>89</v>
      </c>
      <c r="B58" s="6" t="s">
        <v>90</v>
      </c>
      <c r="C58" s="6" t="s">
        <v>22</v>
      </c>
      <c r="D58" s="6">
        <v>4222.1372941999998</v>
      </c>
      <c r="E58" s="6">
        <v>13684.1508041</v>
      </c>
      <c r="F58" s="6">
        <v>13264.97601</v>
      </c>
      <c r="G58" s="6">
        <v>6239.5742954999996</v>
      </c>
      <c r="H58" s="6">
        <v>2038.2525194</v>
      </c>
      <c r="I58" s="6">
        <v>1994.6797411</v>
      </c>
      <c r="J58" s="6">
        <v>14166.9089279</v>
      </c>
      <c r="K58" s="6">
        <v>1005.9959781</v>
      </c>
      <c r="L58" s="6">
        <v>782.65954239999996</v>
      </c>
      <c r="M58" s="6">
        <v>104.0137629</v>
      </c>
      <c r="N58" s="6">
        <v>7.3424198359889798</v>
      </c>
      <c r="O58" s="6">
        <v>23.797137161008902</v>
      </c>
      <c r="P58" s="6">
        <v>23.068179974520799</v>
      </c>
      <c r="Q58" s="6">
        <v>10.850801592440099</v>
      </c>
      <c r="R58" s="6">
        <v>3.5445805492293299</v>
      </c>
      <c r="S58" s="6">
        <v>3.46880621755647</v>
      </c>
      <c r="T58" s="6">
        <v>24.636667611390799</v>
      </c>
      <c r="U58" s="6">
        <v>1.74945633214567</v>
      </c>
      <c r="V58" s="6">
        <v>1.36106775988503</v>
      </c>
      <c r="W58" s="6">
        <v>0.18088296583390001</v>
      </c>
    </row>
    <row r="59" spans="1:23" x14ac:dyDescent="0.25">
      <c r="A59" s="6" t="s">
        <v>91</v>
      </c>
      <c r="B59" s="6" t="s">
        <v>92</v>
      </c>
      <c r="C59" s="6" t="s">
        <v>22</v>
      </c>
      <c r="D59" s="6">
        <v>1814.4019783000001</v>
      </c>
      <c r="E59" s="6">
        <v>6527.5209446999997</v>
      </c>
      <c r="F59" s="6">
        <v>6206.6090396999998</v>
      </c>
      <c r="G59" s="6">
        <v>2698.5206062000002</v>
      </c>
      <c r="H59" s="6">
        <v>388.54393490000001</v>
      </c>
      <c r="I59" s="6">
        <v>523.82135119999998</v>
      </c>
      <c r="J59" s="6">
        <v>13484.377324499999</v>
      </c>
      <c r="K59" s="6">
        <v>2027.3947330999999</v>
      </c>
      <c r="L59" s="6">
        <v>2747.6375493</v>
      </c>
      <c r="M59" s="6">
        <v>510.18142139999998</v>
      </c>
      <c r="N59" s="6">
        <v>4.9132160140926704</v>
      </c>
      <c r="O59" s="6">
        <v>17.675862802946401</v>
      </c>
      <c r="P59" s="6">
        <v>16.806866004212601</v>
      </c>
      <c r="Q59" s="6">
        <v>7.3073193345850198</v>
      </c>
      <c r="R59" s="6">
        <v>1.05213745683737</v>
      </c>
      <c r="S59" s="6">
        <v>1.4184549410880101</v>
      </c>
      <c r="T59" s="6">
        <v>36.5143222963612</v>
      </c>
      <c r="U59" s="6">
        <v>5.4899787305605896</v>
      </c>
      <c r="V59" s="6">
        <v>7.4403230208069102</v>
      </c>
      <c r="W59" s="6">
        <v>1.38151939850927</v>
      </c>
    </row>
    <row r="60" spans="1:23" x14ac:dyDescent="0.25">
      <c r="A60" s="6" t="s">
        <v>93</v>
      </c>
      <c r="B60" s="6" t="s">
        <v>94</v>
      </c>
      <c r="C60" s="6" t="s">
        <v>22</v>
      </c>
      <c r="D60" s="6">
        <v>1802.7612735</v>
      </c>
      <c r="E60" s="6">
        <v>7123.4663501000005</v>
      </c>
      <c r="F60" s="6">
        <v>7048.5883691999998</v>
      </c>
      <c r="G60" s="6">
        <v>3539.3731959000002</v>
      </c>
      <c r="H60" s="6">
        <v>871.23525910000001</v>
      </c>
      <c r="I60" s="6">
        <v>672.84003959999995</v>
      </c>
      <c r="J60" s="6">
        <v>8525.5055530000009</v>
      </c>
      <c r="K60" s="6">
        <v>1106.3796127999999</v>
      </c>
      <c r="L60" s="6">
        <v>742.87735610000004</v>
      </c>
      <c r="M60" s="6">
        <v>159.0596046</v>
      </c>
      <c r="N60" s="6">
        <v>5.7063697486408298</v>
      </c>
      <c r="O60" s="6">
        <v>22.5482616490605</v>
      </c>
      <c r="P60" s="6">
        <v>22.3112466591515</v>
      </c>
      <c r="Q60" s="6">
        <v>11.203353672570399</v>
      </c>
      <c r="R60" s="6">
        <v>2.75776421401893</v>
      </c>
      <c r="S60" s="6">
        <v>2.1297739773350801</v>
      </c>
      <c r="T60" s="6">
        <v>26.986205935662799</v>
      </c>
      <c r="U60" s="6">
        <v>3.5020783094245198</v>
      </c>
      <c r="V60" s="6">
        <v>2.35146657192674</v>
      </c>
      <c r="W60" s="6">
        <v>0.50347926220870898</v>
      </c>
    </row>
    <row r="61" spans="1:23" x14ac:dyDescent="0.25">
      <c r="A61" t="s">
        <v>23</v>
      </c>
    </row>
    <row r="62" spans="1:23" x14ac:dyDescent="0.25">
      <c r="A62" t="s">
        <v>24</v>
      </c>
    </row>
    <row r="63" spans="1:23" x14ac:dyDescent="0.25">
      <c r="A63" t="s">
        <v>25</v>
      </c>
    </row>
    <row r="64" spans="1:2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2865</v>
      </c>
    </row>
    <row r="9" spans="1:4" x14ac:dyDescent="0.25">
      <c r="A9" t="s">
        <v>2866</v>
      </c>
    </row>
    <row r="10" spans="1:4" x14ac:dyDescent="0.25">
      <c r="A10" t="s">
        <v>2856</v>
      </c>
    </row>
    <row r="11" spans="1:4" x14ac:dyDescent="0.25">
      <c r="A11" t="s">
        <v>2867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2868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3.30642726210024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2869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1.7971014492753601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2.1852055697453099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2.9449757768787701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2.4356489208388399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2.4637063119402098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2.9746172817278902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3.1552524274718299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4.0876761904360501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3.2360667919130601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2.5566245161850101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3.1491601059846399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2.97934974590498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3.16648892761603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2.61336986632866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2.4797197693526298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2.58817751047197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2.8293800036205501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3.3882963928250698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3.0074901889792001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2.8645436183719402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3.03279790179463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3.5552502990357402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3.5217103873186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4.1222703664973102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4.0262578815348098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3.1668773559308798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4.1765759462243102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3.57169193909882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3.28296912795077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3.8413743689260098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3.5163825625305498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4.3912602565053902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3.7786951264362401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2870</v>
      </c>
    </row>
    <row r="9" spans="1:7" x14ac:dyDescent="0.25">
      <c r="A9" t="s">
        <v>2871</v>
      </c>
    </row>
    <row r="10" spans="1:7" x14ac:dyDescent="0.25">
      <c r="A10" t="s">
        <v>2872</v>
      </c>
    </row>
    <row r="11" spans="1:7" x14ac:dyDescent="0.25">
      <c r="A11" t="s">
        <v>2873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25513.6319726</v>
      </c>
      <c r="E17" s="6">
        <v>1274743.389095</v>
      </c>
      <c r="F17" s="6">
        <v>1.9621991313418601</v>
      </c>
      <c r="G17" s="6">
        <v>98.037800868658096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2875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268.8902276</v>
      </c>
      <c r="E28" s="6">
        <v>597.33332440000004</v>
      </c>
      <c r="F28" s="6">
        <v>31.0416666666667</v>
      </c>
      <c r="G28" s="6">
        <v>68.9583333333333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1446.9836722</v>
      </c>
      <c r="E29" s="6">
        <v>5116.8424384</v>
      </c>
      <c r="F29" s="6">
        <v>22.044820320014999</v>
      </c>
      <c r="G29" s="6">
        <v>77.955179679984994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2392.4587747</v>
      </c>
      <c r="E30" s="6">
        <v>79211.782092499998</v>
      </c>
      <c r="F30" s="6">
        <v>2.9317824040461402</v>
      </c>
      <c r="G30" s="6">
        <v>97.068217595953897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1319.1182813999999</v>
      </c>
      <c r="E31" s="6">
        <v>45635.925919599998</v>
      </c>
      <c r="F31" s="6">
        <v>2.8093217754268598</v>
      </c>
      <c r="G31" s="6">
        <v>97.190678224573105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1274.2783107</v>
      </c>
      <c r="E32" s="6">
        <v>58373.067055200001</v>
      </c>
      <c r="F32" s="6">
        <v>2.13635376877727</v>
      </c>
      <c r="G32" s="6">
        <v>97.863646231222702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414.77182979999998</v>
      </c>
      <c r="E33" s="6">
        <v>6641.0154611999997</v>
      </c>
      <c r="F33" s="6">
        <v>5.8784627808871397</v>
      </c>
      <c r="G33" s="6">
        <v>94.121537219112895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213.01846560000001</v>
      </c>
      <c r="E34" s="6">
        <v>2665.3145195000002</v>
      </c>
      <c r="F34" s="6">
        <v>7.4007582410622001</v>
      </c>
      <c r="G34" s="6">
        <v>92.599241758937794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1093.8465471</v>
      </c>
      <c r="E35" s="6">
        <v>35365.674434200002</v>
      </c>
      <c r="F35" s="6">
        <v>3.0001670829987899</v>
      </c>
      <c r="G35" s="6">
        <v>96.9998329170012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365.4989309</v>
      </c>
      <c r="E36" s="6">
        <v>28833.054539600002</v>
      </c>
      <c r="F36" s="6">
        <v>1.25177067853472</v>
      </c>
      <c r="G36" s="6">
        <v>98.748229321465303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756.99344529999996</v>
      </c>
      <c r="E37" s="6">
        <v>53441.160457999998</v>
      </c>
      <c r="F37" s="6">
        <v>1.39671444649318</v>
      </c>
      <c r="G37" s="6">
        <v>98.603285553506794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1414.5898646000001</v>
      </c>
      <c r="E38" s="6">
        <v>61080.168373100001</v>
      </c>
      <c r="F38" s="6">
        <v>2.2635336218432598</v>
      </c>
      <c r="G38" s="6">
        <v>97.736466378156706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680.41954740000006</v>
      </c>
      <c r="E39" s="6">
        <v>38780.565630700003</v>
      </c>
      <c r="F39" s="6">
        <v>1.7242842375299301</v>
      </c>
      <c r="G39" s="6">
        <v>98.275715762470099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579.08745399999998</v>
      </c>
      <c r="E40" s="6">
        <v>40792.631224199999</v>
      </c>
      <c r="F40" s="6">
        <v>1.3997181468439699</v>
      </c>
      <c r="G40" s="6">
        <v>98.600281853156005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360.29962490000003</v>
      </c>
      <c r="E41" s="6">
        <v>49131.8398638</v>
      </c>
      <c r="F41" s="6">
        <v>0.72799363418561303</v>
      </c>
      <c r="G41" s="6">
        <v>99.272006365814406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954.35597440000004</v>
      </c>
      <c r="E42" s="6">
        <v>53067.074291500001</v>
      </c>
      <c r="F42" s="6">
        <v>1.7666247815034599</v>
      </c>
      <c r="G42" s="6">
        <v>98.233375218496505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1239.3323464</v>
      </c>
      <c r="E43" s="6">
        <v>55293.919743799997</v>
      </c>
      <c r="F43" s="6">
        <v>2.1922183857787298</v>
      </c>
      <c r="G43" s="6">
        <v>97.807781614221298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807.52632470000003</v>
      </c>
      <c r="E44" s="6">
        <v>62369.5860828</v>
      </c>
      <c r="F44" s="6">
        <v>1.2781944187182199</v>
      </c>
      <c r="G44" s="6">
        <v>98.721805581281799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516.60140239999998</v>
      </c>
      <c r="E45" s="6">
        <v>48132.9280039</v>
      </c>
      <c r="F45" s="6">
        <v>1.0618836578778901</v>
      </c>
      <c r="G45" s="6">
        <v>98.9381163421221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226.48059649999999</v>
      </c>
      <c r="E46" s="6">
        <v>26811.6257152</v>
      </c>
      <c r="F46" s="6">
        <v>0.83763483244385595</v>
      </c>
      <c r="G46" s="6">
        <v>99.162365167556104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1449.8131433000001</v>
      </c>
      <c r="E47" s="6">
        <v>85688.816900999998</v>
      </c>
      <c r="F47" s="6">
        <v>1.6638007076344199</v>
      </c>
      <c r="G47" s="6">
        <v>98.336199292365606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602.16349130000003</v>
      </c>
      <c r="E48" s="6">
        <v>61879.459800500001</v>
      </c>
      <c r="F48" s="6">
        <v>0.96374495343661604</v>
      </c>
      <c r="G48" s="6">
        <v>99.036255046563397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367.38193480000001</v>
      </c>
      <c r="E49" s="6">
        <v>35620.3421103</v>
      </c>
      <c r="F49" s="6">
        <v>1.0208534842036601</v>
      </c>
      <c r="G49" s="6">
        <v>98.979146515796302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819.27630699999997</v>
      </c>
      <c r="E50" s="6">
        <v>29600.635580599999</v>
      </c>
      <c r="F50" s="6">
        <v>2.6932238003423001</v>
      </c>
      <c r="G50" s="6">
        <v>97.306776199657705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676.58127679999996</v>
      </c>
      <c r="E51" s="6">
        <v>14697.9421176</v>
      </c>
      <c r="F51" s="6">
        <v>4.4006650446571696</v>
      </c>
      <c r="G51" s="6">
        <v>95.599334955342798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833.27379829999995</v>
      </c>
      <c r="E52" s="6">
        <v>27522.7348509</v>
      </c>
      <c r="F52" s="6">
        <v>2.9386145582358201</v>
      </c>
      <c r="G52" s="6">
        <v>97.061385441764202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598.81271879999997</v>
      </c>
      <c r="E53" s="6">
        <v>45046.608874500002</v>
      </c>
      <c r="F53" s="6">
        <v>1.3118790404334799</v>
      </c>
      <c r="G53" s="6">
        <v>98.688120959566504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441.83400740000002</v>
      </c>
      <c r="E54" s="6">
        <v>25792.8215322</v>
      </c>
      <c r="F54" s="6">
        <v>1.68416164920889</v>
      </c>
      <c r="G54" s="6">
        <v>98.315838350791097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385.01248880000003</v>
      </c>
      <c r="E55" s="6">
        <v>47634.306119699999</v>
      </c>
      <c r="F55" s="6">
        <v>0.80178665578117603</v>
      </c>
      <c r="G55" s="6">
        <v>99.1982133442188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1534.5260691999999</v>
      </c>
      <c r="E56" s="6">
        <v>52096.889999400002</v>
      </c>
      <c r="F56" s="6">
        <v>2.8612447361769902</v>
      </c>
      <c r="G56" s="6">
        <v>97.138755263823001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426.34936570000002</v>
      </c>
      <c r="E57" s="6">
        <v>24703.297625899999</v>
      </c>
      <c r="F57" s="6">
        <v>1.69659910400856</v>
      </c>
      <c r="G57" s="6">
        <v>98.303400895991402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566.30358460000002</v>
      </c>
      <c r="E58" s="6">
        <v>36844.534819200002</v>
      </c>
      <c r="F58" s="6">
        <v>1.5137420297495301</v>
      </c>
      <c r="G58" s="6">
        <v>98.486257970250506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337.5284016</v>
      </c>
      <c r="E59" s="6">
        <v>16909.524167299998</v>
      </c>
      <c r="F59" s="6">
        <v>1.95702077355892</v>
      </c>
      <c r="G59" s="6">
        <v>98.042979226441105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150.22376439999999</v>
      </c>
      <c r="E60" s="6">
        <v>19363.9654243</v>
      </c>
      <c r="F60" s="6">
        <v>0.769818120278292</v>
      </c>
      <c r="G60" s="6">
        <v>99.230181879721698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2870</v>
      </c>
    </row>
    <row r="9" spans="1:7" x14ac:dyDescent="0.25">
      <c r="A9" t="s">
        <v>2871</v>
      </c>
    </row>
    <row r="10" spans="1:7" x14ac:dyDescent="0.25">
      <c r="A10" t="s">
        <v>2876</v>
      </c>
    </row>
    <row r="11" spans="1:7" x14ac:dyDescent="0.25">
      <c r="A11" t="s">
        <v>2877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30957.311661799999</v>
      </c>
      <c r="E17" s="6">
        <v>1269299.7094058001</v>
      </c>
      <c r="F17" s="6">
        <v>2.38086094981298</v>
      </c>
      <c r="G17" s="6">
        <v>97.619139050187002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2879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824.71700680000004</v>
      </c>
      <c r="F28" s="6">
        <v>4.7916666666666696</v>
      </c>
      <c r="G28" s="6">
        <v>95.2083333333333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316.65875210000002</v>
      </c>
      <c r="E29" s="6">
        <v>6247.1673584999999</v>
      </c>
      <c r="F29" s="6">
        <v>4.8243013566222297</v>
      </c>
      <c r="G29" s="6">
        <v>95.1756986433778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3375.5504936000002</v>
      </c>
      <c r="E30" s="6">
        <v>78228.690373599995</v>
      </c>
      <c r="F30" s="6">
        <v>4.1364890570984603</v>
      </c>
      <c r="G30" s="6">
        <v>95.863510942901499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2156.6088574</v>
      </c>
      <c r="E31" s="6">
        <v>44798.435343600002</v>
      </c>
      <c r="F31" s="6">
        <v>4.5929226435571504</v>
      </c>
      <c r="G31" s="6">
        <v>95.407077356442798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2166.0331081999998</v>
      </c>
      <c r="E32" s="6">
        <v>57481.312257700003</v>
      </c>
      <c r="F32" s="6">
        <v>3.6313990084767598</v>
      </c>
      <c r="G32" s="6">
        <v>96.368600991523294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366.32373489999998</v>
      </c>
      <c r="E33" s="6">
        <v>6689.4635560999996</v>
      </c>
      <c r="F33" s="6">
        <v>5.1918194213034701</v>
      </c>
      <c r="G33" s="6">
        <v>94.808180578696494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52.074012400000001</v>
      </c>
      <c r="E34" s="6">
        <v>2826.2589727</v>
      </c>
      <c r="F34" s="6">
        <v>1.80917262420876</v>
      </c>
      <c r="G34" s="6">
        <v>98.190827375791201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91.820698399999998</v>
      </c>
      <c r="E35" s="6">
        <v>36367.700282899998</v>
      </c>
      <c r="F35" s="6">
        <v>0.25184285456491501</v>
      </c>
      <c r="G35" s="6">
        <v>99.748157145435101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327.47200140000001</v>
      </c>
      <c r="E36" s="6">
        <v>28871.081469100001</v>
      </c>
      <c r="F36" s="6">
        <v>1.12153501621528</v>
      </c>
      <c r="G36" s="6">
        <v>98.878464983784696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1093.7927164</v>
      </c>
      <c r="E37" s="6">
        <v>53104.361186900001</v>
      </c>
      <c r="F37" s="6">
        <v>2.0181364818284</v>
      </c>
      <c r="G37" s="6">
        <v>97.981863518171593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756.03130350000004</v>
      </c>
      <c r="E38" s="6">
        <v>61738.7269342</v>
      </c>
      <c r="F38" s="6">
        <v>1.20975154528068</v>
      </c>
      <c r="G38" s="6">
        <v>98.790248454719304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816.84623539999996</v>
      </c>
      <c r="E39" s="6">
        <v>38644.138942700003</v>
      </c>
      <c r="F39" s="6">
        <v>2.0700097367394998</v>
      </c>
      <c r="G39" s="6">
        <v>97.929990263260507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1336.9833517</v>
      </c>
      <c r="E40" s="6">
        <v>40034.735326499998</v>
      </c>
      <c r="F40" s="6">
        <v>3.2316359929337399</v>
      </c>
      <c r="G40" s="6">
        <v>96.768364007066296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1001.7529318000001</v>
      </c>
      <c r="E41" s="6">
        <v>48490.386556899997</v>
      </c>
      <c r="F41" s="6">
        <v>2.0240647144153501</v>
      </c>
      <c r="G41" s="6">
        <v>97.975935285584598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1184.1378958</v>
      </c>
      <c r="E42" s="6">
        <v>52837.292370100004</v>
      </c>
      <c r="F42" s="6">
        <v>2.1919780538418401</v>
      </c>
      <c r="G42" s="6">
        <v>97.808021946158206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1652.1658663000001</v>
      </c>
      <c r="E43" s="6">
        <v>54881.086223899998</v>
      </c>
      <c r="F43" s="6">
        <v>2.92246740672894</v>
      </c>
      <c r="G43" s="6">
        <v>97.077532593271101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1653.6228000000001</v>
      </c>
      <c r="E44" s="6">
        <v>61523.4896075</v>
      </c>
      <c r="F44" s="6">
        <v>2.61743966602008</v>
      </c>
      <c r="G44" s="6">
        <v>97.382560333979896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612.01143019999995</v>
      </c>
      <c r="E45" s="6">
        <v>48037.517976100004</v>
      </c>
      <c r="F45" s="6">
        <v>1.2580007199838299</v>
      </c>
      <c r="G45" s="6">
        <v>98.741999280016202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1431.4226834000001</v>
      </c>
      <c r="E46" s="6">
        <v>25606.683628300001</v>
      </c>
      <c r="F46" s="6">
        <v>5.2940937020452203</v>
      </c>
      <c r="G46" s="6">
        <v>94.705906297954797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2393.8356244000001</v>
      </c>
      <c r="E47" s="6">
        <v>84744.794419900005</v>
      </c>
      <c r="F47" s="6">
        <v>2.7471577452881801</v>
      </c>
      <c r="G47" s="6">
        <v>97.252842254711794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1804.0197372</v>
      </c>
      <c r="E48" s="6">
        <v>60677.603554599998</v>
      </c>
      <c r="F48" s="6">
        <v>2.8872805189054001</v>
      </c>
      <c r="G48" s="6">
        <v>97.112719481094601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781.89981560000001</v>
      </c>
      <c r="E49" s="6">
        <v>35205.824229500002</v>
      </c>
      <c r="F49" s="6">
        <v>2.17268481502225</v>
      </c>
      <c r="G49" s="6">
        <v>97.827315184977707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1109.9213118</v>
      </c>
      <c r="E50" s="6">
        <v>29309.990575799999</v>
      </c>
      <c r="F50" s="6">
        <v>3.6486670832614601</v>
      </c>
      <c r="G50" s="6">
        <v>96.3513329167385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0</v>
      </c>
      <c r="E51" s="6">
        <v>15374.523394399999</v>
      </c>
      <c r="F51" s="6">
        <v>0</v>
      </c>
      <c r="G51" s="6">
        <v>100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98.669024500000006</v>
      </c>
      <c r="E52" s="6">
        <v>28257.339624699998</v>
      </c>
      <c r="F52" s="6">
        <v>0.34796513755042802</v>
      </c>
      <c r="G52" s="6">
        <v>99.652034862449597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1000.1554066</v>
      </c>
      <c r="E53" s="6">
        <v>44645.266186699999</v>
      </c>
      <c r="F53" s="6">
        <v>2.19114069207503</v>
      </c>
      <c r="G53" s="6">
        <v>97.808859307925005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47.484037299999997</v>
      </c>
      <c r="E54" s="6">
        <v>26187.1715023</v>
      </c>
      <c r="F54" s="6">
        <v>0.180997372838858</v>
      </c>
      <c r="G54" s="6">
        <v>99.819002627161098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1116.9024472000001</v>
      </c>
      <c r="E55" s="6">
        <v>46902.416161300003</v>
      </c>
      <c r="F55" s="6">
        <v>2.3259439733122198</v>
      </c>
      <c r="G55" s="6">
        <v>97.674056026687794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1043.1191848000001</v>
      </c>
      <c r="E56" s="6">
        <v>52588.296883800002</v>
      </c>
      <c r="F56" s="6">
        <v>1.94497789032038</v>
      </c>
      <c r="G56" s="6">
        <v>98.055022109679598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54.3085886</v>
      </c>
      <c r="E57" s="6">
        <v>25075.338403000002</v>
      </c>
      <c r="F57" s="6">
        <v>0.21611361519783201</v>
      </c>
      <c r="G57" s="6">
        <v>99.783886384802202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713.76034430000004</v>
      </c>
      <c r="E58" s="6">
        <v>36697.078059500003</v>
      </c>
      <c r="F58" s="6">
        <v>1.9078972157638101</v>
      </c>
      <c r="G58" s="6">
        <v>98.092102784236204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112.5540791</v>
      </c>
      <c r="E59" s="6">
        <v>17134.4984898</v>
      </c>
      <c r="F59" s="6">
        <v>0.652598921759874</v>
      </c>
      <c r="G59" s="6">
        <v>99.347401078240097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247.8666423</v>
      </c>
      <c r="E60" s="6">
        <v>19266.322546399999</v>
      </c>
      <c r="F60" s="6">
        <v>1.2701867338845501</v>
      </c>
      <c r="G60" s="6">
        <v>98.729813266115499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2870</v>
      </c>
    </row>
    <row r="9" spans="1:7" x14ac:dyDescent="0.25">
      <c r="A9" t="s">
        <v>2871</v>
      </c>
    </row>
    <row r="10" spans="1:7" x14ac:dyDescent="0.25">
      <c r="A10" t="s">
        <v>2880</v>
      </c>
    </row>
    <row r="11" spans="1:7" x14ac:dyDescent="0.25">
      <c r="A11" t="s">
        <v>2881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25964.4083484</v>
      </c>
      <c r="E17" s="6">
        <v>1274292.6127192001</v>
      </c>
      <c r="F17" s="6">
        <v>1.9968673829641299</v>
      </c>
      <c r="G17" s="6">
        <v>98.003132617035902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2883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824.71700680000004</v>
      </c>
      <c r="F28" s="6">
        <v>4.7916666666666696</v>
      </c>
      <c r="G28" s="6">
        <v>95.2083333333333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186.98742469999999</v>
      </c>
      <c r="E29" s="6">
        <v>6376.8386859000002</v>
      </c>
      <c r="F29" s="6">
        <v>2.84875652628932</v>
      </c>
      <c r="G29" s="6">
        <v>97.151243473710693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3110.6830831000002</v>
      </c>
      <c r="E30" s="6">
        <v>78493.557784100005</v>
      </c>
      <c r="F30" s="6">
        <v>3.81191351091939</v>
      </c>
      <c r="G30" s="6">
        <v>96.188086489080604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3694.7097899999999</v>
      </c>
      <c r="E31" s="6">
        <v>43260.334411000003</v>
      </c>
      <c r="F31" s="6">
        <v>7.8686110360882404</v>
      </c>
      <c r="G31" s="6">
        <v>92.131388963911803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642.72482419999994</v>
      </c>
      <c r="E32" s="6">
        <v>59004.620541700002</v>
      </c>
      <c r="F32" s="6">
        <v>1.0775413729769101</v>
      </c>
      <c r="G32" s="6">
        <v>98.922458627023104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22.452858500000001</v>
      </c>
      <c r="E33" s="6">
        <v>7033.3344324999998</v>
      </c>
      <c r="F33" s="6">
        <v>0.31821903883978597</v>
      </c>
      <c r="G33" s="6">
        <v>99.6817809611602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27.2558726</v>
      </c>
      <c r="E34" s="6">
        <v>2851.0771125000001</v>
      </c>
      <c r="F34" s="6">
        <v>0.94693257316276302</v>
      </c>
      <c r="G34" s="6">
        <v>99.053067426837202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201.83744369999999</v>
      </c>
      <c r="E35" s="6">
        <v>36257.683537600002</v>
      </c>
      <c r="F35" s="6">
        <v>0.55359324057911197</v>
      </c>
      <c r="G35" s="6">
        <v>99.446406759420896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816.13323920000005</v>
      </c>
      <c r="E36" s="6">
        <v>28382.420231299999</v>
      </c>
      <c r="F36" s="6">
        <v>2.7951153129025998</v>
      </c>
      <c r="G36" s="6">
        <v>97.204884687097405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353.84251080000001</v>
      </c>
      <c r="E37" s="6">
        <v>53844.3113925</v>
      </c>
      <c r="F37" s="6">
        <v>0.65286819811487196</v>
      </c>
      <c r="G37" s="6">
        <v>99.347131801885098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475.52547329999999</v>
      </c>
      <c r="E38" s="6">
        <v>62019.232764400003</v>
      </c>
      <c r="F38" s="6">
        <v>0.760904572974472</v>
      </c>
      <c r="G38" s="6">
        <v>99.239095427025504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243.71820740000001</v>
      </c>
      <c r="E39" s="6">
        <v>39217.266970700002</v>
      </c>
      <c r="F39" s="6">
        <v>0.61761815195444802</v>
      </c>
      <c r="G39" s="6">
        <v>99.382381848045597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737.48525640000003</v>
      </c>
      <c r="E40" s="6">
        <v>40634.233421800003</v>
      </c>
      <c r="F40" s="6">
        <v>1.7825830783979599</v>
      </c>
      <c r="G40" s="6">
        <v>98.217416921601995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634.83980399999996</v>
      </c>
      <c r="E41" s="6">
        <v>48857.299684700003</v>
      </c>
      <c r="F41" s="6">
        <v>1.2827083463323401</v>
      </c>
      <c r="G41" s="6">
        <v>98.717291653667701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1096.6607016999999</v>
      </c>
      <c r="E42" s="6">
        <v>52924.769564200004</v>
      </c>
      <c r="F42" s="6">
        <v>2.0300475131852398</v>
      </c>
      <c r="G42" s="6">
        <v>97.969952486814805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5385.9140612000001</v>
      </c>
      <c r="E43" s="6">
        <v>51147.338028999999</v>
      </c>
      <c r="F43" s="6">
        <v>9.5269843181967708</v>
      </c>
      <c r="G43" s="6">
        <v>90.473015681803204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314.94237750000002</v>
      </c>
      <c r="E44" s="6">
        <v>62862.170030000001</v>
      </c>
      <c r="F44" s="6">
        <v>0.49850707874805</v>
      </c>
      <c r="G44" s="6">
        <v>99.501492921251995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420.16898279999998</v>
      </c>
      <c r="E45" s="6">
        <v>48229.360423500002</v>
      </c>
      <c r="F45" s="6">
        <v>0.86366505067485599</v>
      </c>
      <c r="G45" s="6">
        <v>99.136334949325104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1402.5158309999999</v>
      </c>
      <c r="E46" s="6">
        <v>25635.590480700001</v>
      </c>
      <c r="F46" s="6">
        <v>5.1871821747852902</v>
      </c>
      <c r="G46" s="6">
        <v>94.812817825214694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502.78216889999999</v>
      </c>
      <c r="E47" s="6">
        <v>86635.847875399995</v>
      </c>
      <c r="F47" s="6">
        <v>0.57699113314541794</v>
      </c>
      <c r="G47" s="6">
        <v>99.423008866854602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1738.5636033000001</v>
      </c>
      <c r="E48" s="6">
        <v>60743.059688499998</v>
      </c>
      <c r="F48" s="6">
        <v>2.7825199021808502</v>
      </c>
      <c r="G48" s="6">
        <v>97.217480097819205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384.95364419999999</v>
      </c>
      <c r="E49" s="6">
        <v>35602.770400900001</v>
      </c>
      <c r="F49" s="6">
        <v>1.0696804380226299</v>
      </c>
      <c r="G49" s="6">
        <v>98.930319561977399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410.0859825</v>
      </c>
      <c r="E50" s="6">
        <v>30009.825905099999</v>
      </c>
      <c r="F50" s="6">
        <v>1.3480840576239901</v>
      </c>
      <c r="G50" s="6">
        <v>98.651915942375993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24.035394400000001</v>
      </c>
      <c r="E51" s="6">
        <v>15350.487999999999</v>
      </c>
      <c r="F51" s="6">
        <v>0.15633261456907699</v>
      </c>
      <c r="G51" s="6">
        <v>99.843667385430905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50.629444399999997</v>
      </c>
      <c r="E52" s="6">
        <v>28305.3792048</v>
      </c>
      <c r="F52" s="6">
        <v>0.178549262790652</v>
      </c>
      <c r="G52" s="6">
        <v>99.821450737209304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88.246080199999994</v>
      </c>
      <c r="E53" s="6">
        <v>45557.175513100003</v>
      </c>
      <c r="F53" s="6">
        <v>0.193329532557003</v>
      </c>
      <c r="G53" s="6">
        <v>99.806670467442999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28.0129622</v>
      </c>
      <c r="E54" s="6">
        <v>26206.642577400002</v>
      </c>
      <c r="F54" s="6">
        <v>0.106778463920427</v>
      </c>
      <c r="G54" s="6">
        <v>99.893221536079594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115.88217710000001</v>
      </c>
      <c r="E55" s="6">
        <v>47903.436431399998</v>
      </c>
      <c r="F55" s="6">
        <v>0.24132407634682199</v>
      </c>
      <c r="G55" s="6">
        <v>99.7586759236532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1578.3336784999999</v>
      </c>
      <c r="E56" s="6">
        <v>52053.082390099997</v>
      </c>
      <c r="F56" s="6">
        <v>2.9429274746002498</v>
      </c>
      <c r="G56" s="6">
        <v>97.057072525399803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19.285740300000001</v>
      </c>
      <c r="E57" s="6">
        <v>25110.361251300001</v>
      </c>
      <c r="F57" s="6">
        <v>7.6744971015496502E-2</v>
      </c>
      <c r="G57" s="6">
        <v>99.923255028984499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697.94166900000005</v>
      </c>
      <c r="E58" s="6">
        <v>36712.896734800001</v>
      </c>
      <c r="F58" s="6">
        <v>1.86561354617786</v>
      </c>
      <c r="G58" s="6">
        <v>98.134386453822103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113.51052780000001</v>
      </c>
      <c r="E59" s="6">
        <v>17133.542041100001</v>
      </c>
      <c r="F59" s="6">
        <v>0.65814449945310005</v>
      </c>
      <c r="G59" s="6">
        <v>99.341855500546899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402.24098830000003</v>
      </c>
      <c r="E60" s="6">
        <v>19111.948200399998</v>
      </c>
      <c r="F60" s="6">
        <v>2.0612744112008698</v>
      </c>
      <c r="G60" s="6">
        <v>97.938725588799102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2884</v>
      </c>
    </row>
    <row r="9" spans="1:7" x14ac:dyDescent="0.25">
      <c r="A9" t="s">
        <v>2885</v>
      </c>
    </row>
    <row r="10" spans="1:7" x14ac:dyDescent="0.25">
      <c r="A10" t="s">
        <v>4</v>
      </c>
    </row>
    <row r="11" spans="1:7" x14ac:dyDescent="0.25">
      <c r="A11" t="s">
        <v>2886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379691.57961670001</v>
      </c>
      <c r="E17" s="6">
        <v>920565.44145090005</v>
      </c>
      <c r="F17" s="6">
        <v>29.201271245968499</v>
      </c>
      <c r="G17" s="6">
        <v>70.798728754031501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2888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859.00502240000003</v>
      </c>
      <c r="F28" s="6">
        <v>0.83333333333333304</v>
      </c>
      <c r="G28" s="6">
        <v>99.1666666666667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83.151399699999999</v>
      </c>
      <c r="E29" s="6">
        <v>6480.6747108999998</v>
      </c>
      <c r="F29" s="6">
        <v>1.2668129578527001</v>
      </c>
      <c r="G29" s="6">
        <v>98.733187042147307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13617.189211999999</v>
      </c>
      <c r="E30" s="6">
        <v>67987.051655200004</v>
      </c>
      <c r="F30" s="6">
        <v>16.686864637537798</v>
      </c>
      <c r="G30" s="6">
        <v>83.313135362462205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2587.7681772999999</v>
      </c>
      <c r="E31" s="6">
        <v>44367.276023699997</v>
      </c>
      <c r="F31" s="6">
        <v>5.5111611996840297</v>
      </c>
      <c r="G31" s="6">
        <v>94.488838800316003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5119.9437827000002</v>
      </c>
      <c r="E32" s="6">
        <v>54527.4015832</v>
      </c>
      <c r="F32" s="6">
        <v>8.5836909443199403</v>
      </c>
      <c r="G32" s="6">
        <v>91.416309055680102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551.03005370000005</v>
      </c>
      <c r="E33" s="6">
        <v>6504.7572373000003</v>
      </c>
      <c r="F33" s="6">
        <v>7.80961827467313</v>
      </c>
      <c r="G33" s="6">
        <v>92.190381725326901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1246.4621079999999</v>
      </c>
      <c r="E34" s="6">
        <v>1631.8708770999999</v>
      </c>
      <c r="F34" s="6">
        <v>43.305000305817501</v>
      </c>
      <c r="G34" s="6">
        <v>56.694999694182499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27425.306905500001</v>
      </c>
      <c r="E35" s="6">
        <v>9034.2140758000005</v>
      </c>
      <c r="F35" s="6">
        <v>75.221248571988596</v>
      </c>
      <c r="G35" s="6">
        <v>24.7787514280114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15577.218526500001</v>
      </c>
      <c r="E36" s="6">
        <v>13621.334944</v>
      </c>
      <c r="F36" s="6">
        <v>53.349281642455502</v>
      </c>
      <c r="G36" s="6">
        <v>46.650718357544498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13578.5702325</v>
      </c>
      <c r="E37" s="6">
        <v>40619.583670799999</v>
      </c>
      <c r="F37" s="6">
        <v>25.053565951207101</v>
      </c>
      <c r="G37" s="6">
        <v>74.946434048792895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22528.350318000001</v>
      </c>
      <c r="E38" s="6">
        <v>39966.407919700003</v>
      </c>
      <c r="F38" s="6">
        <v>36.0483838217487</v>
      </c>
      <c r="G38" s="6">
        <v>63.9516161782513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12726.934189699999</v>
      </c>
      <c r="E39" s="6">
        <v>26734.050988399998</v>
      </c>
      <c r="F39" s="6">
        <v>32.251942348269502</v>
      </c>
      <c r="G39" s="6">
        <v>67.748057651730505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16944.460536300001</v>
      </c>
      <c r="E40" s="6">
        <v>24427.258141900002</v>
      </c>
      <c r="F40" s="6">
        <v>40.956627081650701</v>
      </c>
      <c r="G40" s="6">
        <v>59.043372918349299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6959.7512032000004</v>
      </c>
      <c r="E41" s="6">
        <v>42532.388285499997</v>
      </c>
      <c r="F41" s="6">
        <v>14.062336514648001</v>
      </c>
      <c r="G41" s="6">
        <v>85.937663485352004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7734.3099149999998</v>
      </c>
      <c r="E42" s="6">
        <v>46287.120350899997</v>
      </c>
      <c r="F42" s="6">
        <v>14.317114295069199</v>
      </c>
      <c r="G42" s="6">
        <v>85.682885704930797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9210.6718598000007</v>
      </c>
      <c r="E43" s="6">
        <v>47322.580230400003</v>
      </c>
      <c r="F43" s="6">
        <v>16.292485429821301</v>
      </c>
      <c r="G43" s="6">
        <v>83.707514570178702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9378.9017069000001</v>
      </c>
      <c r="E44" s="6">
        <v>53798.210700600001</v>
      </c>
      <c r="F44" s="6">
        <v>14.845410544256801</v>
      </c>
      <c r="G44" s="6">
        <v>85.154589455743206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19968.732658100002</v>
      </c>
      <c r="E45" s="6">
        <v>28680.796748199999</v>
      </c>
      <c r="F45" s="6">
        <v>41.0460962352374</v>
      </c>
      <c r="G45" s="6">
        <v>58.9539037647626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7173.1067069999999</v>
      </c>
      <c r="E46" s="6">
        <v>19864.999604699999</v>
      </c>
      <c r="F46" s="6">
        <v>26.529619435278398</v>
      </c>
      <c r="G46" s="6">
        <v>73.470380564721594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10087.4826177</v>
      </c>
      <c r="E47" s="6">
        <v>77051.1474266</v>
      </c>
      <c r="F47" s="6">
        <v>11.5763612677542</v>
      </c>
      <c r="G47" s="6">
        <v>88.423638732245806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11635.196790399999</v>
      </c>
      <c r="E48" s="6">
        <v>50846.426501399998</v>
      </c>
      <c r="F48" s="6">
        <v>18.6217901799088</v>
      </c>
      <c r="G48" s="6">
        <v>81.3782098200912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11138.5119693</v>
      </c>
      <c r="E49" s="6">
        <v>24849.212075799998</v>
      </c>
      <c r="F49" s="6">
        <v>30.950865232102899</v>
      </c>
      <c r="G49" s="6">
        <v>69.049134767897101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5700.8044546000001</v>
      </c>
      <c r="E50" s="6">
        <v>24719.107433000001</v>
      </c>
      <c r="F50" s="6">
        <v>18.740371358287199</v>
      </c>
      <c r="G50" s="6">
        <v>81.259628641712794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9592.4762554999998</v>
      </c>
      <c r="E51" s="6">
        <v>5782.0471389000004</v>
      </c>
      <c r="F51" s="6">
        <v>62.392023540670898</v>
      </c>
      <c r="G51" s="6">
        <v>37.607976459329102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21983.5762512</v>
      </c>
      <c r="E52" s="6">
        <v>6372.4323979999999</v>
      </c>
      <c r="F52" s="6">
        <v>77.527047347053994</v>
      </c>
      <c r="G52" s="6">
        <v>22.472952652945999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17169.203516000001</v>
      </c>
      <c r="E53" s="6">
        <v>28476.2180773</v>
      </c>
      <c r="F53" s="6">
        <v>37.614294964733503</v>
      </c>
      <c r="G53" s="6">
        <v>62.385705035266497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18205.207795800001</v>
      </c>
      <c r="E54" s="6">
        <v>8029.4477438000004</v>
      </c>
      <c r="F54" s="6">
        <v>69.3937367247688</v>
      </c>
      <c r="G54" s="6">
        <v>30.6062632752312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14236.8006558</v>
      </c>
      <c r="E55" s="6">
        <v>33782.5179527</v>
      </c>
      <c r="F55" s="6">
        <v>29.648068878011799</v>
      </c>
      <c r="G55" s="6">
        <v>70.351931121988201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16077.0137897</v>
      </c>
      <c r="E56" s="6">
        <v>37554.402278900001</v>
      </c>
      <c r="F56" s="6">
        <v>29.9768586552626</v>
      </c>
      <c r="G56" s="6">
        <v>70.023141344737397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17588.735741199998</v>
      </c>
      <c r="E57" s="6">
        <v>7540.9112504000004</v>
      </c>
      <c r="F57" s="6">
        <v>69.991973015296693</v>
      </c>
      <c r="G57" s="6">
        <v>30.008026984703299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14276.172213399999</v>
      </c>
      <c r="E58" s="6">
        <v>23134.666190399999</v>
      </c>
      <c r="F58" s="6">
        <v>38.160524656806103</v>
      </c>
      <c r="G58" s="6">
        <v>61.839475343193897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11831.4964494</v>
      </c>
      <c r="E59" s="6">
        <v>5415.5561195</v>
      </c>
      <c r="F59" s="6">
        <v>68.600106610300699</v>
      </c>
      <c r="G59" s="6">
        <v>31.399893389699301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7749.8230952000004</v>
      </c>
      <c r="E60" s="6">
        <v>11764.366093500001</v>
      </c>
      <c r="F60" s="6">
        <v>39.713784776093398</v>
      </c>
      <c r="G60" s="6">
        <v>60.286215223906602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2889</v>
      </c>
    </row>
    <row r="9" spans="1:4" x14ac:dyDescent="0.25">
      <c r="A9" t="s">
        <v>2885</v>
      </c>
    </row>
    <row r="10" spans="1:4" x14ac:dyDescent="0.25">
      <c r="A10" t="s">
        <v>2890</v>
      </c>
    </row>
    <row r="11" spans="1:4" x14ac:dyDescent="0.25">
      <c r="A11" t="s">
        <v>2891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537781.82786215295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2893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143603.000216243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212879.80918560701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129413.25520352001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144251.14879396299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345125.92412487202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1307424.2491647601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986789.39192492503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405216.75672847597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235606.48851059499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352418.53832761798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275049.41924173501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441391.46267892502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195717.522898903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182704.57918978299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197518.68161808699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170852.69313808199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313157.48841518699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262522.86987208301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182292.052512019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224257.64195414999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332417.798346208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406827.536460409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1515066.44893934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1520349.7772840101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636326.66738071595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1236463.1429036399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246679.43169210001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380754.10123451101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724885.09249257098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337740.33752148098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848806.79810843396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622626.40322893998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2603</v>
      </c>
    </row>
    <row r="9" spans="1:7" x14ac:dyDescent="0.25">
      <c r="A9" t="s">
        <v>2894</v>
      </c>
    </row>
    <row r="10" spans="1:7" x14ac:dyDescent="0.25">
      <c r="A10" t="s">
        <v>4</v>
      </c>
    </row>
    <row r="11" spans="1:7" x14ac:dyDescent="0.25">
      <c r="A11" t="s">
        <v>2895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115875.6475697</v>
      </c>
      <c r="E17" s="6">
        <v>1184381.3734979001</v>
      </c>
      <c r="F17" s="6">
        <v>8.9117494227839806</v>
      </c>
      <c r="G17" s="6">
        <v>91.088250577216002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2897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864.41891959999998</v>
      </c>
      <c r="F28" s="6">
        <v>0.20833333333333301</v>
      </c>
      <c r="G28" s="6">
        <v>99.7916666666667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143.92752189999999</v>
      </c>
      <c r="E29" s="6">
        <v>6419.8985886999999</v>
      </c>
      <c r="F29" s="6">
        <v>2.1927381907264398</v>
      </c>
      <c r="G29" s="6">
        <v>97.807261809273598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4467.6002134</v>
      </c>
      <c r="E30" s="6">
        <v>77136.640653800001</v>
      </c>
      <c r="F30" s="6">
        <v>5.4747157328139604</v>
      </c>
      <c r="G30" s="6">
        <v>94.525284267185995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1648.8582739999999</v>
      </c>
      <c r="E31" s="6">
        <v>45306.185926999999</v>
      </c>
      <c r="F31" s="6">
        <v>3.5115679306822698</v>
      </c>
      <c r="G31" s="6">
        <v>96.488432069317696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1062.3153181</v>
      </c>
      <c r="E32" s="6">
        <v>58585.030047799999</v>
      </c>
      <c r="F32" s="6">
        <v>1.7809934567638299</v>
      </c>
      <c r="G32" s="6">
        <v>98.219006543236205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527.09980789999997</v>
      </c>
      <c r="E33" s="6">
        <v>6528.6874830999996</v>
      </c>
      <c r="F33" s="6">
        <v>7.4704605759918703</v>
      </c>
      <c r="G33" s="6">
        <v>92.529539424008107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468.33283249999999</v>
      </c>
      <c r="E34" s="6">
        <v>2410.0001526000001</v>
      </c>
      <c r="F34" s="6">
        <v>16.270974724758201</v>
      </c>
      <c r="G34" s="6">
        <v>83.729025275241796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12535.881161699999</v>
      </c>
      <c r="E35" s="6">
        <v>23923.639819600001</v>
      </c>
      <c r="F35" s="6">
        <v>34.383011143041699</v>
      </c>
      <c r="G35" s="6">
        <v>65.616988856958301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3768.2020947000001</v>
      </c>
      <c r="E36" s="6">
        <v>25430.351375800001</v>
      </c>
      <c r="F36" s="6">
        <v>12.905441012710099</v>
      </c>
      <c r="G36" s="6">
        <v>87.094558987289901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3081.0934784999999</v>
      </c>
      <c r="E37" s="6">
        <v>51117.060424800002</v>
      </c>
      <c r="F37" s="6">
        <v>5.6848679458663298</v>
      </c>
      <c r="G37" s="6">
        <v>94.315132054133699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5170.1861369999997</v>
      </c>
      <c r="E38" s="6">
        <v>57324.572100700003</v>
      </c>
      <c r="F38" s="6">
        <v>8.2729916600926696</v>
      </c>
      <c r="G38" s="6">
        <v>91.7270083399073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1869.3851783</v>
      </c>
      <c r="E39" s="6">
        <v>37591.599999799997</v>
      </c>
      <c r="F39" s="6">
        <v>4.73729981616746</v>
      </c>
      <c r="G39" s="6">
        <v>95.262700183832493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7817.1032464</v>
      </c>
      <c r="E40" s="6">
        <v>33554.615431799997</v>
      </c>
      <c r="F40" s="6">
        <v>18.894799385066602</v>
      </c>
      <c r="G40" s="6">
        <v>81.105200614933395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1130.5575653999999</v>
      </c>
      <c r="E41" s="6">
        <v>48361.5819233</v>
      </c>
      <c r="F41" s="6">
        <v>2.28431742308923</v>
      </c>
      <c r="G41" s="6">
        <v>97.715682576910794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704.23612349999996</v>
      </c>
      <c r="E42" s="6">
        <v>53317.194142400003</v>
      </c>
      <c r="F42" s="6">
        <v>1.3036236175785501</v>
      </c>
      <c r="G42" s="6">
        <v>98.696376382421505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1146.0411154000001</v>
      </c>
      <c r="E43" s="6">
        <v>55387.2109748</v>
      </c>
      <c r="F43" s="6">
        <v>2.0271982824753598</v>
      </c>
      <c r="G43" s="6">
        <v>97.972801717524604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563.4726981</v>
      </c>
      <c r="E44" s="6">
        <v>62613.639709399999</v>
      </c>
      <c r="F44" s="6">
        <v>0.89189372009523504</v>
      </c>
      <c r="G44" s="6">
        <v>99.108106279904803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3114.4236824</v>
      </c>
      <c r="E45" s="6">
        <v>45535.1057239</v>
      </c>
      <c r="F45" s="6">
        <v>6.4017550023755998</v>
      </c>
      <c r="G45" s="6">
        <v>93.598244997624406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605.29439939999997</v>
      </c>
      <c r="E46" s="6">
        <v>26432.8119123</v>
      </c>
      <c r="F46" s="6">
        <v>2.2386715712337999</v>
      </c>
      <c r="G46" s="6">
        <v>97.761328428766205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2400.9345967999998</v>
      </c>
      <c r="E47" s="6">
        <v>84737.695447499995</v>
      </c>
      <c r="F47" s="6">
        <v>2.7553045022390199</v>
      </c>
      <c r="G47" s="6">
        <v>97.244695497761001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2074.7412909999998</v>
      </c>
      <c r="E48" s="6">
        <v>60406.882000799997</v>
      </c>
      <c r="F48" s="6">
        <v>3.3205624017010602</v>
      </c>
      <c r="G48" s="6">
        <v>96.679437598298904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1200.226596</v>
      </c>
      <c r="E49" s="6">
        <v>34787.497449100003</v>
      </c>
      <c r="F49" s="6">
        <v>3.3351000315992998</v>
      </c>
      <c r="G49" s="6">
        <v>96.664899968400704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1570.0718253</v>
      </c>
      <c r="E50" s="6">
        <v>28849.840062300002</v>
      </c>
      <c r="F50" s="6">
        <v>5.1613293000365497</v>
      </c>
      <c r="G50" s="6">
        <v>94.838670699963401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6793.0621849999998</v>
      </c>
      <c r="E51" s="6">
        <v>8581.4612094000004</v>
      </c>
      <c r="F51" s="6">
        <v>44.183887921197602</v>
      </c>
      <c r="G51" s="6">
        <v>55.816112078802398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14064.336674</v>
      </c>
      <c r="E52" s="6">
        <v>14291.671975200001</v>
      </c>
      <c r="F52" s="6">
        <v>49.599140866381397</v>
      </c>
      <c r="G52" s="6">
        <v>50.400859133618603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6548.6096528999997</v>
      </c>
      <c r="E53" s="6">
        <v>39096.811940400003</v>
      </c>
      <c r="F53" s="6">
        <v>14.346695515813201</v>
      </c>
      <c r="G53" s="6">
        <v>85.653304484186805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9131.4094850000001</v>
      </c>
      <c r="E54" s="6">
        <v>17103.2460546</v>
      </c>
      <c r="F54" s="6">
        <v>34.806668115830803</v>
      </c>
      <c r="G54" s="6">
        <v>65.193331884169197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1660.3299460000001</v>
      </c>
      <c r="E55" s="6">
        <v>46358.9886625</v>
      </c>
      <c r="F55" s="6">
        <v>3.4576291253456102</v>
      </c>
      <c r="G55" s="6">
        <v>96.542370874654395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4052.9110540000001</v>
      </c>
      <c r="E56" s="6">
        <v>49578.505014599999</v>
      </c>
      <c r="F56" s="6">
        <v>7.5569719226058103</v>
      </c>
      <c r="G56" s="6">
        <v>92.443028077394203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6477.1536882</v>
      </c>
      <c r="E57" s="6">
        <v>18652.493303399999</v>
      </c>
      <c r="F57" s="6">
        <v>25.7749489691005</v>
      </c>
      <c r="G57" s="6">
        <v>74.225051030899493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1889.1516572</v>
      </c>
      <c r="E58" s="6">
        <v>35521.686746599997</v>
      </c>
      <c r="F58" s="6">
        <v>5.0497442393809298</v>
      </c>
      <c r="G58" s="6">
        <v>94.9502557606191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6193.8944459000004</v>
      </c>
      <c r="E59" s="6">
        <v>11053.158122999999</v>
      </c>
      <c r="F59" s="6">
        <v>35.912770725062202</v>
      </c>
      <c r="G59" s="6">
        <v>64.087229274937798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1992.9989914</v>
      </c>
      <c r="E60" s="6">
        <v>17521.190197299999</v>
      </c>
      <c r="F60" s="6">
        <v>10.2130760962084</v>
      </c>
      <c r="G60" s="6">
        <v>89.786923903791603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2898</v>
      </c>
    </row>
    <row r="9" spans="1:4" x14ac:dyDescent="0.25">
      <c r="A9" t="s">
        <v>2894</v>
      </c>
    </row>
    <row r="10" spans="1:4" x14ac:dyDescent="0.25">
      <c r="A10" t="s">
        <v>2890</v>
      </c>
    </row>
    <row r="11" spans="1:4" x14ac:dyDescent="0.25">
      <c r="A11" t="s">
        <v>2899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2611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237156.07989681599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2612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60000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84347.799452692198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119276.523587595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105778.658155128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102672.23955405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126626.12799856999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335234.53744152101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291250.232774148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184873.37272601199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159232.41820200099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233877.27135019199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167082.03068585999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192090.73291589599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130666.56972299601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144769.46578699601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131060.43216059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140983.44977648201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181821.55023978499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147251.91668558499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148642.28003217501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144387.523658561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195210.56467307301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204421.983464577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325319.40873164003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366506.75629334798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239588.540562257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339090.21603983501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129717.20803351401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213955.01210625499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257577.174260956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169673.27416459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272041.20054687298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265003.52098638401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2521</v>
      </c>
    </row>
    <row r="9" spans="1:7" x14ac:dyDescent="0.25">
      <c r="A9" t="s">
        <v>2900</v>
      </c>
    </row>
    <row r="10" spans="1:7" x14ac:dyDescent="0.25">
      <c r="A10" t="s">
        <v>4</v>
      </c>
    </row>
    <row r="11" spans="1:7" x14ac:dyDescent="0.25">
      <c r="A11" t="s">
        <v>2901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2903</v>
      </c>
      <c r="E16" s="5" t="s">
        <v>2904</v>
      </c>
      <c r="F16" s="5" t="s">
        <v>2905</v>
      </c>
      <c r="G16" s="5" t="s">
        <v>2906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1137334.4111309</v>
      </c>
      <c r="E17" s="6">
        <v>731751.70088579995</v>
      </c>
      <c r="F17" s="6">
        <v>60.849759880979597</v>
      </c>
      <c r="G17" s="6">
        <v>39.150240119020403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2907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2903</v>
      </c>
      <c r="E27" s="5" t="s">
        <v>2904</v>
      </c>
      <c r="F27" s="5" t="s">
        <v>2905</v>
      </c>
      <c r="G27" s="5" t="s">
        <v>2906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938.40884800000003</v>
      </c>
      <c r="E28" s="6">
        <v>52.3343396</v>
      </c>
      <c r="F28" s="6">
        <v>94.717668488160299</v>
      </c>
      <c r="G28" s="6">
        <v>5.2823315118397103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6876.4584533999996</v>
      </c>
      <c r="E29" s="6">
        <v>284.65795550000001</v>
      </c>
      <c r="F29" s="6">
        <v>96.024950032285204</v>
      </c>
      <c r="G29" s="6">
        <v>3.9750499677148201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78156.031374800004</v>
      </c>
      <c r="E30" s="6">
        <v>28757.9559023</v>
      </c>
      <c r="F30" s="6">
        <v>73.101783373053806</v>
      </c>
      <c r="G30" s="6">
        <v>26.898216626946098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46714.865886300002</v>
      </c>
      <c r="E31" s="6">
        <v>7933.6703051000004</v>
      </c>
      <c r="F31" s="6">
        <v>85.482373622390796</v>
      </c>
      <c r="G31" s="6">
        <v>14.517626377609201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60137.402742099999</v>
      </c>
      <c r="E32" s="6">
        <v>10654.9111727</v>
      </c>
      <c r="F32" s="6">
        <v>84.949056495704596</v>
      </c>
      <c r="G32" s="6">
        <v>15.0509435042954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7304.9267067000001</v>
      </c>
      <c r="E33" s="6">
        <v>1365.1881066999999</v>
      </c>
      <c r="F33" s="6">
        <v>84.254094252707603</v>
      </c>
      <c r="G33" s="6">
        <v>15.745905747292399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1596.1772372999999</v>
      </c>
      <c r="E34" s="6">
        <v>2256.7252973</v>
      </c>
      <c r="F34" s="6">
        <v>41.427916303772101</v>
      </c>
      <c r="G34" s="6">
        <v>58.572083696227999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16422.7432887</v>
      </c>
      <c r="E35" s="6">
        <v>47233.867017999997</v>
      </c>
      <c r="F35" s="6">
        <v>25.7989597774286</v>
      </c>
      <c r="G35" s="6">
        <v>74.201040222571393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24002.849518899999</v>
      </c>
      <c r="E36" s="6">
        <v>22684.232392400001</v>
      </c>
      <c r="F36" s="6">
        <v>51.412186275643897</v>
      </c>
      <c r="G36" s="6">
        <v>48.587813724356103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47485.918298700002</v>
      </c>
      <c r="E37" s="6">
        <v>25125.109466400001</v>
      </c>
      <c r="F37" s="6">
        <v>65.397667214295794</v>
      </c>
      <c r="G37" s="6">
        <v>34.602332785704199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50116.897526599998</v>
      </c>
      <c r="E38" s="6">
        <v>44201.248663699997</v>
      </c>
      <c r="F38" s="6">
        <v>53.136007810715597</v>
      </c>
      <c r="G38" s="6">
        <v>46.863992189284403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33845.418246000001</v>
      </c>
      <c r="E39" s="6">
        <v>23438.872902399999</v>
      </c>
      <c r="F39" s="6">
        <v>59.083245279793097</v>
      </c>
      <c r="G39" s="6">
        <v>40.916754720206903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35433.786540100002</v>
      </c>
      <c r="E40" s="6">
        <v>29397.551179599999</v>
      </c>
      <c r="F40" s="6">
        <v>54.655337659850403</v>
      </c>
      <c r="G40" s="6">
        <v>45.344662340149597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50962.388964500002</v>
      </c>
      <c r="E41" s="6">
        <v>13884.5134645</v>
      </c>
      <c r="F41" s="6">
        <v>78.588779194654705</v>
      </c>
      <c r="G41" s="6">
        <v>21.411220805345302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53998.896082200001</v>
      </c>
      <c r="E42" s="6">
        <v>18117.064826900001</v>
      </c>
      <c r="F42" s="6">
        <v>74.877870864487207</v>
      </c>
      <c r="G42" s="6">
        <v>25.1221291355128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54177.651025799998</v>
      </c>
      <c r="E43" s="6">
        <v>19710.111000199999</v>
      </c>
      <c r="F43" s="6">
        <v>73.324254978430204</v>
      </c>
      <c r="G43" s="6">
        <v>26.6757450215697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59656.781223700003</v>
      </c>
      <c r="E44" s="6">
        <v>21756.002854900002</v>
      </c>
      <c r="F44" s="6">
        <v>73.276920693566197</v>
      </c>
      <c r="G44" s="6">
        <v>26.723079306433799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40672.715355699998</v>
      </c>
      <c r="E45" s="6">
        <v>35661.164268200002</v>
      </c>
      <c r="F45" s="6">
        <v>53.282651892051099</v>
      </c>
      <c r="G45" s="6">
        <v>46.717348107948901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28374.4280459</v>
      </c>
      <c r="E46" s="6">
        <v>9196.8512764000006</v>
      </c>
      <c r="F46" s="6">
        <v>75.521591379665097</v>
      </c>
      <c r="G46" s="6">
        <v>24.4784086203349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87849.454241400003</v>
      </c>
      <c r="E47" s="6">
        <v>20347.250479900002</v>
      </c>
      <c r="F47" s="6">
        <v>81.194205006232195</v>
      </c>
      <c r="G47" s="6">
        <v>18.805794993767801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60427.767755100002</v>
      </c>
      <c r="E48" s="6">
        <v>22632.940760699999</v>
      </c>
      <c r="F48" s="6">
        <v>72.751327113475398</v>
      </c>
      <c r="G48" s="6">
        <v>27.248672886524599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32697.827618300002</v>
      </c>
      <c r="E49" s="6">
        <v>22155.293390999999</v>
      </c>
      <c r="F49" s="6">
        <v>59.6097852166995</v>
      </c>
      <c r="G49" s="6">
        <v>40.3902147833005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30949.768184199998</v>
      </c>
      <c r="E50" s="6">
        <v>17072.5508849</v>
      </c>
      <c r="F50" s="6">
        <v>64.448716313899695</v>
      </c>
      <c r="G50" s="6">
        <v>35.551283686100298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8401.0421093999994</v>
      </c>
      <c r="E51" s="6">
        <v>22633.711864600002</v>
      </c>
      <c r="F51" s="6">
        <v>27.069788007464599</v>
      </c>
      <c r="G51" s="6">
        <v>72.930211992535405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12138.560051599999</v>
      </c>
      <c r="E52" s="6">
        <v>38553.383536699999</v>
      </c>
      <c r="F52" s="6">
        <v>23.9457381042333</v>
      </c>
      <c r="G52" s="6">
        <v>76.0542618957667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28735.4548129</v>
      </c>
      <c r="E53" s="6">
        <v>38256.433183399997</v>
      </c>
      <c r="F53" s="6">
        <v>42.8939318958843</v>
      </c>
      <c r="G53" s="6">
        <v>57.1060681041157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14403.913973999999</v>
      </c>
      <c r="E54" s="6">
        <v>31559.5828296</v>
      </c>
      <c r="F54" s="6">
        <v>31.337724445873398</v>
      </c>
      <c r="G54" s="6">
        <v>68.662275554126595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40284.205047299998</v>
      </c>
      <c r="E55" s="6">
        <v>26067.681633299999</v>
      </c>
      <c r="F55" s="6">
        <v>60.712976017121001</v>
      </c>
      <c r="G55" s="6">
        <v>39.287023982878999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50132.1585127</v>
      </c>
      <c r="E56" s="6">
        <v>34719.596571599999</v>
      </c>
      <c r="F56" s="6">
        <v>59.082052531375197</v>
      </c>
      <c r="G56" s="6">
        <v>40.917947468624703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14173.521022999999</v>
      </c>
      <c r="E57" s="6">
        <v>30282.791420099999</v>
      </c>
      <c r="F57" s="6">
        <v>31.881908876587101</v>
      </c>
      <c r="G57" s="6">
        <v>68.118091123412896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28538.0985717</v>
      </c>
      <c r="E58" s="6">
        <v>28965.2503039</v>
      </c>
      <c r="F58" s="6">
        <v>49.6285853428084</v>
      </c>
      <c r="G58" s="6">
        <v>50.3714146571916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16383.2892706</v>
      </c>
      <c r="E59" s="6">
        <v>20545.719612699999</v>
      </c>
      <c r="F59" s="6">
        <v>44.364280997557003</v>
      </c>
      <c r="G59" s="6">
        <v>55.635719002442997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15344.6045933</v>
      </c>
      <c r="E60" s="6">
        <v>16247.4820206</v>
      </c>
      <c r="F60" s="6">
        <v>48.571038630125301</v>
      </c>
      <c r="G60" s="6">
        <v>51.428961369874699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2908</v>
      </c>
    </row>
    <row r="9" spans="1:7" x14ac:dyDescent="0.25">
      <c r="A9" t="s">
        <v>2900</v>
      </c>
    </row>
    <row r="10" spans="1:7" x14ac:dyDescent="0.25">
      <c r="A10" t="s">
        <v>2909</v>
      </c>
    </row>
    <row r="11" spans="1:7" x14ac:dyDescent="0.25">
      <c r="A11" t="s">
        <v>2910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2912</v>
      </c>
      <c r="E16" s="5" t="s">
        <v>2913</v>
      </c>
      <c r="F16" s="5" t="s">
        <v>2914</v>
      </c>
      <c r="G16" s="5" t="s">
        <v>2915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26886.5686895</v>
      </c>
      <c r="E17" s="6">
        <v>704865.13219629996</v>
      </c>
      <c r="F17" s="6">
        <v>3.6742748471856301</v>
      </c>
      <c r="G17" s="6">
        <v>96.3257251528144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2916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2912</v>
      </c>
      <c r="E27" s="5" t="s">
        <v>2913</v>
      </c>
      <c r="F27" s="5" t="s">
        <v>2914</v>
      </c>
      <c r="G27" s="5" t="s">
        <v>2915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48.725074800000002</v>
      </c>
      <c r="F28" s="6">
        <v>6.8965517241379297</v>
      </c>
      <c r="G28" s="6">
        <v>93.103448275862107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40.490408100000003</v>
      </c>
      <c r="E29" s="6">
        <v>244.16754739999999</v>
      </c>
      <c r="F29" s="6">
        <v>14.224232036262199</v>
      </c>
      <c r="G29" s="6">
        <v>85.775767963737806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2514.1677408999999</v>
      </c>
      <c r="E30" s="6">
        <v>26243.7881614</v>
      </c>
      <c r="F30" s="6">
        <v>8.7425119832627693</v>
      </c>
      <c r="G30" s="6">
        <v>91.257488016737199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614.55382870000005</v>
      </c>
      <c r="E31" s="6">
        <v>7319.1164763999996</v>
      </c>
      <c r="F31" s="6">
        <v>7.7461478113723299</v>
      </c>
      <c r="G31" s="6">
        <v>92.253852188627704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660.75528259999999</v>
      </c>
      <c r="E32" s="6">
        <v>9994.1558901000008</v>
      </c>
      <c r="F32" s="6">
        <v>6.2014152149197299</v>
      </c>
      <c r="G32" s="6">
        <v>93.798584785080294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71.659334000000001</v>
      </c>
      <c r="E33" s="6">
        <v>1293.5287727</v>
      </c>
      <c r="F33" s="6">
        <v>5.2490447029470904</v>
      </c>
      <c r="G33" s="6">
        <v>94.750955297052897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37.255189399999999</v>
      </c>
      <c r="E34" s="6">
        <v>2219.4701079000001</v>
      </c>
      <c r="F34" s="6">
        <v>1.65085176492562</v>
      </c>
      <c r="G34" s="6">
        <v>98.349148235074395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604.09076010000001</v>
      </c>
      <c r="E35" s="6">
        <v>46629.776257899997</v>
      </c>
      <c r="F35" s="6">
        <v>1.2789356413900901</v>
      </c>
      <c r="G35" s="6">
        <v>98.721064358609894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319.41859870000002</v>
      </c>
      <c r="E36" s="6">
        <v>22364.813793699999</v>
      </c>
      <c r="F36" s="6">
        <v>1.40810847453236</v>
      </c>
      <c r="G36" s="6">
        <v>98.591891525467602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2198.9467586999999</v>
      </c>
      <c r="E37" s="6">
        <v>22926.162707700001</v>
      </c>
      <c r="F37" s="6">
        <v>8.7519887690068305</v>
      </c>
      <c r="G37" s="6">
        <v>91.2480112309932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1303.2900457999999</v>
      </c>
      <c r="E38" s="6">
        <v>42897.958617900003</v>
      </c>
      <c r="F38" s="6">
        <v>2.9485367160460298</v>
      </c>
      <c r="G38" s="6">
        <v>97.051463283954007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584.6319469</v>
      </c>
      <c r="E39" s="6">
        <v>22854.240955500001</v>
      </c>
      <c r="F39" s="6">
        <v>2.4942835320385099</v>
      </c>
      <c r="G39" s="6">
        <v>97.505716467961506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530.92426929999999</v>
      </c>
      <c r="E40" s="6">
        <v>28866.626910300001</v>
      </c>
      <c r="F40" s="6">
        <v>1.8060152903770701</v>
      </c>
      <c r="G40" s="6">
        <v>98.193984709622896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833.30801580000002</v>
      </c>
      <c r="E41" s="6">
        <v>13051.2054487</v>
      </c>
      <c r="F41" s="6">
        <v>6.0017084353053196</v>
      </c>
      <c r="G41" s="6">
        <v>93.998291564694696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842.59910319999994</v>
      </c>
      <c r="E42" s="6">
        <v>17274.465723699999</v>
      </c>
      <c r="F42" s="6">
        <v>4.6508587966684303</v>
      </c>
      <c r="G42" s="6">
        <v>95.349141203331598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1746.6385048</v>
      </c>
      <c r="E43" s="6">
        <v>17963.472495400001</v>
      </c>
      <c r="F43" s="6">
        <v>8.8616370794780206</v>
      </c>
      <c r="G43" s="6">
        <v>91.138362920521999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1638.7927030999999</v>
      </c>
      <c r="E44" s="6">
        <v>20117.210151800002</v>
      </c>
      <c r="F44" s="6">
        <v>7.5326001473239499</v>
      </c>
      <c r="G44" s="6">
        <v>92.467399852676095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818.67314120000003</v>
      </c>
      <c r="E45" s="6">
        <v>34842.491127000001</v>
      </c>
      <c r="F45" s="6">
        <v>2.2956994198028302</v>
      </c>
      <c r="G45" s="6">
        <v>97.704300580197199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247.34476100000001</v>
      </c>
      <c r="E46" s="6">
        <v>8949.5065154000004</v>
      </c>
      <c r="F46" s="6">
        <v>2.6894504821961198</v>
      </c>
      <c r="G46" s="6">
        <v>97.310549517803906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1807.7142876</v>
      </c>
      <c r="E47" s="6">
        <v>18539.536192299998</v>
      </c>
      <c r="F47" s="6">
        <v>8.8843172662849401</v>
      </c>
      <c r="G47" s="6">
        <v>91.115682733715104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989.66199730000005</v>
      </c>
      <c r="E48" s="6">
        <v>21643.278763400001</v>
      </c>
      <c r="F48" s="6">
        <v>4.3726619875153698</v>
      </c>
      <c r="G48" s="6">
        <v>95.6273380124846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1288.3490494</v>
      </c>
      <c r="E49" s="6">
        <v>20866.944341599999</v>
      </c>
      <c r="F49" s="6">
        <v>5.8150845789447203</v>
      </c>
      <c r="G49" s="6">
        <v>94.184915421055294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1119.8152026</v>
      </c>
      <c r="E50" s="6">
        <v>15952.735682299999</v>
      </c>
      <c r="F50" s="6">
        <v>6.5591557474310003</v>
      </c>
      <c r="G50" s="6">
        <v>93.440844252568994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284.47820239999999</v>
      </c>
      <c r="E51" s="6">
        <v>22349.2336622</v>
      </c>
      <c r="F51" s="6">
        <v>1.2568782535618199</v>
      </c>
      <c r="G51" s="6">
        <v>98.743121746438206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541.40097890000004</v>
      </c>
      <c r="E52" s="6">
        <v>38011.982557800002</v>
      </c>
      <c r="F52" s="6">
        <v>1.40428914205319</v>
      </c>
      <c r="G52" s="6">
        <v>98.595710857946798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948.32826890000001</v>
      </c>
      <c r="E53" s="6">
        <v>37308.1049145</v>
      </c>
      <c r="F53" s="6">
        <v>2.4788726757503698</v>
      </c>
      <c r="G53" s="6">
        <v>97.521127324249605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380.56626899999998</v>
      </c>
      <c r="E54" s="6">
        <v>31179.016560600001</v>
      </c>
      <c r="F54" s="6">
        <v>1.2058659680477899</v>
      </c>
      <c r="G54" s="6">
        <v>98.794134031952197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733.27466070000003</v>
      </c>
      <c r="E55" s="6">
        <v>25334.406972600002</v>
      </c>
      <c r="F55" s="6">
        <v>2.8129646165514099</v>
      </c>
      <c r="G55" s="6">
        <v>97.187035383448602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1373.7594902000001</v>
      </c>
      <c r="E56" s="6">
        <v>33345.837081400001</v>
      </c>
      <c r="F56" s="6">
        <v>3.9567265344428302</v>
      </c>
      <c r="G56" s="6">
        <v>96.043273465557206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250.6808959</v>
      </c>
      <c r="E57" s="6">
        <v>30032.110524200001</v>
      </c>
      <c r="F57" s="6">
        <v>0.82779983001703095</v>
      </c>
      <c r="G57" s="6">
        <v>99.172200169983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794.51297369999997</v>
      </c>
      <c r="E58" s="6">
        <v>28170.737330200001</v>
      </c>
      <c r="F58" s="6">
        <v>2.7429867353606898</v>
      </c>
      <c r="G58" s="6">
        <v>97.257013264639298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440.48061610000002</v>
      </c>
      <c r="E59" s="6">
        <v>20105.238996600001</v>
      </c>
      <c r="F59" s="6">
        <v>2.1439045426655401</v>
      </c>
      <c r="G59" s="6">
        <v>97.856095457334405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322.39613969999999</v>
      </c>
      <c r="E60" s="6">
        <v>15925.0858809</v>
      </c>
      <c r="F60" s="6">
        <v>1.9842837141856</v>
      </c>
      <c r="G60" s="6">
        <v>98.015716285814406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2917</v>
      </c>
    </row>
    <row r="9" spans="1:7" x14ac:dyDescent="0.25">
      <c r="A9" t="s">
        <v>2918</v>
      </c>
    </row>
    <row r="10" spans="1:7" x14ac:dyDescent="0.25">
      <c r="A10" t="s">
        <v>4</v>
      </c>
    </row>
    <row r="11" spans="1:7" x14ac:dyDescent="0.25">
      <c r="A11" t="s">
        <v>2919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1464</v>
      </c>
      <c r="E16" s="5" t="s">
        <v>2921</v>
      </c>
      <c r="F16" s="5" t="s">
        <v>1467</v>
      </c>
      <c r="G16" s="5" t="s">
        <v>2922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1797463.9133774</v>
      </c>
      <c r="E17" s="6">
        <v>71622.198639299997</v>
      </c>
      <c r="F17" s="6">
        <v>96.168063195225301</v>
      </c>
      <c r="G17" s="6">
        <v>3.83193680477468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2923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1464</v>
      </c>
      <c r="E27" s="5" t="s">
        <v>2921</v>
      </c>
      <c r="F27" s="5" t="s">
        <v>1467</v>
      </c>
      <c r="G27" s="5" t="s">
        <v>2922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974.50149599999997</v>
      </c>
      <c r="E28" s="6">
        <v>16.241691599999999</v>
      </c>
      <c r="F28" s="6">
        <v>98.360655737704903</v>
      </c>
      <c r="G28" s="6">
        <v>1.63934426229508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7061.0717316</v>
      </c>
      <c r="E29" s="6">
        <v>100.0446773</v>
      </c>
      <c r="F29" s="6">
        <v>98.602945803594807</v>
      </c>
      <c r="G29" s="6">
        <v>1.3970541964052201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103139.4802601</v>
      </c>
      <c r="E30" s="6">
        <v>3774.5070169999999</v>
      </c>
      <c r="F30" s="6">
        <v>96.469585399319897</v>
      </c>
      <c r="G30" s="6">
        <v>3.5304146006800998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53651.6927278</v>
      </c>
      <c r="E31" s="6">
        <v>996.84346359999995</v>
      </c>
      <c r="F31" s="6">
        <v>98.175900887612698</v>
      </c>
      <c r="G31" s="6">
        <v>1.82409911238734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69865.690690699994</v>
      </c>
      <c r="E32" s="6">
        <v>926.62322410000002</v>
      </c>
      <c r="F32" s="6">
        <v>98.691068037110298</v>
      </c>
      <c r="G32" s="6">
        <v>1.3089319628896601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7952.2013680999999</v>
      </c>
      <c r="E33" s="6">
        <v>717.91344530000003</v>
      </c>
      <c r="F33" s="6">
        <v>91.719677758010306</v>
      </c>
      <c r="G33" s="6">
        <v>8.2803222419896496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3266.1440290999999</v>
      </c>
      <c r="E34" s="6">
        <v>586.75850549999996</v>
      </c>
      <c r="F34" s="6">
        <v>84.771000557871204</v>
      </c>
      <c r="G34" s="6">
        <v>15.228999442128799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57670.876173199998</v>
      </c>
      <c r="E35" s="6">
        <v>5985.7341335000001</v>
      </c>
      <c r="F35" s="6">
        <v>90.596838090089193</v>
      </c>
      <c r="G35" s="6">
        <v>9.4031619099108497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44615.902162799997</v>
      </c>
      <c r="E36" s="6">
        <v>2071.1797485000002</v>
      </c>
      <c r="F36" s="6">
        <v>95.563698428539595</v>
      </c>
      <c r="G36" s="6">
        <v>4.4363015714603904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69567.610688700006</v>
      </c>
      <c r="E37" s="6">
        <v>3043.4170764</v>
      </c>
      <c r="F37" s="6">
        <v>95.808602122744205</v>
      </c>
      <c r="G37" s="6">
        <v>4.1913978772557696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88476.900676300007</v>
      </c>
      <c r="E38" s="6">
        <v>5841.2455140000002</v>
      </c>
      <c r="F38" s="6">
        <v>93.8068698867189</v>
      </c>
      <c r="G38" s="6">
        <v>6.19313011328114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54317.631229899998</v>
      </c>
      <c r="E39" s="6">
        <v>2966.6599185</v>
      </c>
      <c r="F39" s="6">
        <v>94.821163256058099</v>
      </c>
      <c r="G39" s="6">
        <v>5.1788367439419103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61098.470880399997</v>
      </c>
      <c r="E40" s="6">
        <v>3732.8668392999998</v>
      </c>
      <c r="F40" s="6">
        <v>94.242187542945402</v>
      </c>
      <c r="G40" s="6">
        <v>5.7578124570545599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63360.009871599999</v>
      </c>
      <c r="E41" s="6">
        <v>1486.8925574</v>
      </c>
      <c r="F41" s="6">
        <v>97.707072347784106</v>
      </c>
      <c r="G41" s="6">
        <v>2.2929276522158899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70058.772094200001</v>
      </c>
      <c r="E42" s="6">
        <v>2057.1888149000001</v>
      </c>
      <c r="F42" s="6">
        <v>97.147387639342398</v>
      </c>
      <c r="G42" s="6">
        <v>2.8526123606576101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72530.405752199993</v>
      </c>
      <c r="E43" s="6">
        <v>1357.3562738000001</v>
      </c>
      <c r="F43" s="6">
        <v>98.162948455087403</v>
      </c>
      <c r="G43" s="6">
        <v>1.8370515449126299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78786.312338400006</v>
      </c>
      <c r="E44" s="6">
        <v>2626.4717402000001</v>
      </c>
      <c r="F44" s="6">
        <v>96.773882910496894</v>
      </c>
      <c r="G44" s="6">
        <v>3.2261170895031301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74378.477910999994</v>
      </c>
      <c r="E45" s="6">
        <v>1955.4017128999999</v>
      </c>
      <c r="F45" s="6">
        <v>97.438356700151601</v>
      </c>
      <c r="G45" s="6">
        <v>2.5616432998484302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37306.436202899997</v>
      </c>
      <c r="E46" s="6">
        <v>264.84311939999998</v>
      </c>
      <c r="F46" s="6">
        <v>99.295091558825902</v>
      </c>
      <c r="G46" s="6">
        <v>0.70490844117412199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107133.6715368</v>
      </c>
      <c r="E47" s="6">
        <v>1063.0331845000001</v>
      </c>
      <c r="F47" s="6">
        <v>99.017499481857399</v>
      </c>
      <c r="G47" s="6">
        <v>0.98250051814260797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82169.9137166</v>
      </c>
      <c r="E48" s="6">
        <v>890.79479920000006</v>
      </c>
      <c r="F48" s="6">
        <v>98.927537682837695</v>
      </c>
      <c r="G48" s="6">
        <v>1.07246231716233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54059.441081800003</v>
      </c>
      <c r="E49" s="6">
        <v>793.67992749999996</v>
      </c>
      <c r="F49" s="6">
        <v>98.553081551429997</v>
      </c>
      <c r="G49" s="6">
        <v>1.4469184485700199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47154.664020700002</v>
      </c>
      <c r="E50" s="6">
        <v>867.65504840000006</v>
      </c>
      <c r="F50" s="6">
        <v>98.1932254309678</v>
      </c>
      <c r="G50" s="6">
        <v>1.8067745690321999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28874.2653302</v>
      </c>
      <c r="E51" s="6">
        <v>2160.4886437999999</v>
      </c>
      <c r="F51" s="6">
        <v>93.038486318886299</v>
      </c>
      <c r="G51" s="6">
        <v>6.9615136811137397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46495.841543199997</v>
      </c>
      <c r="E52" s="6">
        <v>4196.1020451000004</v>
      </c>
      <c r="F52" s="6">
        <v>91.722349256956704</v>
      </c>
      <c r="G52" s="6">
        <v>8.2776507430432904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63456.661956900003</v>
      </c>
      <c r="E53" s="6">
        <v>3535.2260394</v>
      </c>
      <c r="F53" s="6">
        <v>94.722904302092104</v>
      </c>
      <c r="G53" s="6">
        <v>5.2770956979078596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41946.208047200002</v>
      </c>
      <c r="E54" s="6">
        <v>4017.2887563999998</v>
      </c>
      <c r="F54" s="6">
        <v>91.259827829101695</v>
      </c>
      <c r="G54" s="6">
        <v>8.7401721708983509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63662.751939399997</v>
      </c>
      <c r="E55" s="6">
        <v>2689.1347412</v>
      </c>
      <c r="F55" s="6">
        <v>95.947161601983098</v>
      </c>
      <c r="G55" s="6">
        <v>4.0528383980168696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81510.155029000001</v>
      </c>
      <c r="E56" s="6">
        <v>3341.6000552999999</v>
      </c>
      <c r="F56" s="6">
        <v>96.061837434028206</v>
      </c>
      <c r="G56" s="6">
        <v>3.93816256597183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41253.304097599997</v>
      </c>
      <c r="E57" s="6">
        <v>3203.0083454999999</v>
      </c>
      <c r="F57" s="6">
        <v>92.795155132132095</v>
      </c>
      <c r="G57" s="6">
        <v>7.2048448678678803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55765.789403900002</v>
      </c>
      <c r="E58" s="6">
        <v>1737.5594716999999</v>
      </c>
      <c r="F58" s="6">
        <v>96.978333426355803</v>
      </c>
      <c r="G58" s="6">
        <v>3.0216665736441799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35182.134692799998</v>
      </c>
      <c r="E59" s="6">
        <v>1746.8741904999999</v>
      </c>
      <c r="F59" s="6">
        <v>95.269642367006597</v>
      </c>
      <c r="G59" s="6">
        <v>4.73035763299342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30720.522696299999</v>
      </c>
      <c r="E60" s="6">
        <v>871.56391759999997</v>
      </c>
      <c r="F60" s="6">
        <v>97.241195466916295</v>
      </c>
      <c r="G60" s="6">
        <v>2.7588045330836901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2924</v>
      </c>
    </row>
    <row r="9" spans="1:7" x14ac:dyDescent="0.25">
      <c r="A9" t="s">
        <v>2925</v>
      </c>
    </row>
    <row r="10" spans="1:7" x14ac:dyDescent="0.25">
      <c r="A10" t="s">
        <v>4</v>
      </c>
    </row>
    <row r="11" spans="1:7" x14ac:dyDescent="0.25">
      <c r="A11" t="s">
        <v>2926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2928</v>
      </c>
      <c r="E16" s="5" t="s">
        <v>2929</v>
      </c>
      <c r="F16" s="5" t="s">
        <v>2930</v>
      </c>
      <c r="G16" s="5" t="s">
        <v>2931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87063.473722900002</v>
      </c>
      <c r="E17" s="6">
        <v>11157.602828900001</v>
      </c>
      <c r="F17" s="6">
        <v>88.640317108502003</v>
      </c>
      <c r="G17" s="6">
        <v>11.359682891498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2932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2928</v>
      </c>
      <c r="E27" s="5" t="s">
        <v>2929</v>
      </c>
      <c r="F27" s="5" t="s">
        <v>2930</v>
      </c>
      <c r="G27" s="5" t="s">
        <v>2931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3.6092648000000001</v>
      </c>
      <c r="F28" s="6">
        <v>81.818181818181799</v>
      </c>
      <c r="G28" s="6">
        <v>18.181818181818201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145.5772777</v>
      </c>
      <c r="E29" s="6">
        <v>36.428552600000003</v>
      </c>
      <c r="F29" s="6">
        <v>79.984952932576505</v>
      </c>
      <c r="G29" s="6">
        <v>20.015047067423499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4560.3320628000001</v>
      </c>
      <c r="E30" s="6">
        <v>169.25145219999999</v>
      </c>
      <c r="F30" s="6">
        <v>96.421430097106594</v>
      </c>
      <c r="G30" s="6">
        <v>3.5785699028934501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1404.0945796000001</v>
      </c>
      <c r="E31" s="6">
        <v>64.166582000000005</v>
      </c>
      <c r="F31" s="6">
        <v>95.629756907137903</v>
      </c>
      <c r="G31" s="6">
        <v>4.3702430928620402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1445.8373613000001</v>
      </c>
      <c r="E32" s="6">
        <v>7.9333182000000004</v>
      </c>
      <c r="F32" s="6">
        <v>99.454293699008403</v>
      </c>
      <c r="G32" s="6">
        <v>0.545706300991607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726.51181310000004</v>
      </c>
      <c r="E33" s="6">
        <v>131.04631989999999</v>
      </c>
      <c r="F33" s="6">
        <v>84.718666308771404</v>
      </c>
      <c r="G33" s="6">
        <v>15.2813336912286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620.17008750000002</v>
      </c>
      <c r="E34" s="6">
        <v>226.97041949999999</v>
      </c>
      <c r="F34" s="6">
        <v>73.207464685666395</v>
      </c>
      <c r="G34" s="6">
        <v>26.792535314333598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7216.5232004999998</v>
      </c>
      <c r="E35" s="6">
        <v>1059.2900360000001</v>
      </c>
      <c r="F35" s="6">
        <v>87.200169871789001</v>
      </c>
      <c r="G35" s="6">
        <v>12.799830128210999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1859.8483406</v>
      </c>
      <c r="E36" s="6">
        <v>665.1304179</v>
      </c>
      <c r="F36" s="6">
        <v>73.657979669693106</v>
      </c>
      <c r="G36" s="6">
        <v>26.342020330306902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3482.7833099999998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6018.1751316</v>
      </c>
      <c r="E38" s="6">
        <v>1193.2828832</v>
      </c>
      <c r="F38" s="6">
        <v>83.452959432738297</v>
      </c>
      <c r="G38" s="6">
        <v>16.5470405672617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2669.8619791000001</v>
      </c>
      <c r="E39" s="6">
        <v>552.02992489999997</v>
      </c>
      <c r="F39" s="6">
        <v>82.866280392130705</v>
      </c>
      <c r="G39" s="6">
        <v>17.133719607869299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3943.9103884000001</v>
      </c>
      <c r="E40" s="6">
        <v>418.81685169999997</v>
      </c>
      <c r="F40" s="6">
        <v>90.400113767130705</v>
      </c>
      <c r="G40" s="6">
        <v>9.5998862328693306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1845.5979027999999</v>
      </c>
      <c r="E41" s="6">
        <v>104.0423014</v>
      </c>
      <c r="F41" s="6">
        <v>94.663512725277798</v>
      </c>
      <c r="G41" s="6">
        <v>5.3364872747221499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1977.5191631</v>
      </c>
      <c r="E42" s="6">
        <v>364.42456420000002</v>
      </c>
      <c r="F42" s="6">
        <v>84.439226273803698</v>
      </c>
      <c r="G42" s="6">
        <v>15.560773726196301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1778.4843415</v>
      </c>
      <c r="E43" s="6">
        <v>15.421751</v>
      </c>
      <c r="F43" s="6">
        <v>99.140325624374896</v>
      </c>
      <c r="G43" s="6">
        <v>0.85967437562509996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2872.5181074000002</v>
      </c>
      <c r="E44" s="6">
        <v>12.604885599999999</v>
      </c>
      <c r="F44" s="6">
        <v>99.563107512900402</v>
      </c>
      <c r="G44" s="6">
        <v>0.43689248709959599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2960.1049191000002</v>
      </c>
      <c r="E45" s="6">
        <v>202.2178385</v>
      </c>
      <c r="F45" s="6">
        <v>93.605401661990101</v>
      </c>
      <c r="G45" s="6">
        <v>6.39459833800995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356.1779277</v>
      </c>
      <c r="E46" s="6">
        <v>39.267478799999999</v>
      </c>
      <c r="F46" s="6">
        <v>90.070063236402802</v>
      </c>
      <c r="G46" s="6">
        <v>9.9299367635972295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1553.1797266999999</v>
      </c>
      <c r="E47" s="6">
        <v>153.60554389999999</v>
      </c>
      <c r="F47" s="6">
        <v>91.000300591649605</v>
      </c>
      <c r="G47" s="6">
        <v>8.9996994083504003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1834.1659967999999</v>
      </c>
      <c r="E48" s="6">
        <v>0</v>
      </c>
      <c r="F48" s="6">
        <v>100</v>
      </c>
      <c r="G48" s="6">
        <v>0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1039.1564716</v>
      </c>
      <c r="E49" s="6">
        <v>28.191945700000002</v>
      </c>
      <c r="F49" s="6">
        <v>97.358693258634801</v>
      </c>
      <c r="G49" s="6">
        <v>2.6413067413652298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1764.9283975999999</v>
      </c>
      <c r="E50" s="6">
        <v>84.786373400000002</v>
      </c>
      <c r="F50" s="6">
        <v>95.41624607592</v>
      </c>
      <c r="G50" s="6">
        <v>4.5837539240800096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2818.2456794</v>
      </c>
      <c r="E51" s="6">
        <v>387.46457220000002</v>
      </c>
      <c r="F51" s="6">
        <v>87.913300273890499</v>
      </c>
      <c r="G51" s="6">
        <v>12.086699726109501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6248.1016692000003</v>
      </c>
      <c r="E52" s="6">
        <v>919.78793140000005</v>
      </c>
      <c r="F52" s="6">
        <v>87.167939482173296</v>
      </c>
      <c r="G52" s="6">
        <v>12.832060517826701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4987.9916790999996</v>
      </c>
      <c r="E53" s="6">
        <v>546.35780239999997</v>
      </c>
      <c r="F53" s="6">
        <v>90.127876740955003</v>
      </c>
      <c r="G53" s="6">
        <v>9.8721232590450398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3792.5291043000002</v>
      </c>
      <c r="E54" s="6">
        <v>1217.8544437</v>
      </c>
      <c r="F54" s="6">
        <v>75.693388898617698</v>
      </c>
      <c r="G54" s="6">
        <v>24.306611101382298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3830.7540331999999</v>
      </c>
      <c r="E55" s="6">
        <v>266.79013309999999</v>
      </c>
      <c r="F55" s="6">
        <v>93.489023613358498</v>
      </c>
      <c r="G55" s="6">
        <v>6.51097638664152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3178.1038868000001</v>
      </c>
      <c r="E56" s="6">
        <v>928.42080950000002</v>
      </c>
      <c r="F56" s="6">
        <v>77.391568828588504</v>
      </c>
      <c r="G56" s="6">
        <v>22.6084311714115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4002.2597301000001</v>
      </c>
      <c r="E57" s="6">
        <v>650.24197630000003</v>
      </c>
      <c r="F57" s="6">
        <v>86.023820788598002</v>
      </c>
      <c r="G57" s="6">
        <v>13.976179211402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2228.007779</v>
      </c>
      <c r="E58" s="6">
        <v>162.97566620000001</v>
      </c>
      <c r="F58" s="6">
        <v>93.183739246410099</v>
      </c>
      <c r="G58" s="6">
        <v>6.8162607535899298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2582.5035979999998</v>
      </c>
      <c r="E59" s="6">
        <v>332.41211929999997</v>
      </c>
      <c r="F59" s="6">
        <v>88.5961670408809</v>
      </c>
      <c r="G59" s="6">
        <v>11.4038329591191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1303.2763857</v>
      </c>
      <c r="E60" s="6">
        <v>212.77866940000001</v>
      </c>
      <c r="F60" s="6">
        <v>85.964977413965698</v>
      </c>
      <c r="G60" s="6">
        <v>14.0350225860343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2933</v>
      </c>
    </row>
    <row r="9" spans="1:11" x14ac:dyDescent="0.25">
      <c r="A9" t="s">
        <v>2934</v>
      </c>
    </row>
    <row r="10" spans="1:11" x14ac:dyDescent="0.25">
      <c r="A10" t="s">
        <v>2935</v>
      </c>
    </row>
    <row r="11" spans="1:11" x14ac:dyDescent="0.25">
      <c r="A11" t="s">
        <v>2936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2937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2938</v>
      </c>
      <c r="E16" s="5" t="s">
        <v>2939</v>
      </c>
      <c r="F16" s="5" t="s">
        <v>2940</v>
      </c>
      <c r="G16" s="5" t="s">
        <v>2941</v>
      </c>
      <c r="H16" s="5" t="s">
        <v>2942</v>
      </c>
      <c r="I16" s="5" t="s">
        <v>2943</v>
      </c>
      <c r="J16" s="5" t="s">
        <v>2944</v>
      </c>
      <c r="K16" s="5" t="s">
        <v>2945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706520.48230519996</v>
      </c>
      <c r="E17" s="6">
        <v>222048.64617990001</v>
      </c>
      <c r="F17" s="6">
        <v>18866.9698584</v>
      </c>
      <c r="G17" s="6">
        <v>352820.9227241</v>
      </c>
      <c r="H17" s="6">
        <v>54.336986523256599</v>
      </c>
      <c r="I17" s="6">
        <v>17.077288765384498</v>
      </c>
      <c r="J17" s="6">
        <v>1.45101849501331</v>
      </c>
      <c r="K17" s="6">
        <v>27.134706216345599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2946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2938</v>
      </c>
      <c r="E27" s="5" t="s">
        <v>2939</v>
      </c>
      <c r="F27" s="5" t="s">
        <v>2940</v>
      </c>
      <c r="G27" s="5" t="s">
        <v>2941</v>
      </c>
      <c r="H27" s="5" t="s">
        <v>2942</v>
      </c>
      <c r="I27" s="5" t="s">
        <v>2943</v>
      </c>
      <c r="J27" s="5" t="s">
        <v>2944</v>
      </c>
      <c r="K27" s="5" t="s">
        <v>2945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344.6847884</v>
      </c>
      <c r="E28" s="6">
        <v>3.6092648000000001</v>
      </c>
      <c r="F28" s="6">
        <v>45.115810000000003</v>
      </c>
      <c r="G28" s="6">
        <v>472.81368880000002</v>
      </c>
      <c r="H28" s="6">
        <v>39.7916666666667</v>
      </c>
      <c r="I28" s="6">
        <v>0.41666666666666702</v>
      </c>
      <c r="J28" s="6">
        <v>5.2083333333333304</v>
      </c>
      <c r="K28" s="6">
        <v>54.5833333333333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4374.3985891000002</v>
      </c>
      <c r="E29" s="6">
        <v>1233.7026867</v>
      </c>
      <c r="F29" s="6">
        <v>105.2887839</v>
      </c>
      <c r="G29" s="6">
        <v>850.43605090000005</v>
      </c>
      <c r="H29" s="6">
        <v>66.644035283563198</v>
      </c>
      <c r="I29" s="6">
        <v>18.7954809574812</v>
      </c>
      <c r="J29" s="6">
        <v>1.60407637444825</v>
      </c>
      <c r="K29" s="6">
        <v>12.956407384507299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43482.486097100002</v>
      </c>
      <c r="E30" s="6">
        <v>20686.227609400001</v>
      </c>
      <c r="F30" s="6">
        <v>2237.7710289000001</v>
      </c>
      <c r="G30" s="6">
        <v>15197.756131800001</v>
      </c>
      <c r="H30" s="6">
        <v>53.284591137686</v>
      </c>
      <c r="I30" s="6">
        <v>25.3494516823753</v>
      </c>
      <c r="J30" s="6">
        <v>2.7422239397357702</v>
      </c>
      <c r="K30" s="6">
        <v>18.623733240202899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28593.074885800001</v>
      </c>
      <c r="E31" s="6">
        <v>13245.3910168</v>
      </c>
      <c r="F31" s="6">
        <v>624.91514859999995</v>
      </c>
      <c r="G31" s="6">
        <v>4491.6631497999997</v>
      </c>
      <c r="H31" s="6">
        <v>60.894575593203399</v>
      </c>
      <c r="I31" s="6">
        <v>28.208664781787</v>
      </c>
      <c r="J31" s="6">
        <v>1.3308796940429499</v>
      </c>
      <c r="K31" s="6">
        <v>9.5658799309666893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34391.798849500003</v>
      </c>
      <c r="E32" s="6">
        <v>14253.3501533</v>
      </c>
      <c r="F32" s="6">
        <v>1517.8534150999999</v>
      </c>
      <c r="G32" s="6">
        <v>9484.3429479999995</v>
      </c>
      <c r="H32" s="6">
        <v>57.658557373387403</v>
      </c>
      <c r="I32" s="6">
        <v>23.8960343764914</v>
      </c>
      <c r="J32" s="6">
        <v>2.5447124357151099</v>
      </c>
      <c r="K32" s="6">
        <v>15.900695814406101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3959.3946762</v>
      </c>
      <c r="E33" s="6">
        <v>1132.4168494999999</v>
      </c>
      <c r="F33" s="6">
        <v>192.60308499999999</v>
      </c>
      <c r="G33" s="6">
        <v>1771.3726803</v>
      </c>
      <c r="H33" s="6">
        <v>56.115561777923801</v>
      </c>
      <c r="I33" s="6">
        <v>16.049475456048</v>
      </c>
      <c r="J33" s="6">
        <v>2.72971784800932</v>
      </c>
      <c r="K33" s="6">
        <v>25.105244918018901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1549.4871350000001</v>
      </c>
      <c r="E34" s="6">
        <v>248.2508564</v>
      </c>
      <c r="F34" s="6">
        <v>22.5028176</v>
      </c>
      <c r="G34" s="6">
        <v>1058.0921761</v>
      </c>
      <c r="H34" s="6">
        <v>53.832796379747798</v>
      </c>
      <c r="I34" s="6">
        <v>8.6248136572487404</v>
      </c>
      <c r="J34" s="6">
        <v>0.78180035862731101</v>
      </c>
      <c r="K34" s="6">
        <v>36.760589604376101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10585.1050113</v>
      </c>
      <c r="E35" s="6">
        <v>1839.7960705999999</v>
      </c>
      <c r="F35" s="6">
        <v>30.204763199999999</v>
      </c>
      <c r="G35" s="6">
        <v>24004.415136200001</v>
      </c>
      <c r="H35" s="6">
        <v>29.032485140792399</v>
      </c>
      <c r="I35" s="6">
        <v>5.0461334133918703</v>
      </c>
      <c r="J35" s="6">
        <v>8.2844651786544196E-2</v>
      </c>
      <c r="K35" s="6">
        <v>65.838536794029196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12087.174255</v>
      </c>
      <c r="E36" s="6">
        <v>3982.8537317999999</v>
      </c>
      <c r="F36" s="6">
        <v>0</v>
      </c>
      <c r="G36" s="6">
        <v>13128.525483699999</v>
      </c>
      <c r="H36" s="6">
        <v>41.396483107329097</v>
      </c>
      <c r="I36" s="6">
        <v>13.640585777045301</v>
      </c>
      <c r="J36" s="6">
        <v>0</v>
      </c>
      <c r="K36" s="6">
        <v>44.962931115625501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31789.758104199998</v>
      </c>
      <c r="E37" s="6">
        <v>9932.5722071</v>
      </c>
      <c r="F37" s="6">
        <v>738.31204949999994</v>
      </c>
      <c r="G37" s="6">
        <v>11737.5115425</v>
      </c>
      <c r="H37" s="6">
        <v>58.654688056200399</v>
      </c>
      <c r="I37" s="6">
        <v>18.326403192296201</v>
      </c>
      <c r="J37" s="6">
        <v>1.3622457525348399</v>
      </c>
      <c r="K37" s="6">
        <v>21.656662998968599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33955.743826400001</v>
      </c>
      <c r="E38" s="6">
        <v>6391.9610019000002</v>
      </c>
      <c r="F38" s="6">
        <v>988.91703410000002</v>
      </c>
      <c r="G38" s="6">
        <v>21158.136375300001</v>
      </c>
      <c r="H38" s="6">
        <v>54.333746995625901</v>
      </c>
      <c r="I38" s="6">
        <v>10.227995406571599</v>
      </c>
      <c r="J38" s="6">
        <v>1.5823999675919</v>
      </c>
      <c r="K38" s="6">
        <v>33.8558576302106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22787.9112848</v>
      </c>
      <c r="E39" s="6">
        <v>5969.5663321000002</v>
      </c>
      <c r="F39" s="6">
        <v>540.22805919999996</v>
      </c>
      <c r="G39" s="6">
        <v>10163.279501999999</v>
      </c>
      <c r="H39" s="6">
        <v>57.747953280818699</v>
      </c>
      <c r="I39" s="6">
        <v>15.1277681111038</v>
      </c>
      <c r="J39" s="6">
        <v>1.3690181751970401</v>
      </c>
      <c r="K39" s="6">
        <v>25.755260432880402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22494.4416026</v>
      </c>
      <c r="E40" s="6">
        <v>5821.8178486999996</v>
      </c>
      <c r="F40" s="6">
        <v>451.74553589999999</v>
      </c>
      <c r="G40" s="6">
        <v>12603.713691000001</v>
      </c>
      <c r="H40" s="6">
        <v>54.371542496379298</v>
      </c>
      <c r="I40" s="6">
        <v>14.0719748531204</v>
      </c>
      <c r="J40" s="6">
        <v>1.0919187075929699</v>
      </c>
      <c r="K40" s="6">
        <v>30.4645639429074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26543.293528800001</v>
      </c>
      <c r="E41" s="6">
        <v>15499.8733111</v>
      </c>
      <c r="F41" s="6">
        <v>546.42573649999997</v>
      </c>
      <c r="G41" s="6">
        <v>6902.5469123000003</v>
      </c>
      <c r="H41" s="6">
        <v>53.631331769078898</v>
      </c>
      <c r="I41" s="6">
        <v>31.317848594197301</v>
      </c>
      <c r="J41" s="6">
        <v>1.1040657004225101</v>
      </c>
      <c r="K41" s="6">
        <v>13.946753936301301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29118.117338299999</v>
      </c>
      <c r="E42" s="6">
        <v>15953.093235</v>
      </c>
      <c r="F42" s="6">
        <v>576.71746759999996</v>
      </c>
      <c r="G42" s="6">
        <v>8373.5022250000002</v>
      </c>
      <c r="H42" s="6">
        <v>53.901048519036102</v>
      </c>
      <c r="I42" s="6">
        <v>29.5310456544319</v>
      </c>
      <c r="J42" s="6">
        <v>1.0675716373323101</v>
      </c>
      <c r="K42" s="6">
        <v>15.500334189199799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30366.510794999998</v>
      </c>
      <c r="E43" s="6">
        <v>15770.989283200001</v>
      </c>
      <c r="F43" s="6">
        <v>1395.8193666</v>
      </c>
      <c r="G43" s="6">
        <v>8999.9326454000002</v>
      </c>
      <c r="H43" s="6">
        <v>53.7144241172427</v>
      </c>
      <c r="I43" s="6">
        <v>27.896837171222799</v>
      </c>
      <c r="J43" s="6">
        <v>2.4690236542078599</v>
      </c>
      <c r="K43" s="6">
        <v>15.9197150573266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38848.093057400001</v>
      </c>
      <c r="E44" s="6">
        <v>14792.3860406</v>
      </c>
      <c r="F44" s="6">
        <v>958.80764839999995</v>
      </c>
      <c r="G44" s="6">
        <v>8577.8256610999997</v>
      </c>
      <c r="H44" s="6">
        <v>61.490770275831999</v>
      </c>
      <c r="I44" s="6">
        <v>23.414153444031001</v>
      </c>
      <c r="J44" s="6">
        <v>1.51765031965306</v>
      </c>
      <c r="K44" s="6">
        <v>13.5774259604839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26780.167376599999</v>
      </c>
      <c r="E45" s="6">
        <v>6773.1018670000003</v>
      </c>
      <c r="F45" s="6">
        <v>482.06000490000002</v>
      </c>
      <c r="G45" s="6">
        <v>14614.2001578</v>
      </c>
      <c r="H45" s="6">
        <v>55.047125231044902</v>
      </c>
      <c r="I45" s="6">
        <v>13.9222351164673</v>
      </c>
      <c r="J45" s="6">
        <v>0.99088318177559698</v>
      </c>
      <c r="K45" s="6">
        <v>30.039756470712099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17776.293078499999</v>
      </c>
      <c r="E46" s="6">
        <v>4183.9162423999996</v>
      </c>
      <c r="F46" s="6">
        <v>367.7714694</v>
      </c>
      <c r="G46" s="6">
        <v>4710.1255214000003</v>
      </c>
      <c r="H46" s="6">
        <v>65.745333173750396</v>
      </c>
      <c r="I46" s="6">
        <v>15.474146725244299</v>
      </c>
      <c r="J46" s="6">
        <v>1.3601968464812799</v>
      </c>
      <c r="K46" s="6">
        <v>17.420323254524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52717.529444799999</v>
      </c>
      <c r="E47" s="6">
        <v>19089.387966800001</v>
      </c>
      <c r="F47" s="6">
        <v>1896.5335411999999</v>
      </c>
      <c r="G47" s="6">
        <v>13435.1790915</v>
      </c>
      <c r="H47" s="6">
        <v>60.4984602328487</v>
      </c>
      <c r="I47" s="6">
        <v>21.9069176978055</v>
      </c>
      <c r="J47" s="6">
        <v>2.1764555401385501</v>
      </c>
      <c r="K47" s="6">
        <v>15.4181665292073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40386.438836200003</v>
      </c>
      <c r="E48" s="6">
        <v>11069.848147500001</v>
      </c>
      <c r="F48" s="6">
        <v>1044.3995454999999</v>
      </c>
      <c r="G48" s="6">
        <v>9980.9367626000003</v>
      </c>
      <c r="H48" s="6">
        <v>64.6373072728734</v>
      </c>
      <c r="I48" s="6">
        <v>17.7169663083206</v>
      </c>
      <c r="J48" s="6">
        <v>1.6715307485250099</v>
      </c>
      <c r="K48" s="6">
        <v>15.974195670281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21189.917916999999</v>
      </c>
      <c r="E49" s="6">
        <v>4467.4960037000001</v>
      </c>
      <c r="F49" s="6">
        <v>386.78292370000003</v>
      </c>
      <c r="G49" s="6">
        <v>9943.5272007000003</v>
      </c>
      <c r="H49" s="6">
        <v>58.880961436862997</v>
      </c>
      <c r="I49" s="6">
        <v>12.413944260829901</v>
      </c>
      <c r="J49" s="6">
        <v>1.0747635032859599</v>
      </c>
      <c r="K49" s="6">
        <v>27.630330799021099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20031.299881800001</v>
      </c>
      <c r="E50" s="6">
        <v>3463.6242911999998</v>
      </c>
      <c r="F50" s="6">
        <v>498.2864247</v>
      </c>
      <c r="G50" s="6">
        <v>6426.7012899000001</v>
      </c>
      <c r="H50" s="6">
        <v>65.849302771864103</v>
      </c>
      <c r="I50" s="6">
        <v>11.3860431417353</v>
      </c>
      <c r="J50" s="6">
        <v>1.6380271795038099</v>
      </c>
      <c r="K50" s="6">
        <v>21.126626906896799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6272.1531871999996</v>
      </c>
      <c r="E51" s="6">
        <v>153.5157667</v>
      </c>
      <c r="F51" s="6">
        <v>0</v>
      </c>
      <c r="G51" s="6">
        <v>8948.8544404999993</v>
      </c>
      <c r="H51" s="6">
        <v>40.795756891459597</v>
      </c>
      <c r="I51" s="6">
        <v>0.99850748385420796</v>
      </c>
      <c r="J51" s="6">
        <v>0</v>
      </c>
      <c r="K51" s="6">
        <v>58.205735624686199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10684.9970925</v>
      </c>
      <c r="E52" s="6">
        <v>272.59439170000002</v>
      </c>
      <c r="F52" s="6">
        <v>296.02226539999998</v>
      </c>
      <c r="G52" s="6">
        <v>17102.3948996</v>
      </c>
      <c r="H52" s="6">
        <v>37.681597663081</v>
      </c>
      <c r="I52" s="6">
        <v>0.96132849680059096</v>
      </c>
      <c r="J52" s="6">
        <v>1.0439489882450399</v>
      </c>
      <c r="K52" s="6">
        <v>60.313124851873297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22577.2276093</v>
      </c>
      <c r="E53" s="6">
        <v>4579.6544887999999</v>
      </c>
      <c r="F53" s="6">
        <v>683.26056319999998</v>
      </c>
      <c r="G53" s="6">
        <v>17805.278932000001</v>
      </c>
      <c r="H53" s="6">
        <v>49.462195377364999</v>
      </c>
      <c r="I53" s="6">
        <v>10.033108094837299</v>
      </c>
      <c r="J53" s="6">
        <v>1.4968873971366501</v>
      </c>
      <c r="K53" s="6">
        <v>39.007809130661002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9330.6424760999998</v>
      </c>
      <c r="E54" s="6">
        <v>1333.5910441999999</v>
      </c>
      <c r="F54" s="6">
        <v>254.09358169999999</v>
      </c>
      <c r="G54" s="6">
        <v>15316.328437599999</v>
      </c>
      <c r="H54" s="6">
        <v>35.566094862636298</v>
      </c>
      <c r="I54" s="6">
        <v>5.0833182931904899</v>
      </c>
      <c r="J54" s="6">
        <v>0.96854171123557398</v>
      </c>
      <c r="K54" s="6">
        <v>58.382045132937598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23880.140295699999</v>
      </c>
      <c r="E55" s="6">
        <v>9403.0203394</v>
      </c>
      <c r="F55" s="6">
        <v>690.28138130000002</v>
      </c>
      <c r="G55" s="6">
        <v>14045.876592099999</v>
      </c>
      <c r="H55" s="6">
        <v>49.730277287760003</v>
      </c>
      <c r="I55" s="6">
        <v>19.5817446225394</v>
      </c>
      <c r="J55" s="6">
        <v>1.4375076558829201</v>
      </c>
      <c r="K55" s="6">
        <v>29.2504704338177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27084.730341800001</v>
      </c>
      <c r="E56" s="6">
        <v>5984.9835825999999</v>
      </c>
      <c r="F56" s="6">
        <v>500.69658220000002</v>
      </c>
      <c r="G56" s="6">
        <v>20061.005561999998</v>
      </c>
      <c r="H56" s="6">
        <v>50.501613284191301</v>
      </c>
      <c r="I56" s="6">
        <v>11.159473348502701</v>
      </c>
      <c r="J56" s="6">
        <v>0.93358821918772095</v>
      </c>
      <c r="K56" s="6">
        <v>37.405325148118301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10891.3387005</v>
      </c>
      <c r="E57" s="6">
        <v>417.58404580000001</v>
      </c>
      <c r="F57" s="6">
        <v>31.9646714</v>
      </c>
      <c r="G57" s="6">
        <v>13788.759573900001</v>
      </c>
      <c r="H57" s="6">
        <v>43.340595688194902</v>
      </c>
      <c r="I57" s="6">
        <v>1.66171870993486</v>
      </c>
      <c r="J57" s="6">
        <v>0.12719904665069401</v>
      </c>
      <c r="K57" s="6">
        <v>54.8704865552195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21819.408077399999</v>
      </c>
      <c r="E58" s="6">
        <v>3310.2314629000002</v>
      </c>
      <c r="F58" s="6">
        <v>597.35759399999995</v>
      </c>
      <c r="G58" s="6">
        <v>11683.841269500001</v>
      </c>
      <c r="H58" s="6">
        <v>58.323761263751003</v>
      </c>
      <c r="I58" s="6">
        <v>8.8483220482002505</v>
      </c>
      <c r="J58" s="6">
        <v>1.5967500849682199</v>
      </c>
      <c r="K58" s="6">
        <v>31.231166603080499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7000.5825586999999</v>
      </c>
      <c r="E59" s="6">
        <v>333.7326655</v>
      </c>
      <c r="F59" s="6">
        <v>43.025014300000002</v>
      </c>
      <c r="G59" s="6">
        <v>9869.7123303999997</v>
      </c>
      <c r="H59" s="6">
        <v>40.590022734223602</v>
      </c>
      <c r="I59" s="6">
        <v>1.9350127458983299</v>
      </c>
      <c r="J59" s="6">
        <v>0.24946299739111899</v>
      </c>
      <c r="K59" s="6">
        <v>57.225501522487001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12826.141606200001</v>
      </c>
      <c r="E60" s="6">
        <v>454.50637469999998</v>
      </c>
      <c r="F60" s="6">
        <v>121.2065454</v>
      </c>
      <c r="G60" s="6">
        <v>6112.3346623999996</v>
      </c>
      <c r="H60" s="6">
        <v>65.727258674048201</v>
      </c>
      <c r="I60" s="6">
        <v>2.3291071450879901</v>
      </c>
      <c r="J60" s="6">
        <v>0.62112006923755003</v>
      </c>
      <c r="K60" s="6">
        <v>31.322514111626202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2949</v>
      </c>
    </row>
    <row r="11" spans="1:7" x14ac:dyDescent="0.25">
      <c r="A11" t="s">
        <v>2950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179280.0933217</v>
      </c>
      <c r="E17" s="6">
        <v>1689806.0186950001</v>
      </c>
      <c r="F17" s="6">
        <v>9.5918584044402806</v>
      </c>
      <c r="G17" s="6">
        <v>90.408141595559698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2952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985.32929039999999</v>
      </c>
      <c r="F28" s="6">
        <v>0.54644808743169404</v>
      </c>
      <c r="G28" s="6">
        <v>99.453551912568301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354.6372993</v>
      </c>
      <c r="E29" s="6">
        <v>6806.4791095999999</v>
      </c>
      <c r="F29" s="6">
        <v>4.9522627346100503</v>
      </c>
      <c r="G29" s="6">
        <v>95.047737265389998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6977.7768728000001</v>
      </c>
      <c r="E30" s="6">
        <v>99936.2104043</v>
      </c>
      <c r="F30" s="6">
        <v>6.52653319786398</v>
      </c>
      <c r="G30" s="6">
        <v>93.473466802136002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6394.1659050999997</v>
      </c>
      <c r="E31" s="6">
        <v>48254.3702863</v>
      </c>
      <c r="F31" s="6">
        <v>11.700525486547701</v>
      </c>
      <c r="G31" s="6">
        <v>88.299474513452296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7065.6334880000004</v>
      </c>
      <c r="E32" s="6">
        <v>63726.680426799998</v>
      </c>
      <c r="F32" s="6">
        <v>9.9807918363900807</v>
      </c>
      <c r="G32" s="6">
        <v>90.019208163609903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490.77924239999999</v>
      </c>
      <c r="E33" s="6">
        <v>8179.3355709999996</v>
      </c>
      <c r="F33" s="6">
        <v>5.6605852743896996</v>
      </c>
      <c r="G33" s="6">
        <v>94.339414725610297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199.25153270000001</v>
      </c>
      <c r="E34" s="6">
        <v>3653.6510019000002</v>
      </c>
      <c r="F34" s="6">
        <v>5.17146569140208</v>
      </c>
      <c r="G34" s="6">
        <v>94.828534308597895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7277.9032164999999</v>
      </c>
      <c r="E35" s="6">
        <v>56378.707090199998</v>
      </c>
      <c r="F35" s="6">
        <v>11.4330674873117</v>
      </c>
      <c r="G35" s="6">
        <v>88.566932512688297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5395.3361572000003</v>
      </c>
      <c r="E36" s="6">
        <v>41291.745754099997</v>
      </c>
      <c r="F36" s="6">
        <v>11.5563790588808</v>
      </c>
      <c r="G36" s="6">
        <v>88.443620941119207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5394.6168035999999</v>
      </c>
      <c r="E37" s="6">
        <v>67216.410961500005</v>
      </c>
      <c r="F37" s="6">
        <v>7.4294731387797297</v>
      </c>
      <c r="G37" s="6">
        <v>92.570526861220301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12177.397797600001</v>
      </c>
      <c r="E38" s="6">
        <v>82140.748392699999</v>
      </c>
      <c r="F38" s="6">
        <v>12.910980855190299</v>
      </c>
      <c r="G38" s="6">
        <v>87.089019144809697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4086.8843989000002</v>
      </c>
      <c r="E39" s="6">
        <v>53197.406749499998</v>
      </c>
      <c r="F39" s="6">
        <v>7.1343894058365303</v>
      </c>
      <c r="G39" s="6">
        <v>92.865610594163499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6825.6981089000001</v>
      </c>
      <c r="E40" s="6">
        <v>58005.639610799997</v>
      </c>
      <c r="F40" s="6">
        <v>10.528393133597</v>
      </c>
      <c r="G40" s="6">
        <v>89.471606866402993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2928.4061003000002</v>
      </c>
      <c r="E41" s="6">
        <v>61918.496328699999</v>
      </c>
      <c r="F41" s="6">
        <v>4.5158766118493796</v>
      </c>
      <c r="G41" s="6">
        <v>95.484123388150607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3007.9485135</v>
      </c>
      <c r="E42" s="6">
        <v>69108.012395600002</v>
      </c>
      <c r="F42" s="6">
        <v>4.17098860721197</v>
      </c>
      <c r="G42" s="6">
        <v>95.829011392788004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6288.8129330000002</v>
      </c>
      <c r="E43" s="6">
        <v>67598.949093000003</v>
      </c>
      <c r="F43" s="6">
        <v>8.5113052020537108</v>
      </c>
      <c r="G43" s="6">
        <v>91.488694797946295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4217.9954365000003</v>
      </c>
      <c r="E44" s="6">
        <v>77194.7886421</v>
      </c>
      <c r="F44" s="6">
        <v>5.1809988864006096</v>
      </c>
      <c r="G44" s="6">
        <v>94.819001113599398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6021.4814853999997</v>
      </c>
      <c r="E45" s="6">
        <v>70312.398138499993</v>
      </c>
      <c r="F45" s="6">
        <v>7.8883472385631004</v>
      </c>
      <c r="G45" s="6">
        <v>92.111652761436901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2415.7293338999998</v>
      </c>
      <c r="E46" s="6">
        <v>35155.549988400002</v>
      </c>
      <c r="F46" s="6">
        <v>6.4297233883813298</v>
      </c>
      <c r="G46" s="6">
        <v>93.570276611618695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7865.5652823</v>
      </c>
      <c r="E47" s="6">
        <v>100331.13943900001</v>
      </c>
      <c r="F47" s="6">
        <v>7.2696902392366098</v>
      </c>
      <c r="G47" s="6">
        <v>92.730309760763404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4889.6361503999997</v>
      </c>
      <c r="E48" s="6">
        <v>78171.072365400003</v>
      </c>
      <c r="F48" s="6">
        <v>5.8868221061103503</v>
      </c>
      <c r="G48" s="6">
        <v>94.113177893889599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5931.5654892000002</v>
      </c>
      <c r="E49" s="6">
        <v>48921.555520100002</v>
      </c>
      <c r="F49" s="6">
        <v>10.813542383840501</v>
      </c>
      <c r="G49" s="6">
        <v>89.186457616159501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6123.6366326999996</v>
      </c>
      <c r="E50" s="6">
        <v>41898.682436399999</v>
      </c>
      <c r="F50" s="6">
        <v>12.7516470495492</v>
      </c>
      <c r="G50" s="6">
        <v>87.248352950450794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3753.4151118</v>
      </c>
      <c r="E51" s="6">
        <v>27281.338862199998</v>
      </c>
      <c r="F51" s="6">
        <v>12.0942318890122</v>
      </c>
      <c r="G51" s="6">
        <v>87.905768110987793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8017.0924043000005</v>
      </c>
      <c r="E52" s="6">
        <v>42674.851183999999</v>
      </c>
      <c r="F52" s="6">
        <v>15.815318641975299</v>
      </c>
      <c r="G52" s="6">
        <v>84.184681358024704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10361.8353064</v>
      </c>
      <c r="E53" s="6">
        <v>56630.052689900003</v>
      </c>
      <c r="F53" s="6">
        <v>15.467298528699899</v>
      </c>
      <c r="G53" s="6">
        <v>84.532701471300101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4707.1135224999998</v>
      </c>
      <c r="E54" s="6">
        <v>41256.383281100003</v>
      </c>
      <c r="F54" s="6">
        <v>10.2409821920497</v>
      </c>
      <c r="G54" s="6">
        <v>89.7590178079503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9435.1420784999991</v>
      </c>
      <c r="E55" s="6">
        <v>56916.7446021</v>
      </c>
      <c r="F55" s="6">
        <v>14.2198550041511</v>
      </c>
      <c r="G55" s="6">
        <v>85.7801449958489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9676.4299360000005</v>
      </c>
      <c r="E56" s="6">
        <v>75175.325148300006</v>
      </c>
      <c r="F56" s="6">
        <v>11.4039243223508</v>
      </c>
      <c r="G56" s="6">
        <v>88.596075677649196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6230.3844830999997</v>
      </c>
      <c r="E57" s="6">
        <v>38225.927960000001</v>
      </c>
      <c r="F57" s="6">
        <v>14.014622762682601</v>
      </c>
      <c r="G57" s="6">
        <v>85.985377237317394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5876.7695937999997</v>
      </c>
      <c r="E58" s="6">
        <v>51626.579281799997</v>
      </c>
      <c r="F58" s="6">
        <v>10.2198736399049</v>
      </c>
      <c r="G58" s="6">
        <v>89.780126360095096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5493.0709952999996</v>
      </c>
      <c r="E59" s="6">
        <v>31435.937888</v>
      </c>
      <c r="F59" s="6">
        <v>14.8746775540572</v>
      </c>
      <c r="G59" s="6">
        <v>85.125322445942899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3392.5678125999998</v>
      </c>
      <c r="E60" s="6">
        <v>28199.518801300001</v>
      </c>
      <c r="F60" s="6">
        <v>10.738663305346</v>
      </c>
      <c r="G60" s="6">
        <v>89.261336694654005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2953</v>
      </c>
    </row>
    <row r="11" spans="1:7" x14ac:dyDescent="0.25">
      <c r="A11" t="s">
        <v>2954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154326.88093809999</v>
      </c>
      <c r="E17" s="6">
        <v>1714759.2310786</v>
      </c>
      <c r="F17" s="6">
        <v>8.2568095683716205</v>
      </c>
      <c r="G17" s="6">
        <v>91.743190431628406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2956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985.32929039999999</v>
      </c>
      <c r="F28" s="6">
        <v>0.54644808743169404</v>
      </c>
      <c r="G28" s="6">
        <v>99.453551912568301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1320.128888</v>
      </c>
      <c r="E29" s="6">
        <v>5840.9875209000002</v>
      </c>
      <c r="F29" s="6">
        <v>18.4346799105139</v>
      </c>
      <c r="G29" s="6">
        <v>81.565320089486093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6459.0154573999998</v>
      </c>
      <c r="E30" s="6">
        <v>100454.9718197</v>
      </c>
      <c r="F30" s="6">
        <v>6.0413194025394503</v>
      </c>
      <c r="G30" s="6">
        <v>93.9586805974605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7097.5304047</v>
      </c>
      <c r="E31" s="6">
        <v>47551.0057867</v>
      </c>
      <c r="F31" s="6">
        <v>12.9875947268592</v>
      </c>
      <c r="G31" s="6">
        <v>87.0124052731408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7502.5205395000003</v>
      </c>
      <c r="E32" s="6">
        <v>63289.793375300003</v>
      </c>
      <c r="F32" s="6">
        <v>10.5979309399738</v>
      </c>
      <c r="G32" s="6">
        <v>89.402069060026193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1054.9220227000001</v>
      </c>
      <c r="E33" s="6">
        <v>7615.1927906999999</v>
      </c>
      <c r="F33" s="6">
        <v>12.167336251067599</v>
      </c>
      <c r="G33" s="6">
        <v>87.832663748932404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93.447253799999999</v>
      </c>
      <c r="E34" s="6">
        <v>3759.4552807999999</v>
      </c>
      <c r="F34" s="6">
        <v>2.4253728964286299</v>
      </c>
      <c r="G34" s="6">
        <v>97.574627103571402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3513.2390469000002</v>
      </c>
      <c r="E35" s="6">
        <v>60143.371259799998</v>
      </c>
      <c r="F35" s="6">
        <v>5.5190482653303103</v>
      </c>
      <c r="G35" s="6">
        <v>94.480951734669702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1358.2367569999999</v>
      </c>
      <c r="E36" s="6">
        <v>45328.845154299997</v>
      </c>
      <c r="F36" s="6">
        <v>2.9092346349264</v>
      </c>
      <c r="G36" s="6">
        <v>97.090765365073594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3365.8607121</v>
      </c>
      <c r="E37" s="6">
        <v>69245.167052999997</v>
      </c>
      <c r="F37" s="6">
        <v>4.6354676633812604</v>
      </c>
      <c r="G37" s="6">
        <v>95.364532336618694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12279.238932800001</v>
      </c>
      <c r="E38" s="6">
        <v>82038.907257500003</v>
      </c>
      <c r="F38" s="6">
        <v>13.018957039321901</v>
      </c>
      <c r="G38" s="6">
        <v>86.981042960678096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3169.1394120999998</v>
      </c>
      <c r="E39" s="6">
        <v>54115.151736300002</v>
      </c>
      <c r="F39" s="6">
        <v>5.5323010000945398</v>
      </c>
      <c r="G39" s="6">
        <v>94.467698999905494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7169.7048525999999</v>
      </c>
      <c r="E40" s="6">
        <v>57661.632867100001</v>
      </c>
      <c r="F40" s="6">
        <v>11.059011127609899</v>
      </c>
      <c r="G40" s="6">
        <v>88.940988872390093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3429.0522924000002</v>
      </c>
      <c r="E41" s="6">
        <v>61417.850136599998</v>
      </c>
      <c r="F41" s="6">
        <v>5.28791995292978</v>
      </c>
      <c r="G41" s="6">
        <v>94.712080047070202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3133.8034206000002</v>
      </c>
      <c r="E42" s="6">
        <v>68982.157488500001</v>
      </c>
      <c r="F42" s="6">
        <v>4.3455060171077298</v>
      </c>
      <c r="G42" s="6">
        <v>95.654493982892305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4899.4751906000001</v>
      </c>
      <c r="E43" s="6">
        <v>68988.286835399995</v>
      </c>
      <c r="F43" s="6">
        <v>6.6309698064422999</v>
      </c>
      <c r="G43" s="6">
        <v>93.369030193557705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5046.0664244999998</v>
      </c>
      <c r="E44" s="6">
        <v>76366.717654099994</v>
      </c>
      <c r="F44" s="6">
        <v>6.1981253701240302</v>
      </c>
      <c r="G44" s="6">
        <v>93.801874629875996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5882.6819711999997</v>
      </c>
      <c r="E45" s="6">
        <v>70451.197652699993</v>
      </c>
      <c r="F45" s="6">
        <v>7.7065151151549003</v>
      </c>
      <c r="G45" s="6">
        <v>92.2934848848451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1588.4645697000001</v>
      </c>
      <c r="E46" s="6">
        <v>35982.814752600003</v>
      </c>
      <c r="F46" s="6">
        <v>4.2278692617133897</v>
      </c>
      <c r="G46" s="6">
        <v>95.772130738286606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7297.7168051999997</v>
      </c>
      <c r="E47" s="6">
        <v>100898.9879161</v>
      </c>
      <c r="F47" s="6">
        <v>6.7448605056853896</v>
      </c>
      <c r="G47" s="6">
        <v>93.255139494314605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6705.7388038999998</v>
      </c>
      <c r="E48" s="6">
        <v>76354.969711900005</v>
      </c>
      <c r="F48" s="6">
        <v>8.0732983425302898</v>
      </c>
      <c r="G48" s="6">
        <v>91.926701657469707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2831.6553554000002</v>
      </c>
      <c r="E49" s="6">
        <v>52021.465653899999</v>
      </c>
      <c r="F49" s="6">
        <v>5.1622502116514202</v>
      </c>
      <c r="G49" s="6">
        <v>94.837749788348603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4673.1523797</v>
      </c>
      <c r="E50" s="6">
        <v>43349.166689400001</v>
      </c>
      <c r="F50" s="6">
        <v>9.7312093007747809</v>
      </c>
      <c r="G50" s="6">
        <v>90.268790699225207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2765.6726509</v>
      </c>
      <c r="E51" s="6">
        <v>28269.081323099999</v>
      </c>
      <c r="F51" s="6">
        <v>8.9115339957809905</v>
      </c>
      <c r="G51" s="6">
        <v>91.088466004219001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5199.9734771000003</v>
      </c>
      <c r="E52" s="6">
        <v>45491.970111199997</v>
      </c>
      <c r="F52" s="6">
        <v>10.25798797405</v>
      </c>
      <c r="G52" s="6">
        <v>89.742012025950004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9743.3933887000003</v>
      </c>
      <c r="E53" s="6">
        <v>57248.494607599998</v>
      </c>
      <c r="F53" s="6">
        <v>14.544139119109699</v>
      </c>
      <c r="G53" s="6">
        <v>85.455860880890299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2103.0634706999999</v>
      </c>
      <c r="E54" s="6">
        <v>43860.4333329</v>
      </c>
      <c r="F54" s="6">
        <v>4.5755079942814101</v>
      </c>
      <c r="G54" s="6">
        <v>95.424492005718605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8262.6700552000002</v>
      </c>
      <c r="E55" s="6">
        <v>58089.216625399997</v>
      </c>
      <c r="F55" s="6">
        <v>12.452803482400199</v>
      </c>
      <c r="G55" s="6">
        <v>87.547196517599801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8552.9416031000001</v>
      </c>
      <c r="E56" s="6">
        <v>76298.813481200006</v>
      </c>
      <c r="F56" s="6">
        <v>10.0798641048764</v>
      </c>
      <c r="G56" s="6">
        <v>89.920135895123593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4996.7477682999997</v>
      </c>
      <c r="E57" s="6">
        <v>39459.5646748</v>
      </c>
      <c r="F57" s="6">
        <v>11.239681146958301</v>
      </c>
      <c r="G57" s="6">
        <v>88.760318853041696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7117.063091</v>
      </c>
      <c r="E58" s="6">
        <v>50386.285784599997</v>
      </c>
      <c r="F58" s="6">
        <v>12.3767801878752</v>
      </c>
      <c r="G58" s="6">
        <v>87.623219812124802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3468.6832284000002</v>
      </c>
      <c r="E59" s="6">
        <v>33460.3256549</v>
      </c>
      <c r="F59" s="6">
        <v>9.3928413821271093</v>
      </c>
      <c r="G59" s="6">
        <v>90.607158617872898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2240.4668147000002</v>
      </c>
      <c r="E60" s="6">
        <v>29351.619799200002</v>
      </c>
      <c r="F60" s="6">
        <v>7.0918608260406302</v>
      </c>
      <c r="G60" s="6">
        <v>92.908139173959398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2957</v>
      </c>
    </row>
    <row r="11" spans="1:7" x14ac:dyDescent="0.25">
      <c r="A11" t="s">
        <v>2958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76139.175473700001</v>
      </c>
      <c r="E17" s="6">
        <v>1792946.9365429999</v>
      </c>
      <c r="F17" s="6">
        <v>4.0736044735546004</v>
      </c>
      <c r="G17" s="6">
        <v>95.926395526445404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2960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970.89223119999997</v>
      </c>
      <c r="F28" s="6">
        <v>2.00364298724954</v>
      </c>
      <c r="G28" s="6">
        <v>97.996357012750494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263.25591279999998</v>
      </c>
      <c r="E29" s="6">
        <v>6897.8604961000001</v>
      </c>
      <c r="F29" s="6">
        <v>3.6761853566968901</v>
      </c>
      <c r="G29" s="6">
        <v>96.323814643303095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4326.2815565999999</v>
      </c>
      <c r="E30" s="6">
        <v>102587.7057205</v>
      </c>
      <c r="F30" s="6">
        <v>4.0465066047785996</v>
      </c>
      <c r="G30" s="6">
        <v>95.9534933952214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2256.1585476999999</v>
      </c>
      <c r="E31" s="6">
        <v>52392.377643699998</v>
      </c>
      <c r="F31" s="6">
        <v>4.1284885285821202</v>
      </c>
      <c r="G31" s="6">
        <v>95.871511471417904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3858.7729054000001</v>
      </c>
      <c r="E32" s="6">
        <v>66933.541009399996</v>
      </c>
      <c r="F32" s="6">
        <v>5.4508359622827296</v>
      </c>
      <c r="G32" s="6">
        <v>94.549164037717304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710.07817320000004</v>
      </c>
      <c r="E33" s="6">
        <v>7960.0366402</v>
      </c>
      <c r="F33" s="6">
        <v>8.1899512115173696</v>
      </c>
      <c r="G33" s="6">
        <v>91.810048788482604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111.8315415</v>
      </c>
      <c r="E34" s="6">
        <v>3741.0709931000001</v>
      </c>
      <c r="F34" s="6">
        <v>2.9025271336538001</v>
      </c>
      <c r="G34" s="6">
        <v>97.097472866346195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2158.5007879</v>
      </c>
      <c r="E35" s="6">
        <v>61498.109518800004</v>
      </c>
      <c r="F35" s="6">
        <v>3.3908509697582998</v>
      </c>
      <c r="G35" s="6">
        <v>96.609149030241696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1197.4014448</v>
      </c>
      <c r="E36" s="6">
        <v>45489.680466500002</v>
      </c>
      <c r="F36" s="6">
        <v>2.5647382440284501</v>
      </c>
      <c r="G36" s="6">
        <v>97.435261755971496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2418.0647835999998</v>
      </c>
      <c r="E37" s="6">
        <v>70192.962981499993</v>
      </c>
      <c r="F37" s="6">
        <v>3.3301619024351901</v>
      </c>
      <c r="G37" s="6">
        <v>96.669838097564806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4294.4528712000001</v>
      </c>
      <c r="E38" s="6">
        <v>90023.693319099999</v>
      </c>
      <c r="F38" s="6">
        <v>4.5531565713084996</v>
      </c>
      <c r="G38" s="6">
        <v>95.446843428691494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3577.4455062000002</v>
      </c>
      <c r="E39" s="6">
        <v>53706.845642200002</v>
      </c>
      <c r="F39" s="6">
        <v>6.2450724875556398</v>
      </c>
      <c r="G39" s="6">
        <v>93.754927512444397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1761.6486984999999</v>
      </c>
      <c r="E40" s="6">
        <v>63069.6890212</v>
      </c>
      <c r="F40" s="6">
        <v>2.71727957568381</v>
      </c>
      <c r="G40" s="6">
        <v>97.282720424316196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667.61840099999995</v>
      </c>
      <c r="E41" s="6">
        <v>64179.284028000002</v>
      </c>
      <c r="F41" s="6">
        <v>1.02953013327193</v>
      </c>
      <c r="G41" s="6">
        <v>98.970469866728095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947.50186329999997</v>
      </c>
      <c r="E42" s="6">
        <v>71168.459045800002</v>
      </c>
      <c r="F42" s="6">
        <v>1.3138587510388999</v>
      </c>
      <c r="G42" s="6">
        <v>98.686141248961107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2312.2677144999998</v>
      </c>
      <c r="E43" s="6">
        <v>71575.494311500006</v>
      </c>
      <c r="F43" s="6">
        <v>3.12943260304236</v>
      </c>
      <c r="G43" s="6">
        <v>96.870567396957597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2556.0618801999999</v>
      </c>
      <c r="E44" s="6">
        <v>78856.722198400006</v>
      </c>
      <c r="F44" s="6">
        <v>3.13963207268805</v>
      </c>
      <c r="G44" s="6">
        <v>96.860367927311898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2495.1203540000001</v>
      </c>
      <c r="E45" s="6">
        <v>73838.759269899994</v>
      </c>
      <c r="F45" s="6">
        <v>3.2686932280837202</v>
      </c>
      <c r="G45" s="6">
        <v>96.731306771916294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1131.9406059999999</v>
      </c>
      <c r="E46" s="6">
        <v>36439.338716300001</v>
      </c>
      <c r="F46" s="6">
        <v>3.0127816417689801</v>
      </c>
      <c r="G46" s="6">
        <v>96.987218358231004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3096.1710988999998</v>
      </c>
      <c r="E47" s="6">
        <v>105100.53362240001</v>
      </c>
      <c r="F47" s="6">
        <v>2.8616131210976499</v>
      </c>
      <c r="G47" s="6">
        <v>97.138386878902296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5108.5178199000002</v>
      </c>
      <c r="E48" s="6">
        <v>77952.190695900004</v>
      </c>
      <c r="F48" s="6">
        <v>6.1503422149694797</v>
      </c>
      <c r="G48" s="6">
        <v>93.849657785030502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1646.6577360000001</v>
      </c>
      <c r="E49" s="6">
        <v>53206.463273300003</v>
      </c>
      <c r="F49" s="6">
        <v>3.00193991827889</v>
      </c>
      <c r="G49" s="6">
        <v>96.998060081721107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2081.9121132</v>
      </c>
      <c r="E50" s="6">
        <v>45940.406955899998</v>
      </c>
      <c r="F50" s="6">
        <v>4.33530107157946</v>
      </c>
      <c r="G50" s="6">
        <v>95.664698928420506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696.28429870000002</v>
      </c>
      <c r="E51" s="6">
        <v>30338.469675299999</v>
      </c>
      <c r="F51" s="6">
        <v>2.2435631333933799</v>
      </c>
      <c r="G51" s="6">
        <v>97.756436866606606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1435.6374834999999</v>
      </c>
      <c r="E52" s="6">
        <v>49256.306104800002</v>
      </c>
      <c r="F52" s="6">
        <v>2.8320821453595899</v>
      </c>
      <c r="G52" s="6">
        <v>97.167917854640393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5101.5993661000002</v>
      </c>
      <c r="E53" s="6">
        <v>61890.288630199997</v>
      </c>
      <c r="F53" s="6">
        <v>7.6152494259928396</v>
      </c>
      <c r="G53" s="6">
        <v>92.384750574007199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976.51711939999996</v>
      </c>
      <c r="E54" s="6">
        <v>44986.9796842</v>
      </c>
      <c r="F54" s="6">
        <v>2.1245492343035099</v>
      </c>
      <c r="G54" s="6">
        <v>97.875450765696499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7798.5973658000003</v>
      </c>
      <c r="E55" s="6">
        <v>58553.2893148</v>
      </c>
      <c r="F55" s="6">
        <v>11.7533920374267</v>
      </c>
      <c r="G55" s="6">
        <v>88.246607962573293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4560.4374822999998</v>
      </c>
      <c r="E56" s="6">
        <v>80291.317601999996</v>
      </c>
      <c r="F56" s="6">
        <v>5.3745941704673301</v>
      </c>
      <c r="G56" s="6">
        <v>94.625405829532696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2334.9012431000001</v>
      </c>
      <c r="E57" s="6">
        <v>42121.411200000002</v>
      </c>
      <c r="F57" s="6">
        <v>5.2521253221091104</v>
      </c>
      <c r="G57" s="6">
        <v>94.747874677890906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1510.5403756000001</v>
      </c>
      <c r="E58" s="6">
        <v>55992.808499999999</v>
      </c>
      <c r="F58" s="6">
        <v>2.6268737475930899</v>
      </c>
      <c r="G58" s="6">
        <v>97.373126252406905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1651.8055161</v>
      </c>
      <c r="E59" s="6">
        <v>35277.203367200003</v>
      </c>
      <c r="F59" s="6">
        <v>4.4729213321697801</v>
      </c>
      <c r="G59" s="6">
        <v>95.527078667830196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1075.3419503</v>
      </c>
      <c r="E60" s="6">
        <v>30516.744663599999</v>
      </c>
      <c r="F60" s="6">
        <v>3.4038332555940398</v>
      </c>
      <c r="G60" s="6">
        <v>96.596166744406005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2961</v>
      </c>
    </row>
    <row r="11" spans="1:7" x14ac:dyDescent="0.25">
      <c r="A11" t="s">
        <v>2962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90401.9865039</v>
      </c>
      <c r="E17" s="6">
        <v>1778684.1255127999</v>
      </c>
      <c r="F17" s="6">
        <v>4.8366945708220097</v>
      </c>
      <c r="G17" s="6">
        <v>95.163305429177996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2964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9.0231619999999992</v>
      </c>
      <c r="E28" s="6">
        <v>981.72002559999999</v>
      </c>
      <c r="F28" s="6">
        <v>0.91074681238615696</v>
      </c>
      <c r="G28" s="6">
        <v>99.089253187613807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55.477968300000001</v>
      </c>
      <c r="E29" s="6">
        <v>7105.6384405999997</v>
      </c>
      <c r="F29" s="6">
        <v>0.77471116418454999</v>
      </c>
      <c r="G29" s="6">
        <v>99.225288835815505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924.14660189999995</v>
      </c>
      <c r="E30" s="6">
        <v>105989.8406752</v>
      </c>
      <c r="F30" s="6">
        <v>0.86438325371290603</v>
      </c>
      <c r="G30" s="6">
        <v>99.135616746287099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387.25374479999999</v>
      </c>
      <c r="E31" s="6">
        <v>54261.282446600002</v>
      </c>
      <c r="F31" s="6">
        <v>0.70862601597175401</v>
      </c>
      <c r="G31" s="6">
        <v>99.291373984028297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344.96846879999998</v>
      </c>
      <c r="E32" s="6">
        <v>70447.345446000007</v>
      </c>
      <c r="F32" s="6">
        <v>0.48729650116420298</v>
      </c>
      <c r="G32" s="6">
        <v>99.512703498835805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220.7280623</v>
      </c>
      <c r="E33" s="6">
        <v>8449.3867511000008</v>
      </c>
      <c r="F33" s="6">
        <v>2.5458493578292201</v>
      </c>
      <c r="G33" s="6">
        <v>97.454150642170802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459.34186210000001</v>
      </c>
      <c r="E34" s="6">
        <v>3393.5606724999998</v>
      </c>
      <c r="F34" s="6">
        <v>11.9219694237007</v>
      </c>
      <c r="G34" s="6">
        <v>88.078030576299298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9707.8530308000009</v>
      </c>
      <c r="E35" s="6">
        <v>53948.757275900003</v>
      </c>
      <c r="F35" s="6">
        <v>15.250345539963901</v>
      </c>
      <c r="G35" s="6">
        <v>84.749654460036098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1678.9624899999999</v>
      </c>
      <c r="E36" s="6">
        <v>45008.119421299998</v>
      </c>
      <c r="F36" s="6">
        <v>3.5962035348232599</v>
      </c>
      <c r="G36" s="6">
        <v>96.403796465176697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594.8414282</v>
      </c>
      <c r="E37" s="6">
        <v>72016.186336900006</v>
      </c>
      <c r="F37" s="6">
        <v>0.81921637319931495</v>
      </c>
      <c r="G37" s="6">
        <v>99.180783626800704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4715.3804492999998</v>
      </c>
      <c r="E38" s="6">
        <v>89602.765740999996</v>
      </c>
      <c r="F38" s="6">
        <v>4.9994414010068304</v>
      </c>
      <c r="G38" s="6">
        <v>95.000558598993194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1603.6766028</v>
      </c>
      <c r="E39" s="6">
        <v>55680.614545600001</v>
      </c>
      <c r="F39" s="6">
        <v>2.7995050137663999</v>
      </c>
      <c r="G39" s="6">
        <v>97.200494986233593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2829.0161686000001</v>
      </c>
      <c r="E40" s="6">
        <v>62002.321551100002</v>
      </c>
      <c r="F40" s="6">
        <v>4.3636553989234699</v>
      </c>
      <c r="G40" s="6">
        <v>95.636344601076502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130.63574410000001</v>
      </c>
      <c r="E41" s="6">
        <v>64716.266684900002</v>
      </c>
      <c r="F41" s="6">
        <v>0.20145255857522501</v>
      </c>
      <c r="G41" s="6">
        <v>99.798547441424802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397.79367380000002</v>
      </c>
      <c r="E42" s="6">
        <v>71718.167235300003</v>
      </c>
      <c r="F42" s="6">
        <v>0.55160281966069502</v>
      </c>
      <c r="G42" s="6">
        <v>99.448397180339299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627.10904879999998</v>
      </c>
      <c r="E43" s="6">
        <v>73260.652977200007</v>
      </c>
      <c r="F43" s="6">
        <v>0.84873195723444605</v>
      </c>
      <c r="G43" s="6">
        <v>99.151268042765594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882.43388819999996</v>
      </c>
      <c r="E44" s="6">
        <v>80530.3501904</v>
      </c>
      <c r="F44" s="6">
        <v>1.08390088631296</v>
      </c>
      <c r="G44" s="6">
        <v>98.916099113686997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3746.7464914000002</v>
      </c>
      <c r="E45" s="6">
        <v>72587.133132500006</v>
      </c>
      <c r="F45" s="6">
        <v>4.9083663896822296</v>
      </c>
      <c r="G45" s="6">
        <v>95.0916336103178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577.18096749999995</v>
      </c>
      <c r="E46" s="6">
        <v>36994.0983548</v>
      </c>
      <c r="F46" s="6">
        <v>1.53622920994713</v>
      </c>
      <c r="G46" s="6">
        <v>98.463770790052905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493.13274430000001</v>
      </c>
      <c r="E47" s="6">
        <v>107703.571977</v>
      </c>
      <c r="F47" s="6">
        <v>0.45577427295058798</v>
      </c>
      <c r="G47" s="6">
        <v>99.544225727049394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1371.6544609</v>
      </c>
      <c r="E48" s="6">
        <v>81689.0540549</v>
      </c>
      <c r="F48" s="6">
        <v>1.6513878648640199</v>
      </c>
      <c r="G48" s="6">
        <v>98.348612135135994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2079.3533260999998</v>
      </c>
      <c r="E49" s="6">
        <v>52773.7676832</v>
      </c>
      <c r="F49" s="6">
        <v>3.7907657537799202</v>
      </c>
      <c r="G49" s="6">
        <v>96.209234246220106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2138.9973970999999</v>
      </c>
      <c r="E50" s="6">
        <v>45883.321671999998</v>
      </c>
      <c r="F50" s="6">
        <v>4.4541734730098401</v>
      </c>
      <c r="G50" s="6">
        <v>95.545826526990197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7802.6314173000001</v>
      </c>
      <c r="E51" s="6">
        <v>23232.1225567</v>
      </c>
      <c r="F51" s="6">
        <v>25.141592628176799</v>
      </c>
      <c r="G51" s="6">
        <v>74.858407371823205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12441.426077399999</v>
      </c>
      <c r="E52" s="6">
        <v>38250.517510899997</v>
      </c>
      <c r="F52" s="6">
        <v>24.543201930555998</v>
      </c>
      <c r="G52" s="6">
        <v>75.456798069444005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4877.6613190999997</v>
      </c>
      <c r="E53" s="6">
        <v>62114.2266772</v>
      </c>
      <c r="F53" s="6">
        <v>7.2809730625436302</v>
      </c>
      <c r="G53" s="6">
        <v>92.719026937456405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6788.3955601999996</v>
      </c>
      <c r="E54" s="6">
        <v>39175.1012434</v>
      </c>
      <c r="F54" s="6">
        <v>14.769101639952501</v>
      </c>
      <c r="G54" s="6">
        <v>85.230898360047505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2191.6573094</v>
      </c>
      <c r="E55" s="6">
        <v>64160.229371200003</v>
      </c>
      <c r="F55" s="6">
        <v>3.3030821262853398</v>
      </c>
      <c r="G55" s="6">
        <v>96.696917873714696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4065.4706830999999</v>
      </c>
      <c r="E56" s="6">
        <v>80786.284401199999</v>
      </c>
      <c r="F56" s="6">
        <v>4.7912629256294901</v>
      </c>
      <c r="G56" s="6">
        <v>95.208737074370504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6840.0657850999996</v>
      </c>
      <c r="E57" s="6">
        <v>37616.246657999996</v>
      </c>
      <c r="F57" s="6">
        <v>15.386039482817299</v>
      </c>
      <c r="G57" s="6">
        <v>84.613960517182704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2087.0934545</v>
      </c>
      <c r="E58" s="6">
        <v>55416.255421100002</v>
      </c>
      <c r="F58" s="6">
        <v>3.6295163591517401</v>
      </c>
      <c r="G58" s="6">
        <v>96.370483640848207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5619.1298036999997</v>
      </c>
      <c r="E59" s="6">
        <v>31309.879079599999</v>
      </c>
      <c r="F59" s="6">
        <v>15.2160319857408</v>
      </c>
      <c r="G59" s="6">
        <v>84.783968014259202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1712.747312</v>
      </c>
      <c r="E60" s="6">
        <v>29879.3393019</v>
      </c>
      <c r="F60" s="6">
        <v>5.4214440879837902</v>
      </c>
      <c r="G60" s="6">
        <v>94.578555912016199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2965</v>
      </c>
    </row>
    <row r="11" spans="1:7" x14ac:dyDescent="0.25">
      <c r="A11" t="s">
        <v>2966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33666.552804400002</v>
      </c>
      <c r="E17" s="6">
        <v>1835419.5592123</v>
      </c>
      <c r="F17" s="6">
        <v>1.8012306970744401</v>
      </c>
      <c r="G17" s="6">
        <v>98.198769302925598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2968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7142.4771760000003</v>
      </c>
      <c r="E29" s="6">
        <v>18.6392329</v>
      </c>
      <c r="F29" s="6">
        <v>99.739716102410597</v>
      </c>
      <c r="G29" s="6">
        <v>0.260283897589414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106373.7224782</v>
      </c>
      <c r="E30" s="6">
        <v>540.26479889999996</v>
      </c>
      <c r="F30" s="6">
        <v>99.494673416772201</v>
      </c>
      <c r="G30" s="6">
        <v>0.50532658322782398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54454.914777400001</v>
      </c>
      <c r="E31" s="6">
        <v>193.62141399999999</v>
      </c>
      <c r="F31" s="6">
        <v>99.645696980204804</v>
      </c>
      <c r="G31" s="6">
        <v>0.35430301979519502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70617.867411400002</v>
      </c>
      <c r="E32" s="6">
        <v>174.44650340000001</v>
      </c>
      <c r="F32" s="6">
        <v>99.753579882118302</v>
      </c>
      <c r="G32" s="6">
        <v>0.24642011788165299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8625.4457946000002</v>
      </c>
      <c r="E33" s="6">
        <v>44.669018800000003</v>
      </c>
      <c r="F33" s="6">
        <v>99.484793226371593</v>
      </c>
      <c r="G33" s="6">
        <v>0.51520677362844503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3818.3346099</v>
      </c>
      <c r="E34" s="6">
        <v>34.567924699999999</v>
      </c>
      <c r="F34" s="6">
        <v>99.102808223421903</v>
      </c>
      <c r="G34" s="6">
        <v>0.89719177657809002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61344.356446500002</v>
      </c>
      <c r="E35" s="6">
        <v>2312.2538602</v>
      </c>
      <c r="F35" s="6">
        <v>96.3676139067734</v>
      </c>
      <c r="G35" s="6">
        <v>3.6323860932265699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46454.743295699998</v>
      </c>
      <c r="E36" s="6">
        <v>232.3386156</v>
      </c>
      <c r="F36" s="6">
        <v>99.502349245040804</v>
      </c>
      <c r="G36" s="6">
        <v>0.49765075495918998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72207.785700699998</v>
      </c>
      <c r="E37" s="6">
        <v>403.2420644</v>
      </c>
      <c r="F37" s="6">
        <v>99.444654514869995</v>
      </c>
      <c r="G37" s="6">
        <v>0.55534548513003601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91638.535491300005</v>
      </c>
      <c r="E38" s="6">
        <v>2679.6106989999998</v>
      </c>
      <c r="F38" s="6">
        <v>97.158965896558698</v>
      </c>
      <c r="G38" s="6">
        <v>2.8410341034412498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56542.302091500002</v>
      </c>
      <c r="E39" s="6">
        <v>741.98905690000004</v>
      </c>
      <c r="F39" s="6">
        <v>98.704725079031206</v>
      </c>
      <c r="G39" s="6">
        <v>1.2952749209688399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63779.024563400002</v>
      </c>
      <c r="E40" s="6">
        <v>1052.3131562999999</v>
      </c>
      <c r="F40" s="6">
        <v>98.376844912795605</v>
      </c>
      <c r="G40" s="6">
        <v>1.62315508720444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64796.721408899997</v>
      </c>
      <c r="E41" s="6">
        <v>50.181020099999998</v>
      </c>
      <c r="F41" s="6">
        <v>99.922616164812297</v>
      </c>
      <c r="G41" s="6">
        <v>7.73838351877216E-2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71903.756831000006</v>
      </c>
      <c r="E42" s="6">
        <v>212.2040781</v>
      </c>
      <c r="F42" s="6">
        <v>99.705746029831801</v>
      </c>
      <c r="G42" s="6">
        <v>0.29425397016823601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73255.805764300007</v>
      </c>
      <c r="E43" s="6">
        <v>631.95626170000003</v>
      </c>
      <c r="F43" s="6">
        <v>99.144707804957406</v>
      </c>
      <c r="G43" s="6">
        <v>0.85529219504256204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80960.634638300005</v>
      </c>
      <c r="E44" s="6">
        <v>452.14944029999998</v>
      </c>
      <c r="F44" s="6">
        <v>99.444621080807806</v>
      </c>
      <c r="G44" s="6">
        <v>0.55537891919218996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75056.711932999999</v>
      </c>
      <c r="E45" s="6">
        <v>1277.1676909</v>
      </c>
      <c r="F45" s="6">
        <v>98.326866527428393</v>
      </c>
      <c r="G45" s="6">
        <v>1.67313347257162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36925.213791299997</v>
      </c>
      <c r="E46" s="6">
        <v>646.06553099999996</v>
      </c>
      <c r="F46" s="6">
        <v>98.280427117059801</v>
      </c>
      <c r="G46" s="6">
        <v>1.7195728829402299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107758.62557</v>
      </c>
      <c r="E47" s="6">
        <v>438.07915129999998</v>
      </c>
      <c r="F47" s="6">
        <v>99.595108601109004</v>
      </c>
      <c r="G47" s="6">
        <v>0.40489139889096698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82434.407953999995</v>
      </c>
      <c r="E48" s="6">
        <v>626.30056179999997</v>
      </c>
      <c r="F48" s="6">
        <v>99.245972526611794</v>
      </c>
      <c r="G48" s="6">
        <v>0.754027473388171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54103.926349900001</v>
      </c>
      <c r="E49" s="6">
        <v>749.19465939999998</v>
      </c>
      <c r="F49" s="6">
        <v>98.634180433829897</v>
      </c>
      <c r="G49" s="6">
        <v>1.36581956617013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46398.109076699999</v>
      </c>
      <c r="E50" s="6">
        <v>1624.2099923999999</v>
      </c>
      <c r="F50" s="6">
        <v>96.617801839051296</v>
      </c>
      <c r="G50" s="6">
        <v>3.38219816094866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29697.436833700001</v>
      </c>
      <c r="E51" s="6">
        <v>1337.3171402999999</v>
      </c>
      <c r="F51" s="6">
        <v>95.690904650250005</v>
      </c>
      <c r="G51" s="6">
        <v>4.3090953497500397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47908.327979100002</v>
      </c>
      <c r="E52" s="6">
        <v>2783.6156092000001</v>
      </c>
      <c r="F52" s="6">
        <v>94.508761329398993</v>
      </c>
      <c r="G52" s="6">
        <v>5.4912386706010503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65785.639531599998</v>
      </c>
      <c r="E53" s="6">
        <v>1206.2484647000001</v>
      </c>
      <c r="F53" s="6">
        <v>98.199411151441794</v>
      </c>
      <c r="G53" s="6">
        <v>1.80058884855823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44653.664156799998</v>
      </c>
      <c r="E54" s="6">
        <v>1309.8326468</v>
      </c>
      <c r="F54" s="6">
        <v>97.150276332549595</v>
      </c>
      <c r="G54" s="6">
        <v>2.8497236674504101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64201.5238436</v>
      </c>
      <c r="E55" s="6">
        <v>2150.3628370000001</v>
      </c>
      <c r="F55" s="6">
        <v>96.759153439974895</v>
      </c>
      <c r="G55" s="6">
        <v>3.2408465600251302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83079.635542499993</v>
      </c>
      <c r="E56" s="6">
        <v>1772.1195418</v>
      </c>
      <c r="F56" s="6">
        <v>97.911511034698805</v>
      </c>
      <c r="G56" s="6">
        <v>2.08848896530119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41680.263944300001</v>
      </c>
      <c r="E57" s="6">
        <v>2776.0484987999998</v>
      </c>
      <c r="F57" s="6">
        <v>93.75555833077</v>
      </c>
      <c r="G57" s="6">
        <v>6.2444416692299596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56319.865964800003</v>
      </c>
      <c r="E58" s="6">
        <v>1183.4829107999999</v>
      </c>
      <c r="F58" s="6">
        <v>97.941888717889697</v>
      </c>
      <c r="G58" s="6">
        <v>2.05811128211035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34310.950240099999</v>
      </c>
      <c r="E59" s="6">
        <v>2618.0586432</v>
      </c>
      <c r="F59" s="6">
        <v>92.910563477418606</v>
      </c>
      <c r="G59" s="6">
        <v>7.0894365225813996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30198.084834199999</v>
      </c>
      <c r="E60" s="6">
        <v>1394.0017797</v>
      </c>
      <c r="F60" s="6">
        <v>95.587496968032895</v>
      </c>
      <c r="G60" s="6">
        <v>4.4125030319670699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2969</v>
      </c>
    </row>
    <row r="11" spans="1:7" x14ac:dyDescent="0.25">
      <c r="A11" t="s">
        <v>2970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23958.521970199999</v>
      </c>
      <c r="E17" s="6">
        <v>1845127.5900465001</v>
      </c>
      <c r="F17" s="6">
        <v>1.2818308271709</v>
      </c>
      <c r="G17" s="6">
        <v>98.718169172829107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2972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23.460221199999999</v>
      </c>
      <c r="E28" s="6">
        <v>967.28296639999996</v>
      </c>
      <c r="F28" s="6">
        <v>2.3679417122040101</v>
      </c>
      <c r="G28" s="6">
        <v>97.632058287795999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88.870195199999998</v>
      </c>
      <c r="E29" s="6">
        <v>7072.2462137000002</v>
      </c>
      <c r="F29" s="6">
        <v>1.2410103414818101</v>
      </c>
      <c r="G29" s="6">
        <v>98.758989658518203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1118.6294273999999</v>
      </c>
      <c r="E30" s="6">
        <v>105795.3578497</v>
      </c>
      <c r="F30" s="6">
        <v>1.0462891300655901</v>
      </c>
      <c r="G30" s="6">
        <v>98.953710869934397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341.90857299999999</v>
      </c>
      <c r="E31" s="6">
        <v>54306.627618400002</v>
      </c>
      <c r="F31" s="6">
        <v>0.625650011562077</v>
      </c>
      <c r="G31" s="6">
        <v>99.374349988437899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381.66189220000001</v>
      </c>
      <c r="E32" s="6">
        <v>70410.652022599999</v>
      </c>
      <c r="F32" s="6">
        <v>0.53912899733626196</v>
      </c>
      <c r="G32" s="6">
        <v>99.460871002663694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158.40170459999999</v>
      </c>
      <c r="E33" s="6">
        <v>8511.7131088000006</v>
      </c>
      <c r="F33" s="6">
        <v>1.8269850862318899</v>
      </c>
      <c r="G33" s="6">
        <v>98.1730149137681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22.4421474</v>
      </c>
      <c r="E34" s="6">
        <v>3830.4603871999998</v>
      </c>
      <c r="F34" s="6">
        <v>0.58247378952527495</v>
      </c>
      <c r="G34" s="6">
        <v>99.417526210474705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607.33391089999998</v>
      </c>
      <c r="E35" s="6">
        <v>63049.2763958</v>
      </c>
      <c r="F35" s="6">
        <v>0.95407830855875297</v>
      </c>
      <c r="G35" s="6">
        <v>99.045921691441293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483.42678840000002</v>
      </c>
      <c r="E36" s="6">
        <v>46203.655122900003</v>
      </c>
      <c r="F36" s="6">
        <v>1.0354615636900499</v>
      </c>
      <c r="G36" s="6">
        <v>98.964538436309994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1378.2301814</v>
      </c>
      <c r="E37" s="6">
        <v>71232.797583699998</v>
      </c>
      <c r="F37" s="6">
        <v>1.89810036274192</v>
      </c>
      <c r="G37" s="6">
        <v>98.1018996372581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2579.0713664</v>
      </c>
      <c r="E38" s="6">
        <v>91739.074823899995</v>
      </c>
      <c r="F38" s="6">
        <v>2.73443814427434</v>
      </c>
      <c r="G38" s="6">
        <v>97.265561855725693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546.75572539999996</v>
      </c>
      <c r="E39" s="6">
        <v>56737.535423000001</v>
      </c>
      <c r="F39" s="6">
        <v>0.95446013983760603</v>
      </c>
      <c r="G39" s="6">
        <v>99.045539860162407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1242.5641476000001</v>
      </c>
      <c r="E40" s="6">
        <v>63588.773572099999</v>
      </c>
      <c r="F40" s="6">
        <v>1.9166103790303699</v>
      </c>
      <c r="G40" s="6">
        <v>98.083389620969598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558.28088890000004</v>
      </c>
      <c r="E41" s="6">
        <v>64288.621540100001</v>
      </c>
      <c r="F41" s="6">
        <v>0.86092144418348204</v>
      </c>
      <c r="G41" s="6">
        <v>99.139078555816496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1155.6926711999999</v>
      </c>
      <c r="E42" s="6">
        <v>70960.268237900003</v>
      </c>
      <c r="F42" s="6">
        <v>1.6025476976680899</v>
      </c>
      <c r="G42" s="6">
        <v>98.397452302331899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574.50894679999999</v>
      </c>
      <c r="E43" s="6">
        <v>73313.253079200003</v>
      </c>
      <c r="F43" s="6">
        <v>0.77754276357408003</v>
      </c>
      <c r="G43" s="6">
        <v>99.222457236425896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709.29136149999999</v>
      </c>
      <c r="E44" s="6">
        <v>80703.492717100002</v>
      </c>
      <c r="F44" s="6">
        <v>0.87122848030257105</v>
      </c>
      <c r="G44" s="6">
        <v>99.128771519697395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838.98159339999995</v>
      </c>
      <c r="E45" s="6">
        <v>75494.8980305</v>
      </c>
      <c r="F45" s="6">
        <v>1.09909465827454</v>
      </c>
      <c r="G45" s="6">
        <v>98.900905341725505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556.61141789999999</v>
      </c>
      <c r="E46" s="6">
        <v>37014.667904399997</v>
      </c>
      <c r="F46" s="6">
        <v>1.48148114181896</v>
      </c>
      <c r="G46" s="6">
        <v>98.518518858180997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484.71276920000003</v>
      </c>
      <c r="E47" s="6">
        <v>107711.9919521</v>
      </c>
      <c r="F47" s="6">
        <v>0.44799217355884702</v>
      </c>
      <c r="G47" s="6">
        <v>99.552007826441198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983.20932370000003</v>
      </c>
      <c r="E48" s="6">
        <v>82077.499192100004</v>
      </c>
      <c r="F48" s="6">
        <v>1.1837237380571699</v>
      </c>
      <c r="G48" s="6">
        <v>98.816276261942804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813.58517380000001</v>
      </c>
      <c r="E49" s="6">
        <v>54039.535835499999</v>
      </c>
      <c r="F49" s="6">
        <v>1.48320671427622</v>
      </c>
      <c r="G49" s="6">
        <v>98.516793285723793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642.22552029999997</v>
      </c>
      <c r="E50" s="6">
        <v>47380.093548800003</v>
      </c>
      <c r="F50" s="6">
        <v>1.3373479930777401</v>
      </c>
      <c r="G50" s="6">
        <v>98.662652006922301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380.55987379999999</v>
      </c>
      <c r="E51" s="6">
        <v>30654.194100199999</v>
      </c>
      <c r="F51" s="6">
        <v>1.2262377659536801</v>
      </c>
      <c r="G51" s="6">
        <v>98.773762234046302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370.88273980000002</v>
      </c>
      <c r="E52" s="6">
        <v>50321.060848499998</v>
      </c>
      <c r="F52" s="6">
        <v>0.73164040189929103</v>
      </c>
      <c r="G52" s="6">
        <v>99.268359598100702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789.60082680000005</v>
      </c>
      <c r="E53" s="6">
        <v>66202.287169500007</v>
      </c>
      <c r="F53" s="6">
        <v>1.1786514015601599</v>
      </c>
      <c r="G53" s="6">
        <v>98.821348598439798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603.2003843</v>
      </c>
      <c r="E54" s="6">
        <v>45360.296419300001</v>
      </c>
      <c r="F54" s="6">
        <v>1.3123465929440701</v>
      </c>
      <c r="G54" s="6">
        <v>98.687653407055905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1718.4936886999999</v>
      </c>
      <c r="E55" s="6">
        <v>64633.3929919</v>
      </c>
      <c r="F55" s="6">
        <v>2.5899695919309198</v>
      </c>
      <c r="G55" s="6">
        <v>97.410030408069105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1921.5903052000001</v>
      </c>
      <c r="E56" s="6">
        <v>82930.1647791</v>
      </c>
      <c r="F56" s="6">
        <v>2.26464414706673</v>
      </c>
      <c r="G56" s="6">
        <v>97.735355852933296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619.57411649999995</v>
      </c>
      <c r="E57" s="6">
        <v>43836.738326600003</v>
      </c>
      <c r="F57" s="6">
        <v>1.39366961057105</v>
      </c>
      <c r="G57" s="6">
        <v>98.606330389429004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652.10919579999995</v>
      </c>
      <c r="E58" s="6">
        <v>56851.239679799997</v>
      </c>
      <c r="F58" s="6">
        <v>1.13403690141724</v>
      </c>
      <c r="G58" s="6">
        <v>98.865963098582696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348.04806239999999</v>
      </c>
      <c r="E59" s="6">
        <v>36580.9608209</v>
      </c>
      <c r="F59" s="6">
        <v>0.94247875294967398</v>
      </c>
      <c r="G59" s="6">
        <v>99.057521247050303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264.60682910000003</v>
      </c>
      <c r="E60" s="6">
        <v>31327.479784800002</v>
      </c>
      <c r="F60" s="6">
        <v>0.83757313131566702</v>
      </c>
      <c r="G60" s="6">
        <v>99.162426868684307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2973</v>
      </c>
    </row>
    <row r="11" spans="1:7" x14ac:dyDescent="0.25">
      <c r="A11" t="s">
        <v>2974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55270.096493199999</v>
      </c>
      <c r="E17" s="6">
        <v>1813816.0155235</v>
      </c>
      <c r="F17" s="6">
        <v>2.9570652811477398</v>
      </c>
      <c r="G17" s="6">
        <v>97.042934718852294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2976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7146.1027479000004</v>
      </c>
      <c r="E29" s="6">
        <v>15.013661000000001</v>
      </c>
      <c r="F29" s="6">
        <v>99.7903446872985</v>
      </c>
      <c r="G29" s="6">
        <v>0.20965531270153201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105489.7989769</v>
      </c>
      <c r="E30" s="6">
        <v>1424.1883002</v>
      </c>
      <c r="F30" s="6">
        <v>98.6679120885196</v>
      </c>
      <c r="G30" s="6">
        <v>1.33208791148045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54434.737022399997</v>
      </c>
      <c r="E31" s="6">
        <v>213.79916900000001</v>
      </c>
      <c r="F31" s="6">
        <v>99.608774207142204</v>
      </c>
      <c r="G31" s="6">
        <v>0.39122579285782499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70515.761278999998</v>
      </c>
      <c r="E32" s="6">
        <v>276.55263580000002</v>
      </c>
      <c r="F32" s="6">
        <v>99.609346522939106</v>
      </c>
      <c r="G32" s="6">
        <v>0.39065347706085302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8648.4011666000006</v>
      </c>
      <c r="E33" s="6">
        <v>21.713646799999999</v>
      </c>
      <c r="F33" s="6">
        <v>99.749557563338797</v>
      </c>
      <c r="G33" s="6">
        <v>0.25044243666117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3711.0002724000001</v>
      </c>
      <c r="E34" s="6">
        <v>141.9022622</v>
      </c>
      <c r="F34" s="6">
        <v>96.317003585590797</v>
      </c>
      <c r="G34" s="6">
        <v>3.68299641440922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62326.4291199</v>
      </c>
      <c r="E35" s="6">
        <v>1330.1811868</v>
      </c>
      <c r="F35" s="6">
        <v>97.910380115448902</v>
      </c>
      <c r="G35" s="6">
        <v>2.08961988455109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45341.084090800003</v>
      </c>
      <c r="E36" s="6">
        <v>1345.9978205</v>
      </c>
      <c r="F36" s="6">
        <v>97.116980189386794</v>
      </c>
      <c r="G36" s="6">
        <v>2.8830198106132201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68366.919663099994</v>
      </c>
      <c r="E37" s="6">
        <v>4244.1081020000001</v>
      </c>
      <c r="F37" s="6">
        <v>94.155008911690501</v>
      </c>
      <c r="G37" s="6">
        <v>5.8449910883094596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88506.091924299995</v>
      </c>
      <c r="E38" s="6">
        <v>5812.0542660000001</v>
      </c>
      <c r="F38" s="6">
        <v>93.837819655325504</v>
      </c>
      <c r="G38" s="6">
        <v>6.1621803446744696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55580.214421899997</v>
      </c>
      <c r="E39" s="6">
        <v>1704.0767264999999</v>
      </c>
      <c r="F39" s="6">
        <v>97.025228570804103</v>
      </c>
      <c r="G39" s="6">
        <v>2.9747714291959002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62499.640170300001</v>
      </c>
      <c r="E40" s="6">
        <v>2331.6975493999998</v>
      </c>
      <c r="F40" s="6">
        <v>96.403440633168501</v>
      </c>
      <c r="G40" s="6">
        <v>3.5965593668314502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62481.153650699998</v>
      </c>
      <c r="E41" s="6">
        <v>2365.7487783000001</v>
      </c>
      <c r="F41" s="6">
        <v>96.351793702266306</v>
      </c>
      <c r="G41" s="6">
        <v>3.6482062977336902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70114.668869100002</v>
      </c>
      <c r="E42" s="6">
        <v>2001.29204</v>
      </c>
      <c r="F42" s="6">
        <v>97.224897214470204</v>
      </c>
      <c r="G42" s="6">
        <v>2.7751027855297798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71281.199119299999</v>
      </c>
      <c r="E43" s="6">
        <v>2606.5629067</v>
      </c>
      <c r="F43" s="6">
        <v>96.472267077485995</v>
      </c>
      <c r="G43" s="6">
        <v>3.5277329225140002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80038.230814199997</v>
      </c>
      <c r="E44" s="6">
        <v>1374.5532644</v>
      </c>
      <c r="F44" s="6">
        <v>98.311624789697703</v>
      </c>
      <c r="G44" s="6">
        <v>1.68837521030228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73111.521535199994</v>
      </c>
      <c r="E45" s="6">
        <v>3222.3580886999998</v>
      </c>
      <c r="F45" s="6">
        <v>95.778600400534202</v>
      </c>
      <c r="G45" s="6">
        <v>4.2213995994657703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36948.090274000002</v>
      </c>
      <c r="E46" s="6">
        <v>623.18904829999997</v>
      </c>
      <c r="F46" s="6">
        <v>98.341315335700799</v>
      </c>
      <c r="G46" s="6">
        <v>1.6586846642991799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107419.0194164</v>
      </c>
      <c r="E47" s="6">
        <v>777.68530490000001</v>
      </c>
      <c r="F47" s="6">
        <v>99.281230138290098</v>
      </c>
      <c r="G47" s="6">
        <v>0.71876986170993995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82495.993416199999</v>
      </c>
      <c r="E48" s="6">
        <v>564.71509960000003</v>
      </c>
      <c r="F48" s="6">
        <v>99.320117646850306</v>
      </c>
      <c r="G48" s="6">
        <v>0.67988235314965895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53502.074443700003</v>
      </c>
      <c r="E49" s="6">
        <v>1351.0465655999999</v>
      </c>
      <c r="F49" s="6">
        <v>97.536974121543693</v>
      </c>
      <c r="G49" s="6">
        <v>2.4630258784562802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46285.3015829</v>
      </c>
      <c r="E50" s="6">
        <v>1737.0174861999999</v>
      </c>
      <c r="F50" s="6">
        <v>96.382895453881403</v>
      </c>
      <c r="G50" s="6">
        <v>3.6171045461186102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30120.412596300001</v>
      </c>
      <c r="E51" s="6">
        <v>914.34137769999995</v>
      </c>
      <c r="F51" s="6">
        <v>97.053814641269597</v>
      </c>
      <c r="G51" s="6">
        <v>2.9461853587304399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49245.590903299999</v>
      </c>
      <c r="E52" s="6">
        <v>1446.3526850000001</v>
      </c>
      <c r="F52" s="6">
        <v>97.146779976031894</v>
      </c>
      <c r="G52" s="6">
        <v>2.8532200239681198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65497.609696899999</v>
      </c>
      <c r="E53" s="6">
        <v>1494.2782993999999</v>
      </c>
      <c r="F53" s="6">
        <v>97.769463820033707</v>
      </c>
      <c r="G53" s="6">
        <v>2.2305361799663399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44553.599225400001</v>
      </c>
      <c r="E54" s="6">
        <v>1409.8975782</v>
      </c>
      <c r="F54" s="6">
        <v>96.932571113498099</v>
      </c>
      <c r="G54" s="6">
        <v>3.0674288865018902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61920.889213499999</v>
      </c>
      <c r="E55" s="6">
        <v>4430.9974671</v>
      </c>
      <c r="F55" s="6">
        <v>93.321972156677901</v>
      </c>
      <c r="G55" s="6">
        <v>6.6780278433221101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80628.828550100006</v>
      </c>
      <c r="E56" s="6">
        <v>4222.9265341999999</v>
      </c>
      <c r="F56" s="6">
        <v>95.023171259092393</v>
      </c>
      <c r="G56" s="6">
        <v>4.9768287409076404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43410.594078599999</v>
      </c>
      <c r="E57" s="6">
        <v>1045.7183645</v>
      </c>
      <c r="F57" s="6">
        <v>97.647761797970901</v>
      </c>
      <c r="G57" s="6">
        <v>2.3522382020290702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55457.027771000001</v>
      </c>
      <c r="E58" s="6">
        <v>2046.3211045999999</v>
      </c>
      <c r="F58" s="6">
        <v>96.441387945897006</v>
      </c>
      <c r="G58" s="6">
        <v>3.5586120541029902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34950.102658000003</v>
      </c>
      <c r="E59" s="6">
        <v>1978.9062253</v>
      </c>
      <c r="F59" s="6">
        <v>94.6413232167872</v>
      </c>
      <c r="G59" s="6">
        <v>5.3586767832128297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30797.183665600001</v>
      </c>
      <c r="E60" s="6">
        <v>794.90294830000005</v>
      </c>
      <c r="F60" s="6">
        <v>97.483854238516003</v>
      </c>
      <c r="G60" s="6">
        <v>2.5161457614840002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2977</v>
      </c>
    </row>
    <row r="11" spans="1:7" x14ac:dyDescent="0.25">
      <c r="A11" t="s">
        <v>2978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132734.56286219999</v>
      </c>
      <c r="E17" s="6">
        <v>1736351.5491545</v>
      </c>
      <c r="F17" s="6">
        <v>7.1015755779696299</v>
      </c>
      <c r="G17" s="6">
        <v>92.898424422030402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2980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270.69486000000001</v>
      </c>
      <c r="E28" s="6">
        <v>720.04832759999999</v>
      </c>
      <c r="F28" s="6">
        <v>27.3224043715847</v>
      </c>
      <c r="G28" s="6">
        <v>72.677595628415304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1493.5841346</v>
      </c>
      <c r="E29" s="6">
        <v>5667.5322742999997</v>
      </c>
      <c r="F29" s="6">
        <v>20.8568615466681</v>
      </c>
      <c r="G29" s="6">
        <v>79.143138453332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3233.4395238000002</v>
      </c>
      <c r="E30" s="6">
        <v>103680.54775329999</v>
      </c>
      <c r="F30" s="6">
        <v>3.02433723233945</v>
      </c>
      <c r="G30" s="6">
        <v>96.975662767660594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1609.985414</v>
      </c>
      <c r="E31" s="6">
        <v>53038.5507774</v>
      </c>
      <c r="F31" s="6">
        <v>2.9460723492413701</v>
      </c>
      <c r="G31" s="6">
        <v>97.053927650758595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809.31986930000005</v>
      </c>
      <c r="E32" s="6">
        <v>69982.994045500003</v>
      </c>
      <c r="F32" s="6">
        <v>1.14323126981558</v>
      </c>
      <c r="G32" s="6">
        <v>98.856768730184399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598.7705717</v>
      </c>
      <c r="E33" s="6">
        <v>8071.3442416999997</v>
      </c>
      <c r="F33" s="6">
        <v>6.9061435123624504</v>
      </c>
      <c r="G33" s="6">
        <v>93.093856487637595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687.91325700000004</v>
      </c>
      <c r="E34" s="6">
        <v>3164.9892776000002</v>
      </c>
      <c r="F34" s="6">
        <v>17.854416269873699</v>
      </c>
      <c r="G34" s="6">
        <v>82.145583730126205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13119.7867744</v>
      </c>
      <c r="E35" s="6">
        <v>50536.823532299997</v>
      </c>
      <c r="F35" s="6">
        <v>20.610250390632402</v>
      </c>
      <c r="G35" s="6">
        <v>79.389749609367598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4171.2258935999998</v>
      </c>
      <c r="E36" s="6">
        <v>42515.856017700004</v>
      </c>
      <c r="F36" s="6">
        <v>8.9344326585346305</v>
      </c>
      <c r="G36" s="6">
        <v>91.065567341465396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3414.8548449999998</v>
      </c>
      <c r="E37" s="6">
        <v>69196.172920099998</v>
      </c>
      <c r="F37" s="6">
        <v>4.7029424456670803</v>
      </c>
      <c r="G37" s="6">
        <v>95.297057554332895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7729.2136461999999</v>
      </c>
      <c r="E38" s="6">
        <v>86588.932544099996</v>
      </c>
      <c r="F38" s="6">
        <v>8.1948320216188701</v>
      </c>
      <c r="G38" s="6">
        <v>91.805167978381107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1702.1460391000001</v>
      </c>
      <c r="E39" s="6">
        <v>55582.1451093</v>
      </c>
      <c r="F39" s="6">
        <v>2.9714010682098499</v>
      </c>
      <c r="G39" s="6">
        <v>97.0285989317901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8038.8568714000003</v>
      </c>
      <c r="E40" s="6">
        <v>56792.480848300002</v>
      </c>
      <c r="F40" s="6">
        <v>12.399646766747599</v>
      </c>
      <c r="G40" s="6">
        <v>87.600353233252406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908.01704870000003</v>
      </c>
      <c r="E41" s="6">
        <v>63938.885380300002</v>
      </c>
      <c r="F41" s="6">
        <v>1.4002473744897499</v>
      </c>
      <c r="G41" s="6">
        <v>98.599752625510305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1290.4507831999999</v>
      </c>
      <c r="E42" s="6">
        <v>70825.510125899993</v>
      </c>
      <c r="F42" s="6">
        <v>1.78941078636749</v>
      </c>
      <c r="G42" s="6">
        <v>98.210589213632502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1586.4339766000001</v>
      </c>
      <c r="E43" s="6">
        <v>72301.328049400006</v>
      </c>
      <c r="F43" s="6">
        <v>2.14708624689669</v>
      </c>
      <c r="G43" s="6">
        <v>97.852913753103294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582.24914920000003</v>
      </c>
      <c r="E44" s="6">
        <v>80830.534929400004</v>
      </c>
      <c r="F44" s="6">
        <v>0.71518147400274101</v>
      </c>
      <c r="G44" s="6">
        <v>99.284818525997295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4223.3024569999998</v>
      </c>
      <c r="E45" s="6">
        <v>72110.577166899995</v>
      </c>
      <c r="F45" s="6">
        <v>5.5326710469956097</v>
      </c>
      <c r="G45" s="6">
        <v>94.467328953004397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618.03555400000005</v>
      </c>
      <c r="E46" s="6">
        <v>36953.243768300003</v>
      </c>
      <c r="F46" s="6">
        <v>1.64496808505845</v>
      </c>
      <c r="G46" s="6">
        <v>98.355031914941506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1776.0349002999999</v>
      </c>
      <c r="E47" s="6">
        <v>106420.669821</v>
      </c>
      <c r="F47" s="6">
        <v>1.6414870534872801</v>
      </c>
      <c r="G47" s="6">
        <v>98.358512946512704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2201.8345207000002</v>
      </c>
      <c r="E48" s="6">
        <v>80858.873995100003</v>
      </c>
      <c r="F48" s="6">
        <v>2.6508737525170099</v>
      </c>
      <c r="G48" s="6">
        <v>97.349126247482999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1697.5784501999999</v>
      </c>
      <c r="E49" s="6">
        <v>53155.542559100002</v>
      </c>
      <c r="F49" s="6">
        <v>3.0947709427731298</v>
      </c>
      <c r="G49" s="6">
        <v>96.905229057226904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2219.7914848999999</v>
      </c>
      <c r="E50" s="6">
        <v>45802.527584199997</v>
      </c>
      <c r="F50" s="6">
        <v>4.62241625962693</v>
      </c>
      <c r="G50" s="6">
        <v>95.377583740373097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8368.7036499000005</v>
      </c>
      <c r="E51" s="6">
        <v>22666.050324100001</v>
      </c>
      <c r="F51" s="6">
        <v>26.9655872152589</v>
      </c>
      <c r="G51" s="6">
        <v>73.034412784741093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16254.8237488</v>
      </c>
      <c r="E52" s="6">
        <v>34437.119839500003</v>
      </c>
      <c r="F52" s="6">
        <v>32.065891733832999</v>
      </c>
      <c r="G52" s="6">
        <v>67.934108266167001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8197.4719944999997</v>
      </c>
      <c r="E53" s="6">
        <v>58794.416001799997</v>
      </c>
      <c r="F53" s="6">
        <v>12.2365143596979</v>
      </c>
      <c r="G53" s="6">
        <v>87.763485640302093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10432.560622999999</v>
      </c>
      <c r="E54" s="6">
        <v>35530.936180600002</v>
      </c>
      <c r="F54" s="6">
        <v>22.697491158207299</v>
      </c>
      <c r="G54" s="6">
        <v>77.302508841792701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1652.0265598000001</v>
      </c>
      <c r="E55" s="6">
        <v>64699.860120799996</v>
      </c>
      <c r="F55" s="6">
        <v>2.4897959085208998</v>
      </c>
      <c r="G55" s="6">
        <v>97.510204091479096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4425.0105090999996</v>
      </c>
      <c r="E56" s="6">
        <v>80426.744575200006</v>
      </c>
      <c r="F56" s="6">
        <v>5.21498996067172</v>
      </c>
      <c r="G56" s="6">
        <v>94.785010039328299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7546.052901</v>
      </c>
      <c r="E57" s="6">
        <v>36910.259542100001</v>
      </c>
      <c r="F57" s="6">
        <v>16.974086437462098</v>
      </c>
      <c r="G57" s="6">
        <v>83.025913562537895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2528.3091353</v>
      </c>
      <c r="E58" s="6">
        <v>54975.039740300002</v>
      </c>
      <c r="F58" s="6">
        <v>4.3968032901346703</v>
      </c>
      <c r="G58" s="6">
        <v>95.603196709865301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6765.6987998000004</v>
      </c>
      <c r="E59" s="6">
        <v>30163.3100835</v>
      </c>
      <c r="F59" s="6">
        <v>18.320824209445799</v>
      </c>
      <c r="G59" s="6">
        <v>81.679175790554197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2580.3849160999998</v>
      </c>
      <c r="E60" s="6">
        <v>29011.701697799999</v>
      </c>
      <c r="F60" s="6">
        <v>8.1678204660425102</v>
      </c>
      <c r="G60" s="6">
        <v>91.8321795339575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2981</v>
      </c>
    </row>
    <row r="11" spans="1:7" x14ac:dyDescent="0.25">
      <c r="A11" t="s">
        <v>2982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504543.84053669998</v>
      </c>
      <c r="E17" s="6">
        <v>1364542.2714800001</v>
      </c>
      <c r="F17" s="6">
        <v>26.994146352749301</v>
      </c>
      <c r="G17" s="6">
        <v>73.005853647250703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2984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267.0855952</v>
      </c>
      <c r="E28" s="6">
        <v>723.6575924</v>
      </c>
      <c r="F28" s="6">
        <v>26.958105646630202</v>
      </c>
      <c r="G28" s="6">
        <v>73.041894353369798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2365.9239373</v>
      </c>
      <c r="E29" s="6">
        <v>4795.1924716000003</v>
      </c>
      <c r="F29" s="6">
        <v>33.038478949449498</v>
      </c>
      <c r="G29" s="6">
        <v>66.961521050550502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29384.1687298</v>
      </c>
      <c r="E30" s="6">
        <v>77529.818547300005</v>
      </c>
      <c r="F30" s="6">
        <v>27.483933092535398</v>
      </c>
      <c r="G30" s="6">
        <v>72.516066907464605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26875.748209099998</v>
      </c>
      <c r="E31" s="6">
        <v>27772.7879823</v>
      </c>
      <c r="F31" s="6">
        <v>49.179264591774</v>
      </c>
      <c r="G31" s="6">
        <v>50.820735408226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26745.654696000001</v>
      </c>
      <c r="E32" s="6">
        <v>44046.6592188</v>
      </c>
      <c r="F32" s="6">
        <v>37.780449906170503</v>
      </c>
      <c r="G32" s="6">
        <v>62.219550093829497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2148.2875789</v>
      </c>
      <c r="E33" s="6">
        <v>6521.8272344999996</v>
      </c>
      <c r="F33" s="6">
        <v>24.7780753212142</v>
      </c>
      <c r="G33" s="6">
        <v>75.221924678785797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510.04156499999999</v>
      </c>
      <c r="E34" s="6">
        <v>3342.8609695999999</v>
      </c>
      <c r="F34" s="6">
        <v>13.237852772544899</v>
      </c>
      <c r="G34" s="6">
        <v>86.762147227455102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6054.5278900000003</v>
      </c>
      <c r="E35" s="6">
        <v>57602.082416700003</v>
      </c>
      <c r="F35" s="6">
        <v>9.5112320006187101</v>
      </c>
      <c r="G35" s="6">
        <v>90.488767999381295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11447.526897399999</v>
      </c>
      <c r="E36" s="6">
        <v>35239.555013899997</v>
      </c>
      <c r="F36" s="6">
        <v>24.519688163738699</v>
      </c>
      <c r="G36" s="6">
        <v>75.480311836261293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24975.462167999998</v>
      </c>
      <c r="E37" s="6">
        <v>47635.565597100001</v>
      </c>
      <c r="F37" s="6">
        <v>34.396238335582801</v>
      </c>
      <c r="G37" s="6">
        <v>65.603761664417206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26525.059888899999</v>
      </c>
      <c r="E38" s="6">
        <v>67793.086301400006</v>
      </c>
      <c r="F38" s="6">
        <v>28.1229656861385</v>
      </c>
      <c r="G38" s="6">
        <v>71.8770343138615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14492.0681886</v>
      </c>
      <c r="E39" s="6">
        <v>42792.222959799998</v>
      </c>
      <c r="F39" s="6">
        <v>25.298503128994</v>
      </c>
      <c r="G39" s="6">
        <v>74.701496871006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14415.2407193</v>
      </c>
      <c r="E40" s="6">
        <v>50416.097000399997</v>
      </c>
      <c r="F40" s="6">
        <v>22.234988859283899</v>
      </c>
      <c r="G40" s="6">
        <v>77.765011140716098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15877.614695099999</v>
      </c>
      <c r="E41" s="6">
        <v>48969.287733899997</v>
      </c>
      <c r="F41" s="6">
        <v>24.484769665727999</v>
      </c>
      <c r="G41" s="6">
        <v>75.515230334272005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14206.8747411</v>
      </c>
      <c r="E42" s="6">
        <v>57909.086168000002</v>
      </c>
      <c r="F42" s="6">
        <v>19.700042212579501</v>
      </c>
      <c r="G42" s="6">
        <v>80.299957787420496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21663.026403799999</v>
      </c>
      <c r="E43" s="6">
        <v>52224.735622200002</v>
      </c>
      <c r="F43" s="6">
        <v>29.3188287340157</v>
      </c>
      <c r="G43" s="6">
        <v>70.681171265984304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28293.280750800001</v>
      </c>
      <c r="E44" s="6">
        <v>53119.503327799997</v>
      </c>
      <c r="F44" s="6">
        <v>34.752872133059903</v>
      </c>
      <c r="G44" s="6">
        <v>65.247127866940104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20619.384958999999</v>
      </c>
      <c r="E45" s="6">
        <v>55714.494664899998</v>
      </c>
      <c r="F45" s="6">
        <v>27.0121013900938</v>
      </c>
      <c r="G45" s="6">
        <v>72.987898609906196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11731.0337315</v>
      </c>
      <c r="E46" s="6">
        <v>25840.245590800001</v>
      </c>
      <c r="F46" s="6">
        <v>31.223407728192999</v>
      </c>
      <c r="G46" s="6">
        <v>68.776592271807004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38248.197468099999</v>
      </c>
      <c r="E47" s="6">
        <v>69948.507253200005</v>
      </c>
      <c r="F47" s="6">
        <v>35.350612171250603</v>
      </c>
      <c r="G47" s="6">
        <v>64.649387828749397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22975.3154932</v>
      </c>
      <c r="E48" s="6">
        <v>60085.393022600001</v>
      </c>
      <c r="F48" s="6">
        <v>27.660871070982498</v>
      </c>
      <c r="G48" s="6">
        <v>72.339128929017505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15654.252091099999</v>
      </c>
      <c r="E49" s="6">
        <v>39198.868918200002</v>
      </c>
      <c r="F49" s="6">
        <v>28.538489338548199</v>
      </c>
      <c r="G49" s="6">
        <v>71.461510661451797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17272.008919700002</v>
      </c>
      <c r="E50" s="6">
        <v>30750.3101494</v>
      </c>
      <c r="F50" s="6">
        <v>35.966628131488299</v>
      </c>
      <c r="G50" s="6">
        <v>64.033371868511693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4360.9155112999997</v>
      </c>
      <c r="E51" s="6">
        <v>26673.838462700001</v>
      </c>
      <c r="F51" s="6">
        <v>14.0517160695182</v>
      </c>
      <c r="G51" s="6">
        <v>85.948283930481793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4374.4195282000001</v>
      </c>
      <c r="E52" s="6">
        <v>46317.524060099997</v>
      </c>
      <c r="F52" s="6">
        <v>8.62941765209737</v>
      </c>
      <c r="G52" s="6">
        <v>91.370582347902598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19757.2255362</v>
      </c>
      <c r="E53" s="6">
        <v>47234.6624601</v>
      </c>
      <c r="F53" s="6">
        <v>29.4919670532217</v>
      </c>
      <c r="G53" s="6">
        <v>70.5080329467783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4925.7883015999996</v>
      </c>
      <c r="E54" s="6">
        <v>41037.708502000001</v>
      </c>
      <c r="F54" s="6">
        <v>10.7167396829003</v>
      </c>
      <c r="G54" s="6">
        <v>89.283260317099703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22027.068116300001</v>
      </c>
      <c r="E55" s="6">
        <v>44324.818564300003</v>
      </c>
      <c r="F55" s="6">
        <v>33.197350095457502</v>
      </c>
      <c r="G55" s="6">
        <v>66.802649904542506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22130.508383100001</v>
      </c>
      <c r="E56" s="6">
        <v>62721.246701199998</v>
      </c>
      <c r="F56" s="6">
        <v>26.0813796498533</v>
      </c>
      <c r="G56" s="6">
        <v>73.918620350146696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3289.2569030999998</v>
      </c>
      <c r="E57" s="6">
        <v>41167.055540000001</v>
      </c>
      <c r="F57" s="6">
        <v>7.3988523166646996</v>
      </c>
      <c r="G57" s="6">
        <v>92.601147683335299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17639.900708199999</v>
      </c>
      <c r="E58" s="6">
        <v>39863.448167399998</v>
      </c>
      <c r="F58" s="6">
        <v>30.6763015600384</v>
      </c>
      <c r="G58" s="6">
        <v>69.323698439961603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6315.6819335</v>
      </c>
      <c r="E59" s="6">
        <v>30613.326949800001</v>
      </c>
      <c r="F59" s="6">
        <v>17.102224306799801</v>
      </c>
      <c r="G59" s="6">
        <v>82.897775693200202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6975.2902983000004</v>
      </c>
      <c r="E60" s="6">
        <v>24616.796315600001</v>
      </c>
      <c r="F60" s="6">
        <v>22.0792326367926</v>
      </c>
      <c r="G60" s="6">
        <v>77.920767363207403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2985</v>
      </c>
    </row>
    <row r="11" spans="1:7" x14ac:dyDescent="0.25">
      <c r="A11" t="s">
        <v>2986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6747.4224955</v>
      </c>
      <c r="E17" s="6">
        <v>1862338.6895212</v>
      </c>
      <c r="F17" s="6">
        <v>0.36100115730995902</v>
      </c>
      <c r="G17" s="6">
        <v>99.63899884269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985.32929039999999</v>
      </c>
      <c r="F28" s="6">
        <v>0.54644808743169404</v>
      </c>
      <c r="G28" s="6">
        <v>99.453551912568301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23.198368800000001</v>
      </c>
      <c r="E29" s="6">
        <v>7137.9180401000003</v>
      </c>
      <c r="F29" s="6">
        <v>0.32394905312764499</v>
      </c>
      <c r="G29" s="6">
        <v>99.676050946872394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127.35821850000001</v>
      </c>
      <c r="E30" s="6">
        <v>106786.6290586</v>
      </c>
      <c r="F30" s="6">
        <v>0.11912212961426</v>
      </c>
      <c r="G30" s="6">
        <v>99.880877870385703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0</v>
      </c>
      <c r="E31" s="6">
        <v>54648.536191400002</v>
      </c>
      <c r="F31" s="6">
        <v>0</v>
      </c>
      <c r="G31" s="6">
        <v>100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154.47624930000001</v>
      </c>
      <c r="E32" s="6">
        <v>70637.837665500003</v>
      </c>
      <c r="F32" s="6">
        <v>0.218210481841172</v>
      </c>
      <c r="G32" s="6">
        <v>99.781789518158803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66.975056199999997</v>
      </c>
      <c r="E33" s="6">
        <v>8603.1397572000005</v>
      </c>
      <c r="F33" s="6">
        <v>0.77248176802096602</v>
      </c>
      <c r="G33" s="6">
        <v>99.227518231979005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39.9483636</v>
      </c>
      <c r="E34" s="6">
        <v>3812.9541709999999</v>
      </c>
      <c r="F34" s="6">
        <v>1.0368381562018201</v>
      </c>
      <c r="G34" s="6">
        <v>98.963161843798204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743.89843580000002</v>
      </c>
      <c r="E35" s="6">
        <v>62912.711870899999</v>
      </c>
      <c r="F35" s="6">
        <v>1.16861144854536</v>
      </c>
      <c r="G35" s="6">
        <v>98.831388551454694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192.0961915</v>
      </c>
      <c r="E36" s="6">
        <v>46494.985719800003</v>
      </c>
      <c r="F36" s="6">
        <v>0.41145469717931898</v>
      </c>
      <c r="G36" s="6">
        <v>99.588545302820705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118.93885280000001</v>
      </c>
      <c r="E37" s="6">
        <v>72492.088912299994</v>
      </c>
      <c r="F37" s="6">
        <v>0.16380273969509501</v>
      </c>
      <c r="G37" s="6">
        <v>99.8361972603049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1069.0043524</v>
      </c>
      <c r="E38" s="6">
        <v>93249.141837899995</v>
      </c>
      <c r="F38" s="6">
        <v>1.1334026330873099</v>
      </c>
      <c r="G38" s="6">
        <v>98.8665973669127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541.02531099999999</v>
      </c>
      <c r="E39" s="6">
        <v>56743.265837400002</v>
      </c>
      <c r="F39" s="6">
        <v>0.94445667416644197</v>
      </c>
      <c r="G39" s="6">
        <v>99.055543325833597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239.21135630000001</v>
      </c>
      <c r="E40" s="6">
        <v>64592.126363399999</v>
      </c>
      <c r="F40" s="6">
        <v>0.36897488886352597</v>
      </c>
      <c r="G40" s="6">
        <v>99.631025111136495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151.5713619</v>
      </c>
      <c r="E41" s="6">
        <v>64695.3310671</v>
      </c>
      <c r="F41" s="6">
        <v>0.23373724298697801</v>
      </c>
      <c r="G41" s="6">
        <v>99.766262757012996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0</v>
      </c>
      <c r="E42" s="6">
        <v>72115.960909100002</v>
      </c>
      <c r="F42" s="6">
        <v>0</v>
      </c>
      <c r="G42" s="6">
        <v>100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85.849638799999994</v>
      </c>
      <c r="E43" s="6">
        <v>73801.912387200005</v>
      </c>
      <c r="F43" s="6">
        <v>0.116189253058972</v>
      </c>
      <c r="G43" s="6">
        <v>99.883810746940995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88.985281799999996</v>
      </c>
      <c r="E44" s="6">
        <v>81323.798796799994</v>
      </c>
      <c r="F44" s="6">
        <v>0.109301361950832</v>
      </c>
      <c r="G44" s="6">
        <v>99.890698638049201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53.416352199999999</v>
      </c>
      <c r="E45" s="6">
        <v>76280.463271700006</v>
      </c>
      <c r="F45" s="6">
        <v>6.99772531714416E-2</v>
      </c>
      <c r="G45" s="6">
        <v>99.930022746828598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0</v>
      </c>
      <c r="E46" s="6">
        <v>37571.279322299997</v>
      </c>
      <c r="F46" s="6">
        <v>0</v>
      </c>
      <c r="G46" s="6">
        <v>100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59.653798000000002</v>
      </c>
      <c r="E47" s="6">
        <v>108137.0509233</v>
      </c>
      <c r="F47" s="6">
        <v>5.5134579332762598E-2</v>
      </c>
      <c r="G47" s="6">
        <v>99.944865420667199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64.107887399999996</v>
      </c>
      <c r="E48" s="6">
        <v>82996.600628400003</v>
      </c>
      <c r="F48" s="6">
        <v>7.7181965511172193E-2</v>
      </c>
      <c r="G48" s="6">
        <v>99.922818034488799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139.94353469999999</v>
      </c>
      <c r="E49" s="6">
        <v>54713.177474600001</v>
      </c>
      <c r="F49" s="6">
        <v>0.25512410620404502</v>
      </c>
      <c r="G49" s="6">
        <v>99.744875893795907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184.69470519999999</v>
      </c>
      <c r="E50" s="6">
        <v>47837.624363900002</v>
      </c>
      <c r="F50" s="6">
        <v>0.38460180345359901</v>
      </c>
      <c r="G50" s="6">
        <v>99.615398196546394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243.93645380000001</v>
      </c>
      <c r="E51" s="6">
        <v>30790.817520199998</v>
      </c>
      <c r="F51" s="6">
        <v>0.78601059317036204</v>
      </c>
      <c r="G51" s="6">
        <v>99.213989406829597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229.19146000000001</v>
      </c>
      <c r="E52" s="6">
        <v>50462.752128300002</v>
      </c>
      <c r="F52" s="6">
        <v>0.45212600617842302</v>
      </c>
      <c r="G52" s="6">
        <v>99.547873993821597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583.731809</v>
      </c>
      <c r="E53" s="6">
        <v>66408.156187300003</v>
      </c>
      <c r="F53" s="6">
        <v>0.87134700403165199</v>
      </c>
      <c r="G53" s="6">
        <v>99.128652995968295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322.22525949999999</v>
      </c>
      <c r="E54" s="6">
        <v>45641.271544099996</v>
      </c>
      <c r="F54" s="6">
        <v>0.70104600804602502</v>
      </c>
      <c r="G54" s="6">
        <v>99.298953991953994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223.3700667</v>
      </c>
      <c r="E55" s="6">
        <v>66128.516613900007</v>
      </c>
      <c r="F55" s="6">
        <v>0.33664463495249602</v>
      </c>
      <c r="G55" s="6">
        <v>99.663355365047494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285.82648590000002</v>
      </c>
      <c r="E56" s="6">
        <v>84565.928598400002</v>
      </c>
      <c r="F56" s="6">
        <v>0.33685394676401498</v>
      </c>
      <c r="G56" s="6">
        <v>99.663146053236005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119.7722162</v>
      </c>
      <c r="E57" s="6">
        <v>44336.540226899997</v>
      </c>
      <c r="F57" s="6">
        <v>0.26941554442532201</v>
      </c>
      <c r="G57" s="6">
        <v>99.7305844555747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325.73514010000002</v>
      </c>
      <c r="E58" s="6">
        <v>57177.613735500003</v>
      </c>
      <c r="F58" s="6">
        <v>0.56646290428176604</v>
      </c>
      <c r="G58" s="6">
        <v>99.433537095718194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131.51183280000001</v>
      </c>
      <c r="E59" s="6">
        <v>36797.497050500002</v>
      </c>
      <c r="F59" s="6">
        <v>0.35612066713079898</v>
      </c>
      <c r="G59" s="6">
        <v>99.643879332869204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132.35455809999999</v>
      </c>
      <c r="E60" s="6">
        <v>31459.732055799999</v>
      </c>
      <c r="F60" s="6">
        <v>0.41894845287542998</v>
      </c>
      <c r="G60" s="6">
        <v>99.581051547124602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2989</v>
      </c>
    </row>
    <row r="11" spans="1:7" x14ac:dyDescent="0.25">
      <c r="A11" t="s">
        <v>2990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2917.5003646</v>
      </c>
      <c r="E17" s="6">
        <v>1866168.6116521</v>
      </c>
      <c r="F17" s="6">
        <v>0.15609234619223</v>
      </c>
      <c r="G17" s="6">
        <v>99.843907653807804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2992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7156.9608627999996</v>
      </c>
      <c r="E29" s="6">
        <v>4.1555460999999996</v>
      </c>
      <c r="F29" s="6">
        <v>99.941970694753195</v>
      </c>
      <c r="G29" s="6">
        <v>5.8029305246810298E-2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106624.10764669999</v>
      </c>
      <c r="E30" s="6">
        <v>289.8796304</v>
      </c>
      <c r="F30" s="6">
        <v>99.728866504951597</v>
      </c>
      <c r="G30" s="6">
        <v>0.27113349504839701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54648.536191400002</v>
      </c>
      <c r="E31" s="6">
        <v>0</v>
      </c>
      <c r="F31" s="6">
        <v>100</v>
      </c>
      <c r="G31" s="6">
        <v>0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70792.313914800005</v>
      </c>
      <c r="E32" s="6">
        <v>0</v>
      </c>
      <c r="F32" s="6">
        <v>100</v>
      </c>
      <c r="G32" s="6">
        <v>0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8670.1148133999995</v>
      </c>
      <c r="E33" s="6">
        <v>0</v>
      </c>
      <c r="F33" s="6">
        <v>100</v>
      </c>
      <c r="G33" s="6">
        <v>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3852.9025345999999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63474.266151999997</v>
      </c>
      <c r="E35" s="6">
        <v>182.34415469999999</v>
      </c>
      <c r="F35" s="6">
        <v>99.713550322862901</v>
      </c>
      <c r="G35" s="6">
        <v>0.28644967713715602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46594.258610199999</v>
      </c>
      <c r="E36" s="6">
        <v>92.823301099999995</v>
      </c>
      <c r="F36" s="6">
        <v>99.801179903947798</v>
      </c>
      <c r="G36" s="6">
        <v>0.198820096052166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72611.027765100007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93491.083758799999</v>
      </c>
      <c r="E38" s="6">
        <v>827.0624315</v>
      </c>
      <c r="F38" s="6">
        <v>99.123114199221803</v>
      </c>
      <c r="G38" s="6">
        <v>0.87688580077823697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57234.426771799997</v>
      </c>
      <c r="E39" s="6">
        <v>49.8643766</v>
      </c>
      <c r="F39" s="6">
        <v>99.912952791069998</v>
      </c>
      <c r="G39" s="6">
        <v>8.7047208929969894E-2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64818.757532199998</v>
      </c>
      <c r="E40" s="6">
        <v>12.580187499999999</v>
      </c>
      <c r="F40" s="6">
        <v>99.980595514542102</v>
      </c>
      <c r="G40" s="6">
        <v>1.9404485457928999E-2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64642.889114400001</v>
      </c>
      <c r="E41" s="6">
        <v>204.0133146</v>
      </c>
      <c r="F41" s="6">
        <v>99.685392351896297</v>
      </c>
      <c r="G41" s="6">
        <v>0.31460764810373398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71970.526553400006</v>
      </c>
      <c r="E42" s="6">
        <v>145.4343557</v>
      </c>
      <c r="F42" s="6">
        <v>99.798332638341606</v>
      </c>
      <c r="G42" s="6">
        <v>0.201667361658421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73875.328929399999</v>
      </c>
      <c r="E43" s="6">
        <v>12.433096600000001</v>
      </c>
      <c r="F43" s="6">
        <v>99.983172996096897</v>
      </c>
      <c r="G43" s="6">
        <v>1.6827003903061799E-2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81309.774587899999</v>
      </c>
      <c r="E44" s="6">
        <v>103.0094907</v>
      </c>
      <c r="F44" s="6">
        <v>99.873472585582405</v>
      </c>
      <c r="G44" s="6">
        <v>0.12652741441755599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76333.879623899993</v>
      </c>
      <c r="E45" s="6">
        <v>0</v>
      </c>
      <c r="F45" s="6">
        <v>100</v>
      </c>
      <c r="G45" s="6">
        <v>0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37571.279322299997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108159.6628392</v>
      </c>
      <c r="E47" s="6">
        <v>37.041882100000002</v>
      </c>
      <c r="F47" s="6">
        <v>99.965764315839905</v>
      </c>
      <c r="G47" s="6">
        <v>3.4235684160081298E-2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83022.310742700007</v>
      </c>
      <c r="E48" s="6">
        <v>38.397773100000002</v>
      </c>
      <c r="F48" s="6">
        <v>99.953771435632902</v>
      </c>
      <c r="G48" s="6">
        <v>4.6228564367104902E-2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54829.883863000003</v>
      </c>
      <c r="E49" s="6">
        <v>23.237146299999999</v>
      </c>
      <c r="F49" s="6">
        <v>99.957637512920996</v>
      </c>
      <c r="G49" s="6">
        <v>4.2362487079012898E-2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47912.289742399997</v>
      </c>
      <c r="E50" s="6">
        <v>110.0293267</v>
      </c>
      <c r="F50" s="6">
        <v>99.7708787729687</v>
      </c>
      <c r="G50" s="6">
        <v>0.22912122703128401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31006.805549699999</v>
      </c>
      <c r="E51" s="6">
        <v>27.948424299999999</v>
      </c>
      <c r="F51" s="6">
        <v>99.909944753151905</v>
      </c>
      <c r="G51" s="6">
        <v>9.0055246848144394E-2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50563.292540100003</v>
      </c>
      <c r="E52" s="6">
        <v>128.65104819999999</v>
      </c>
      <c r="F52" s="6">
        <v>99.746210069898197</v>
      </c>
      <c r="G52" s="6">
        <v>0.25378993010181899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66920.0953457</v>
      </c>
      <c r="E53" s="6">
        <v>71.792650600000002</v>
      </c>
      <c r="F53" s="6">
        <v>99.892833815037505</v>
      </c>
      <c r="G53" s="6">
        <v>0.10716618496252101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45928.695659700003</v>
      </c>
      <c r="E54" s="6">
        <v>34.8011439</v>
      </c>
      <c r="F54" s="6">
        <v>99.924285256083294</v>
      </c>
      <c r="G54" s="6">
        <v>7.57147439166862E-2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66251.536746199999</v>
      </c>
      <c r="E55" s="6">
        <v>100.3499344</v>
      </c>
      <c r="F55" s="6">
        <v>99.848760993213304</v>
      </c>
      <c r="G55" s="6">
        <v>0.15123900678673599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84700.422184800002</v>
      </c>
      <c r="E56" s="6">
        <v>151.3328995</v>
      </c>
      <c r="F56" s="6">
        <v>99.821650242414407</v>
      </c>
      <c r="G56" s="6">
        <v>0.17834975758562799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44345.717999799999</v>
      </c>
      <c r="E57" s="6">
        <v>110.59444329999999</v>
      </c>
      <c r="F57" s="6">
        <v>99.7512289319058</v>
      </c>
      <c r="G57" s="6">
        <v>0.24877106809421201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57407.978479099998</v>
      </c>
      <c r="E58" s="6">
        <v>95.370396499999998</v>
      </c>
      <c r="F58" s="6">
        <v>99.834148100302301</v>
      </c>
      <c r="G58" s="6">
        <v>0.165851899697737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36885.101773299997</v>
      </c>
      <c r="E59" s="6">
        <v>43.907110000000003</v>
      </c>
      <c r="F59" s="6">
        <v>99.881104011919902</v>
      </c>
      <c r="G59" s="6">
        <v>0.118895988080134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31571.640313700002</v>
      </c>
      <c r="E60" s="6">
        <v>20.4463002</v>
      </c>
      <c r="F60" s="6">
        <v>99.9352803110162</v>
      </c>
      <c r="G60" s="6">
        <v>6.47196889837722E-2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2993</v>
      </c>
    </row>
    <row r="11" spans="1:7" x14ac:dyDescent="0.25">
      <c r="A11" t="s">
        <v>2994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24709.8496734</v>
      </c>
      <c r="E17" s="6">
        <v>1844376.2623433</v>
      </c>
      <c r="F17" s="6">
        <v>1.3220284241874001</v>
      </c>
      <c r="G17" s="6">
        <v>98.677971575812606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2996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7132.8861190999996</v>
      </c>
      <c r="E29" s="6">
        <v>28.230289800000001</v>
      </c>
      <c r="F29" s="6">
        <v>99.605783676901098</v>
      </c>
      <c r="G29" s="6">
        <v>0.39421632309893401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106619.35536659999</v>
      </c>
      <c r="E30" s="6">
        <v>294.6319105</v>
      </c>
      <c r="F30" s="6">
        <v>99.724421548570305</v>
      </c>
      <c r="G30" s="6">
        <v>0.27557845142971998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54574.603568600003</v>
      </c>
      <c r="E31" s="6">
        <v>73.932622800000004</v>
      </c>
      <c r="F31" s="6">
        <v>99.864712528545994</v>
      </c>
      <c r="G31" s="6">
        <v>0.13528747145405601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70680.937248200004</v>
      </c>
      <c r="E32" s="6">
        <v>111.37666659999999</v>
      </c>
      <c r="F32" s="6">
        <v>99.842671244318893</v>
      </c>
      <c r="G32" s="6">
        <v>0.15732875568108201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8647.2517341999992</v>
      </c>
      <c r="E33" s="6">
        <v>22.863079200000001</v>
      </c>
      <c r="F33" s="6">
        <v>99.736300156433202</v>
      </c>
      <c r="G33" s="6">
        <v>0.26369984356682602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3740.5546653000001</v>
      </c>
      <c r="E34" s="6">
        <v>112.3478693</v>
      </c>
      <c r="F34" s="6">
        <v>97.084071857746494</v>
      </c>
      <c r="G34" s="6">
        <v>2.9159281422535099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61687.258527099999</v>
      </c>
      <c r="E35" s="6">
        <v>1969.3517796000001</v>
      </c>
      <c r="F35" s="6">
        <v>96.906288647617899</v>
      </c>
      <c r="G35" s="6">
        <v>3.0937113523820798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46445.5654258</v>
      </c>
      <c r="E36" s="6">
        <v>241.51648549999999</v>
      </c>
      <c r="F36" s="6">
        <v>99.482690980860895</v>
      </c>
      <c r="G36" s="6">
        <v>0.51730901913907001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72528.644034600002</v>
      </c>
      <c r="E37" s="6">
        <v>82.383730499999999</v>
      </c>
      <c r="F37" s="6">
        <v>99.886541021335603</v>
      </c>
      <c r="G37" s="6">
        <v>0.113458978664391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92965.719986399999</v>
      </c>
      <c r="E38" s="6">
        <v>1352.4262039</v>
      </c>
      <c r="F38" s="6">
        <v>98.566101796390996</v>
      </c>
      <c r="G38" s="6">
        <v>1.43389820360898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56862.493906999996</v>
      </c>
      <c r="E39" s="6">
        <v>421.79724140000002</v>
      </c>
      <c r="F39" s="6">
        <v>99.263677296263793</v>
      </c>
      <c r="G39" s="6">
        <v>0.73632270373617303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64017.399355000001</v>
      </c>
      <c r="E40" s="6">
        <v>813.93836469999997</v>
      </c>
      <c r="F40" s="6">
        <v>98.7445294307838</v>
      </c>
      <c r="G40" s="6">
        <v>1.25547056921621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64810.025499299998</v>
      </c>
      <c r="E41" s="6">
        <v>36.876929699999998</v>
      </c>
      <c r="F41" s="6">
        <v>99.943132318863803</v>
      </c>
      <c r="G41" s="6">
        <v>5.6867681136159198E-2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71997.083915900002</v>
      </c>
      <c r="E42" s="6">
        <v>118.8769932</v>
      </c>
      <c r="F42" s="6">
        <v>99.835158553388993</v>
      </c>
      <c r="G42" s="6">
        <v>0.16484144661102301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73674.7884624</v>
      </c>
      <c r="E43" s="6">
        <v>212.97356360000001</v>
      </c>
      <c r="F43" s="6">
        <v>99.711760706021806</v>
      </c>
      <c r="G43" s="6">
        <v>0.28823929397815301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81260.497744799999</v>
      </c>
      <c r="E44" s="6">
        <v>152.28633379999999</v>
      </c>
      <c r="F44" s="6">
        <v>99.812945429242404</v>
      </c>
      <c r="G44" s="6">
        <v>0.18705457075755499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75660.569436299993</v>
      </c>
      <c r="E45" s="6">
        <v>673.31018759999995</v>
      </c>
      <c r="F45" s="6">
        <v>99.117940564638602</v>
      </c>
      <c r="G45" s="6">
        <v>0.88205943536136999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37417.2356574</v>
      </c>
      <c r="E46" s="6">
        <v>154.04366490000001</v>
      </c>
      <c r="F46" s="6">
        <v>99.5899962213728</v>
      </c>
      <c r="G46" s="6">
        <v>0.41000377862717402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107526.7569721</v>
      </c>
      <c r="E47" s="6">
        <v>669.94774919999998</v>
      </c>
      <c r="F47" s="6">
        <v>99.380805773220501</v>
      </c>
      <c r="G47" s="6">
        <v>0.61919422677954405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82839.944883000004</v>
      </c>
      <c r="E48" s="6">
        <v>220.76363280000001</v>
      </c>
      <c r="F48" s="6">
        <v>99.734214122724495</v>
      </c>
      <c r="G48" s="6">
        <v>0.26578587727554198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54387.846139499998</v>
      </c>
      <c r="E49" s="6">
        <v>465.27486979999998</v>
      </c>
      <c r="F49" s="6">
        <v>99.151780498103093</v>
      </c>
      <c r="G49" s="6">
        <v>0.84821950189692097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47206.669654700003</v>
      </c>
      <c r="E50" s="6">
        <v>815.64941439999996</v>
      </c>
      <c r="F50" s="6">
        <v>98.301520146858493</v>
      </c>
      <c r="G50" s="6">
        <v>1.6984798531415199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28604.9687123</v>
      </c>
      <c r="E51" s="6">
        <v>2429.7852616999999</v>
      </c>
      <c r="F51" s="6">
        <v>92.170760355517601</v>
      </c>
      <c r="G51" s="6">
        <v>7.8292396444824499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47097.199171599997</v>
      </c>
      <c r="E52" s="6">
        <v>3594.7444166999999</v>
      </c>
      <c r="F52" s="6">
        <v>92.908647484706606</v>
      </c>
      <c r="G52" s="6">
        <v>7.0913525152933499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66248.900985</v>
      </c>
      <c r="E53" s="6">
        <v>742.98701129999995</v>
      </c>
      <c r="F53" s="6">
        <v>98.890929881926795</v>
      </c>
      <c r="G53" s="6">
        <v>1.1090701180731499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44057.949338600003</v>
      </c>
      <c r="E54" s="6">
        <v>1905.5474650000001</v>
      </c>
      <c r="F54" s="6">
        <v>95.854215633022207</v>
      </c>
      <c r="G54" s="6">
        <v>4.1457843669778196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65438.842862700003</v>
      </c>
      <c r="E55" s="6">
        <v>913.04381790000002</v>
      </c>
      <c r="F55" s="6">
        <v>98.623936916375698</v>
      </c>
      <c r="G55" s="6">
        <v>1.3760630836243499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83612.353650300007</v>
      </c>
      <c r="E56" s="6">
        <v>1239.4014340000001</v>
      </c>
      <c r="F56" s="6">
        <v>98.539333178472702</v>
      </c>
      <c r="G56" s="6">
        <v>1.46066682152733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43261.515279899999</v>
      </c>
      <c r="E57" s="6">
        <v>1194.7971631999999</v>
      </c>
      <c r="F57" s="6">
        <v>97.312424046125699</v>
      </c>
      <c r="G57" s="6">
        <v>2.6875759538743398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56594.265459499999</v>
      </c>
      <c r="E58" s="6">
        <v>909.08341610000002</v>
      </c>
      <c r="F58" s="6">
        <v>98.419077438312897</v>
      </c>
      <c r="G58" s="6">
        <v>1.5809225616870901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35295.788200499999</v>
      </c>
      <c r="E59" s="6">
        <v>1633.2206828000001</v>
      </c>
      <c r="F59" s="6">
        <v>95.577404506139999</v>
      </c>
      <c r="G59" s="6">
        <v>4.4225954938600402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30489.647192</v>
      </c>
      <c r="E60" s="6">
        <v>1102.4394219000001</v>
      </c>
      <c r="F60" s="6">
        <v>96.510393772423598</v>
      </c>
      <c r="G60" s="6">
        <v>3.4896062275764499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2997</v>
      </c>
    </row>
    <row r="11" spans="1:7" x14ac:dyDescent="0.25">
      <c r="A11" t="s">
        <v>2998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6180.5095155999998</v>
      </c>
      <c r="E17" s="6">
        <v>1862905.6025010999</v>
      </c>
      <c r="F17" s="6">
        <v>0.330670132096342</v>
      </c>
      <c r="G17" s="6">
        <v>99.669329867903699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3000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7156.3304355</v>
      </c>
      <c r="E29" s="6">
        <v>4.7859733999999996</v>
      </c>
      <c r="F29" s="6">
        <v>99.933167216859502</v>
      </c>
      <c r="G29" s="6">
        <v>6.6832783140515398E-2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106570.446759</v>
      </c>
      <c r="E30" s="6">
        <v>343.54051809999999</v>
      </c>
      <c r="F30" s="6">
        <v>99.6786757964516</v>
      </c>
      <c r="G30" s="6">
        <v>0.32132420354841901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54547.356619699996</v>
      </c>
      <c r="E31" s="6">
        <v>101.1795717</v>
      </c>
      <c r="F31" s="6">
        <v>99.814854013023094</v>
      </c>
      <c r="G31" s="6">
        <v>0.18514598697690701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70755.666102000003</v>
      </c>
      <c r="E32" s="6">
        <v>36.647812799999997</v>
      </c>
      <c r="F32" s="6">
        <v>99.948231932573805</v>
      </c>
      <c r="G32" s="6">
        <v>5.1768067426227103E-2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8670.1148133999995</v>
      </c>
      <c r="E33" s="6">
        <v>0</v>
      </c>
      <c r="F33" s="6">
        <v>100</v>
      </c>
      <c r="G33" s="6">
        <v>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3850.1569466000001</v>
      </c>
      <c r="E34" s="6">
        <v>2.7455880000000001</v>
      </c>
      <c r="F34" s="6">
        <v>99.9287397494397</v>
      </c>
      <c r="G34" s="6">
        <v>7.1260250560297195E-2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63404.261504200003</v>
      </c>
      <c r="E35" s="6">
        <v>252.34880250000001</v>
      </c>
      <c r="F35" s="6">
        <v>99.603578008184599</v>
      </c>
      <c r="G35" s="6">
        <v>0.39642199181541998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46522.405826000002</v>
      </c>
      <c r="E36" s="6">
        <v>164.67608530000001</v>
      </c>
      <c r="F36" s="6">
        <v>99.647276979930197</v>
      </c>
      <c r="G36" s="6">
        <v>0.35272302006980299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72611.027765100007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93495.193869299997</v>
      </c>
      <c r="E38" s="6">
        <v>822.95232099999998</v>
      </c>
      <c r="F38" s="6">
        <v>99.1274719083859</v>
      </c>
      <c r="G38" s="6">
        <v>0.87252809161407696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57142.531191299997</v>
      </c>
      <c r="E39" s="6">
        <v>141.75995710000001</v>
      </c>
      <c r="F39" s="6">
        <v>99.752532580471694</v>
      </c>
      <c r="G39" s="6">
        <v>0.24746741952825799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64652.407614199998</v>
      </c>
      <c r="E40" s="6">
        <v>178.9301055</v>
      </c>
      <c r="F40" s="6">
        <v>99.7240067661821</v>
      </c>
      <c r="G40" s="6">
        <v>0.27599323381789398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64832.040063599998</v>
      </c>
      <c r="E41" s="6">
        <v>14.8623654</v>
      </c>
      <c r="F41" s="6">
        <v>99.977080839880898</v>
      </c>
      <c r="G41" s="6">
        <v>2.2919160119132299E-2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72115.960909100002</v>
      </c>
      <c r="E42" s="6">
        <v>0</v>
      </c>
      <c r="F42" s="6">
        <v>100</v>
      </c>
      <c r="G42" s="6">
        <v>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73887.762025999997</v>
      </c>
      <c r="E43" s="6">
        <v>0</v>
      </c>
      <c r="F43" s="6">
        <v>100</v>
      </c>
      <c r="G43" s="6">
        <v>0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81400.919363099994</v>
      </c>
      <c r="E44" s="6">
        <v>11.864715500000001</v>
      </c>
      <c r="F44" s="6">
        <v>99.985426471242505</v>
      </c>
      <c r="G44" s="6">
        <v>1.45735287575293E-2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76084.238723100003</v>
      </c>
      <c r="E45" s="6">
        <v>249.6409008</v>
      </c>
      <c r="F45" s="6">
        <v>99.672961859098507</v>
      </c>
      <c r="G45" s="6">
        <v>0.32703814090151101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37511.505140200003</v>
      </c>
      <c r="E46" s="6">
        <v>59.774182099999997</v>
      </c>
      <c r="F46" s="6">
        <v>99.840904586752998</v>
      </c>
      <c r="G46" s="6">
        <v>0.15909541324700599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108115.2137263</v>
      </c>
      <c r="E47" s="6">
        <v>81.490994999999998</v>
      </c>
      <c r="F47" s="6">
        <v>99.924682553678593</v>
      </c>
      <c r="G47" s="6">
        <v>7.5317446321410395E-2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82875.461144899993</v>
      </c>
      <c r="E48" s="6">
        <v>185.24737089999999</v>
      </c>
      <c r="F48" s="6">
        <v>99.776973524293098</v>
      </c>
      <c r="G48" s="6">
        <v>0.22302647570693601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54343.316771999998</v>
      </c>
      <c r="E49" s="6">
        <v>509.80423730000001</v>
      </c>
      <c r="F49" s="6">
        <v>99.070601220277794</v>
      </c>
      <c r="G49" s="6">
        <v>0.92939877972224405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47629.635810300002</v>
      </c>
      <c r="E50" s="6">
        <v>392.68325879999998</v>
      </c>
      <c r="F50" s="6">
        <v>99.182290096746499</v>
      </c>
      <c r="G50" s="6">
        <v>0.81770990325344795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30850.4530815</v>
      </c>
      <c r="E51" s="6">
        <v>184.3008925</v>
      </c>
      <c r="F51" s="6">
        <v>99.406146758390904</v>
      </c>
      <c r="G51" s="6">
        <v>0.59385324160907405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50060.349745200001</v>
      </c>
      <c r="E52" s="6">
        <v>631.59384309999996</v>
      </c>
      <c r="F52" s="6">
        <v>98.754054789791496</v>
      </c>
      <c r="G52" s="6">
        <v>1.2459452102084601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66459.302477300007</v>
      </c>
      <c r="E53" s="6">
        <v>532.58551899999998</v>
      </c>
      <c r="F53" s="6">
        <v>99.204999985924502</v>
      </c>
      <c r="G53" s="6">
        <v>0.79500001407545795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45792.319869699997</v>
      </c>
      <c r="E54" s="6">
        <v>171.17693389999999</v>
      </c>
      <c r="F54" s="6">
        <v>99.627580698153906</v>
      </c>
      <c r="G54" s="6">
        <v>0.37241930184605299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66236.004503499993</v>
      </c>
      <c r="E55" s="6">
        <v>115.88217710000001</v>
      </c>
      <c r="F55" s="6">
        <v>99.825352099394195</v>
      </c>
      <c r="G55" s="6">
        <v>0.174647900605789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84532.692471200004</v>
      </c>
      <c r="E56" s="6">
        <v>319.06261310000002</v>
      </c>
      <c r="F56" s="6">
        <v>99.623976413000506</v>
      </c>
      <c r="G56" s="6">
        <v>0.37602358699948202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44270.588987199997</v>
      </c>
      <c r="E57" s="6">
        <v>185.7234559</v>
      </c>
      <c r="F57" s="6">
        <v>99.582233780326007</v>
      </c>
      <c r="G57" s="6">
        <v>0.41776621967399802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57379.322107699998</v>
      </c>
      <c r="E58" s="6">
        <v>124.0267679</v>
      </c>
      <c r="F58" s="6">
        <v>99.784313835063202</v>
      </c>
      <c r="G58" s="6">
        <v>0.215686164936782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36695.037402100003</v>
      </c>
      <c r="E59" s="6">
        <v>233.9714812</v>
      </c>
      <c r="F59" s="6">
        <v>99.366429026190801</v>
      </c>
      <c r="G59" s="6">
        <v>0.63357097380917304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31464.835543199999</v>
      </c>
      <c r="E60" s="6">
        <v>127.2510707</v>
      </c>
      <c r="F60" s="6">
        <v>99.597205869130505</v>
      </c>
      <c r="G60" s="6">
        <v>0.402794130869506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3001</v>
      </c>
    </row>
    <row r="11" spans="1:7" x14ac:dyDescent="0.25">
      <c r="A11" t="s">
        <v>3002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9989.7222099999999</v>
      </c>
      <c r="E17" s="6">
        <v>1859096.3898066999</v>
      </c>
      <c r="F17" s="6">
        <v>0.53447094522687999</v>
      </c>
      <c r="G17" s="6">
        <v>99.4655290547731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3004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976.30612840000003</v>
      </c>
      <c r="F28" s="6">
        <v>1.4571948998178501</v>
      </c>
      <c r="G28" s="6">
        <v>98.542805100182207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48.239106100000001</v>
      </c>
      <c r="E29" s="6">
        <v>7112.8773027999996</v>
      </c>
      <c r="F29" s="6">
        <v>0.67362549839362096</v>
      </c>
      <c r="G29" s="6">
        <v>99.326374501606395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1792.6484026000001</v>
      </c>
      <c r="E30" s="6">
        <v>105121.3388745</v>
      </c>
      <c r="F30" s="6">
        <v>1.6767201825087801</v>
      </c>
      <c r="G30" s="6">
        <v>98.323279817491198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430.94072139999997</v>
      </c>
      <c r="E31" s="6">
        <v>54217.59547</v>
      </c>
      <c r="F31" s="6">
        <v>0.78856773014135495</v>
      </c>
      <c r="G31" s="6">
        <v>99.211432269858605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78.281485799999999</v>
      </c>
      <c r="E32" s="6">
        <v>70714.032428999999</v>
      </c>
      <c r="F32" s="6">
        <v>0.11057907486145099</v>
      </c>
      <c r="G32" s="6">
        <v>99.889420925138495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168.24455320000001</v>
      </c>
      <c r="E33" s="6">
        <v>8501.8702601999994</v>
      </c>
      <c r="F33" s="6">
        <v>1.9405112483628399</v>
      </c>
      <c r="G33" s="6">
        <v>98.059488751637204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3852.9025345999999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337.41131460000003</v>
      </c>
      <c r="E35" s="6">
        <v>63319.198992099999</v>
      </c>
      <c r="F35" s="6">
        <v>0.53004913861158998</v>
      </c>
      <c r="G35" s="6">
        <v>99.469950861388398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46687.081911300003</v>
      </c>
      <c r="F36" s="6">
        <v>0</v>
      </c>
      <c r="G36" s="6">
        <v>100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298.96222139999998</v>
      </c>
      <c r="E37" s="6">
        <v>72312.065543699995</v>
      </c>
      <c r="F37" s="6">
        <v>0.41173115241827501</v>
      </c>
      <c r="G37" s="6">
        <v>99.588268847581702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764.84406360000003</v>
      </c>
      <c r="E38" s="6">
        <v>93553.3021267</v>
      </c>
      <c r="F38" s="6">
        <v>0.81091931350815605</v>
      </c>
      <c r="G38" s="6">
        <v>99.189080686491806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143.5895281</v>
      </c>
      <c r="E39" s="6">
        <v>57140.701620300002</v>
      </c>
      <c r="F39" s="6">
        <v>0.25066126371018299</v>
      </c>
      <c r="G39" s="6">
        <v>99.749338736289801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881.81138020000003</v>
      </c>
      <c r="E40" s="6">
        <v>63949.5263395</v>
      </c>
      <c r="F40" s="6">
        <v>1.3601622474805899</v>
      </c>
      <c r="G40" s="6">
        <v>98.639837752519398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93.097907500000005</v>
      </c>
      <c r="E41" s="6">
        <v>64753.804521500002</v>
      </c>
      <c r="F41" s="6">
        <v>0.143565697069234</v>
      </c>
      <c r="G41" s="6">
        <v>99.856434302930793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0</v>
      </c>
      <c r="E42" s="6">
        <v>72115.960909100002</v>
      </c>
      <c r="F42" s="6">
        <v>0</v>
      </c>
      <c r="G42" s="6">
        <v>100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259.44196399999998</v>
      </c>
      <c r="E43" s="6">
        <v>73628.320061999999</v>
      </c>
      <c r="F43" s="6">
        <v>0.35112981755856398</v>
      </c>
      <c r="G43" s="6">
        <v>99.648870182441399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14.6124253</v>
      </c>
      <c r="E44" s="6">
        <v>81398.1716533</v>
      </c>
      <c r="F44" s="6">
        <v>1.7948563564528699E-2</v>
      </c>
      <c r="G44" s="6">
        <v>99.982051436435498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355.18312029999998</v>
      </c>
      <c r="E45" s="6">
        <v>75978.696503600004</v>
      </c>
      <c r="F45" s="6">
        <v>0.46530206777121902</v>
      </c>
      <c r="G45" s="6">
        <v>99.534697932228795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92.405230299999999</v>
      </c>
      <c r="E46" s="6">
        <v>37478.874091999998</v>
      </c>
      <c r="F46" s="6">
        <v>0.24594645688616201</v>
      </c>
      <c r="G46" s="6">
        <v>99.754053543113798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164.8694979</v>
      </c>
      <c r="E47" s="6">
        <v>108031.8352234</v>
      </c>
      <c r="F47" s="6">
        <v>0.15237940778758599</v>
      </c>
      <c r="G47" s="6">
        <v>99.847620592212394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436.5929352</v>
      </c>
      <c r="E48" s="6">
        <v>82624.115580600002</v>
      </c>
      <c r="F48" s="6">
        <v>0.52563112330898298</v>
      </c>
      <c r="G48" s="6">
        <v>99.474368876691003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129.76039080000001</v>
      </c>
      <c r="E49" s="6">
        <v>54723.360618500003</v>
      </c>
      <c r="F49" s="6">
        <v>0.23655972242308701</v>
      </c>
      <c r="G49" s="6">
        <v>99.763440277576905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171.7055474</v>
      </c>
      <c r="E50" s="6">
        <v>47850.613521699997</v>
      </c>
      <c r="F50" s="6">
        <v>0.35755363491073899</v>
      </c>
      <c r="G50" s="6">
        <v>99.642446365089299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66.214939400000006</v>
      </c>
      <c r="E51" s="6">
        <v>30968.539034599999</v>
      </c>
      <c r="F51" s="6">
        <v>0.21335738461298201</v>
      </c>
      <c r="G51" s="6">
        <v>99.786642615386995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808.0941368</v>
      </c>
      <c r="E52" s="6">
        <v>49883.849451499998</v>
      </c>
      <c r="F52" s="6">
        <v>1.5941273496298001</v>
      </c>
      <c r="G52" s="6">
        <v>98.405872650370199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612.31662840000001</v>
      </c>
      <c r="E53" s="6">
        <v>66379.571367900004</v>
      </c>
      <c r="F53" s="6">
        <v>0.91401607972866605</v>
      </c>
      <c r="G53" s="6">
        <v>99.085983920271303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288.13789209999999</v>
      </c>
      <c r="E54" s="6">
        <v>45675.3589115</v>
      </c>
      <c r="F54" s="6">
        <v>0.62688418448927097</v>
      </c>
      <c r="G54" s="6">
        <v>99.373115815510701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134.63990530000001</v>
      </c>
      <c r="E55" s="6">
        <v>66217.246775299995</v>
      </c>
      <c r="F55" s="6">
        <v>0.202917975713517</v>
      </c>
      <c r="G55" s="6">
        <v>99.797082024286496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146.57446759999999</v>
      </c>
      <c r="E56" s="6">
        <v>84705.180616700003</v>
      </c>
      <c r="F56" s="6">
        <v>0.17274182184490899</v>
      </c>
      <c r="G56" s="6">
        <v>99.827258178155105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314.83960380000002</v>
      </c>
      <c r="E57" s="6">
        <v>44141.472839299997</v>
      </c>
      <c r="F57" s="6">
        <v>0.70819999792597699</v>
      </c>
      <c r="G57" s="6">
        <v>99.291800002073998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604.24765530000002</v>
      </c>
      <c r="E58" s="6">
        <v>56899.101220299999</v>
      </c>
      <c r="F58" s="6">
        <v>1.0508042872549901</v>
      </c>
      <c r="G58" s="6">
        <v>98.949195712744995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270.7082954</v>
      </c>
      <c r="E59" s="6">
        <v>36658.300587899997</v>
      </c>
      <c r="F59" s="6">
        <v>0.73305053015495203</v>
      </c>
      <c r="G59" s="6">
        <v>99.266949469845002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66.869831000000005</v>
      </c>
      <c r="E60" s="6">
        <v>31525.216782899999</v>
      </c>
      <c r="F60" s="6">
        <v>0.21166639550354499</v>
      </c>
      <c r="G60" s="6">
        <v>99.788333604496401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2947</v>
      </c>
    </row>
    <row r="9" spans="1:7" x14ac:dyDescent="0.25">
      <c r="A9" t="s">
        <v>2948</v>
      </c>
    </row>
    <row r="10" spans="1:7" x14ac:dyDescent="0.25">
      <c r="A10" t="s">
        <v>3005</v>
      </c>
    </row>
    <row r="11" spans="1:7" x14ac:dyDescent="0.25">
      <c r="A11" t="s">
        <v>3006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862037.69231499999</v>
      </c>
      <c r="E17" s="6">
        <v>1007048.4197017</v>
      </c>
      <c r="F17" s="6">
        <v>46.120812025342197</v>
      </c>
      <c r="G17" s="6">
        <v>53.879187974657803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3008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409.65155479999999</v>
      </c>
      <c r="E28" s="6">
        <v>581.09163279999996</v>
      </c>
      <c r="F28" s="6">
        <v>41.347905282331503</v>
      </c>
      <c r="G28" s="6">
        <v>58.652094717668497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2093.6746409000002</v>
      </c>
      <c r="E29" s="6">
        <v>5067.4417679999997</v>
      </c>
      <c r="F29" s="6">
        <v>29.236707258353398</v>
      </c>
      <c r="G29" s="6">
        <v>70.763292741646595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58449.350598999998</v>
      </c>
      <c r="E30" s="6">
        <v>48464.636678100003</v>
      </c>
      <c r="F30" s="6">
        <v>54.669507786208399</v>
      </c>
      <c r="G30" s="6">
        <v>45.330492213791601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15187.239486099999</v>
      </c>
      <c r="E31" s="6">
        <v>39461.296705300003</v>
      </c>
      <c r="F31" s="6">
        <v>27.790752588337401</v>
      </c>
      <c r="G31" s="6">
        <v>72.209247411662602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31923.300638100001</v>
      </c>
      <c r="E32" s="6">
        <v>38869.013276700003</v>
      </c>
      <c r="F32" s="6">
        <v>45.094303142174901</v>
      </c>
      <c r="G32" s="6">
        <v>54.905696857825099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4306.9499181000001</v>
      </c>
      <c r="E33" s="6">
        <v>4363.1648953000004</v>
      </c>
      <c r="F33" s="6">
        <v>49.675811806360898</v>
      </c>
      <c r="G33" s="6">
        <v>50.324188193639102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1792.1723340000001</v>
      </c>
      <c r="E34" s="6">
        <v>2060.7302006</v>
      </c>
      <c r="F34" s="6">
        <v>46.5148629612573</v>
      </c>
      <c r="G34" s="6">
        <v>53.4851370387427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26909.447279399999</v>
      </c>
      <c r="E35" s="6">
        <v>36747.163027299997</v>
      </c>
      <c r="F35" s="6">
        <v>42.272824691338798</v>
      </c>
      <c r="G35" s="6">
        <v>57.727175308661202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21977.318004500001</v>
      </c>
      <c r="E36" s="6">
        <v>24709.763906799999</v>
      </c>
      <c r="F36" s="6">
        <v>47.073659575156903</v>
      </c>
      <c r="G36" s="6">
        <v>52.926340424843097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29792.343467999999</v>
      </c>
      <c r="E37" s="6">
        <v>42818.684297100001</v>
      </c>
      <c r="F37" s="6">
        <v>41.030053402328299</v>
      </c>
      <c r="G37" s="6">
        <v>58.969946597671601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39560.390590299998</v>
      </c>
      <c r="E38" s="6">
        <v>54757.755599999997</v>
      </c>
      <c r="F38" s="6">
        <v>41.943562493776497</v>
      </c>
      <c r="G38" s="6">
        <v>58.056437506223503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31334.053494600001</v>
      </c>
      <c r="E39" s="6">
        <v>25950.237653799999</v>
      </c>
      <c r="F39" s="6">
        <v>54.699207874330497</v>
      </c>
      <c r="G39" s="6">
        <v>45.300792125669503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26506.792309500001</v>
      </c>
      <c r="E40" s="6">
        <v>38324.5454102</v>
      </c>
      <c r="F40" s="6">
        <v>40.885771051189501</v>
      </c>
      <c r="G40" s="6">
        <v>59.114228948810499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39548.2796361</v>
      </c>
      <c r="E41" s="6">
        <v>25298.622792900002</v>
      </c>
      <c r="F41" s="6">
        <v>60.987153055461498</v>
      </c>
      <c r="G41" s="6">
        <v>39.012846944538502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49304.647104199998</v>
      </c>
      <c r="E42" s="6">
        <v>22811.313804900001</v>
      </c>
      <c r="F42" s="6">
        <v>68.368564299305405</v>
      </c>
      <c r="G42" s="6">
        <v>31.631435700694599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38627.450662399999</v>
      </c>
      <c r="E43" s="6">
        <v>35260.311363599998</v>
      </c>
      <c r="F43" s="6">
        <v>52.278550064633897</v>
      </c>
      <c r="G43" s="6">
        <v>47.721449935366103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42452.357816999996</v>
      </c>
      <c r="E44" s="6">
        <v>38960.426261599998</v>
      </c>
      <c r="F44" s="6">
        <v>52.1445842903669</v>
      </c>
      <c r="G44" s="6">
        <v>47.8554157096331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37362.004341400003</v>
      </c>
      <c r="E45" s="6">
        <v>38971.875282499997</v>
      </c>
      <c r="F45" s="6">
        <v>48.945506930191499</v>
      </c>
      <c r="G45" s="6">
        <v>51.054493069808501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19685.9354924</v>
      </c>
      <c r="E46" s="6">
        <v>17885.343829900001</v>
      </c>
      <c r="F46" s="6">
        <v>52.396234164737699</v>
      </c>
      <c r="G46" s="6">
        <v>47.603765835262301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56214.905873999996</v>
      </c>
      <c r="E47" s="6">
        <v>51981.7988473</v>
      </c>
      <c r="F47" s="6">
        <v>51.956208850169702</v>
      </c>
      <c r="G47" s="6">
        <v>48.043791149830298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47149.731560300002</v>
      </c>
      <c r="E48" s="6">
        <v>35910.976955500002</v>
      </c>
      <c r="F48" s="6">
        <v>56.765385707408299</v>
      </c>
      <c r="G48" s="6">
        <v>43.234614292591701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27882.145769999999</v>
      </c>
      <c r="E49" s="6">
        <v>26970.975239300002</v>
      </c>
      <c r="F49" s="6">
        <v>50.830554865369898</v>
      </c>
      <c r="G49" s="6">
        <v>49.169445134630102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18079.8442909</v>
      </c>
      <c r="E50" s="6">
        <v>29942.474778200001</v>
      </c>
      <c r="F50" s="6">
        <v>37.648836293983699</v>
      </c>
      <c r="G50" s="6">
        <v>62.351163706016202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6323.5126633</v>
      </c>
      <c r="E51" s="6">
        <v>24711.241310699999</v>
      </c>
      <c r="F51" s="6">
        <v>20.375584960646499</v>
      </c>
      <c r="G51" s="6">
        <v>79.624415039353494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9766.2639619000001</v>
      </c>
      <c r="E52" s="6">
        <v>40925.6796264</v>
      </c>
      <c r="F52" s="6">
        <v>19.2659094731458</v>
      </c>
      <c r="G52" s="6">
        <v>80.734090526854203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20109.523820499999</v>
      </c>
      <c r="E53" s="6">
        <v>46882.364175800001</v>
      </c>
      <c r="F53" s="6">
        <v>30.0178490589945</v>
      </c>
      <c r="G53" s="6">
        <v>69.9821509410055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17838.434359399998</v>
      </c>
      <c r="E54" s="6">
        <v>28125.062444200001</v>
      </c>
      <c r="F54" s="6">
        <v>38.810002719381501</v>
      </c>
      <c r="G54" s="6">
        <v>61.189997280618499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29822.150079200001</v>
      </c>
      <c r="E55" s="6">
        <v>36529.7366014</v>
      </c>
      <c r="F55" s="6">
        <v>44.945444012399797</v>
      </c>
      <c r="G55" s="6">
        <v>55.054555987600203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40018.702825100001</v>
      </c>
      <c r="E56" s="6">
        <v>44833.052259199998</v>
      </c>
      <c r="F56" s="6">
        <v>47.163081995583397</v>
      </c>
      <c r="G56" s="6">
        <v>52.836918004416603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18625.849502000001</v>
      </c>
      <c r="E57" s="6">
        <v>25830.462941099999</v>
      </c>
      <c r="F57" s="6">
        <v>41.896973631898497</v>
      </c>
      <c r="G57" s="6">
        <v>58.103026368101503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24610.429029200001</v>
      </c>
      <c r="E58" s="6">
        <v>32892.9198464</v>
      </c>
      <c r="F58" s="6">
        <v>42.7982535111842</v>
      </c>
      <c r="G58" s="6">
        <v>57.2017464888158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12439.375330700001</v>
      </c>
      <c r="E59" s="6">
        <v>24489.6335526</v>
      </c>
      <c r="F59" s="6">
        <v>33.684563184486997</v>
      </c>
      <c r="G59" s="6">
        <v>66.315436815512996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15933.4638777</v>
      </c>
      <c r="E60" s="6">
        <v>15658.622736200001</v>
      </c>
      <c r="F60" s="6">
        <v>50.4349841541949</v>
      </c>
      <c r="G60" s="6">
        <v>49.5650158458051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3009</v>
      </c>
    </row>
    <row r="9" spans="1:4" x14ac:dyDescent="0.25">
      <c r="A9" t="s">
        <v>3010</v>
      </c>
    </row>
    <row r="10" spans="1:4" x14ac:dyDescent="0.25">
      <c r="A10" t="s">
        <v>1863</v>
      </c>
    </row>
    <row r="11" spans="1:4" x14ac:dyDescent="0.25">
      <c r="A11" t="s">
        <v>3011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3012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31.4993780275808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3013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37.788819875776397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32.500780660830699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29.320044158088301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28.794814845843302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27.220766449969499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40.0147374999909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36.164272884437501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41.055047960889603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33.336943459208896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32.246106021048703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33.761579202950003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30.142685740385001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42.153253322744902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32.382606620081198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35.6571518686697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29.989054296806401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25.3054716774732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31.6429512958407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25.050480321893001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26.123838126872499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26.031683228127601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25.9645005100991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23.864549125482899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35.314361948594403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41.466598420299803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32.180177220018997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41.750634444127698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27.451709237626101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29.638278373447399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39.281163943411002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25.6108605815174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32.652179864145502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27.2303623444291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3014</v>
      </c>
    </row>
    <row r="9" spans="1:7" x14ac:dyDescent="0.25">
      <c r="A9" t="s">
        <v>3015</v>
      </c>
    </row>
    <row r="10" spans="1:7" x14ac:dyDescent="0.25">
      <c r="A10" t="s">
        <v>4</v>
      </c>
    </row>
    <row r="11" spans="1:7" x14ac:dyDescent="0.25">
      <c r="A11" t="s">
        <v>3016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3017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320806.00115209998</v>
      </c>
      <c r="E17" s="6">
        <v>1548280.1108645999</v>
      </c>
      <c r="F17" s="6">
        <v>17.163789249172599</v>
      </c>
      <c r="G17" s="6">
        <v>82.836210750827405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3018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416.8700844</v>
      </c>
      <c r="E28" s="6">
        <v>573.87310319999995</v>
      </c>
      <c r="F28" s="6">
        <v>42.076502732240399</v>
      </c>
      <c r="G28" s="6">
        <v>57.923497267759601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2702.2886523000002</v>
      </c>
      <c r="E29" s="6">
        <v>4458.8277565999997</v>
      </c>
      <c r="F29" s="6">
        <v>37.735577778648199</v>
      </c>
      <c r="G29" s="6">
        <v>62.264422221351801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25058.041536600002</v>
      </c>
      <c r="E30" s="6">
        <v>81855.945740499999</v>
      </c>
      <c r="F30" s="6">
        <v>23.4375708686783</v>
      </c>
      <c r="G30" s="6">
        <v>76.562429131321693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12686.5482959</v>
      </c>
      <c r="E31" s="6">
        <v>41961.987895500002</v>
      </c>
      <c r="F31" s="6">
        <v>23.214799846544601</v>
      </c>
      <c r="G31" s="6">
        <v>76.785200153455406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27465.2022683</v>
      </c>
      <c r="E32" s="6">
        <v>43327.111646500001</v>
      </c>
      <c r="F32" s="6">
        <v>38.796870379678403</v>
      </c>
      <c r="G32" s="6">
        <v>61.203129620321597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2910.8529317000002</v>
      </c>
      <c r="E33" s="6">
        <v>5759.2618817000002</v>
      </c>
      <c r="F33" s="6">
        <v>33.573406977277401</v>
      </c>
      <c r="G33" s="6">
        <v>66.426593022722599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618.16589450000004</v>
      </c>
      <c r="E34" s="6">
        <v>3234.7366400999999</v>
      </c>
      <c r="F34" s="6">
        <v>16.044161225172999</v>
      </c>
      <c r="G34" s="6">
        <v>83.955838774827001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3554.518423</v>
      </c>
      <c r="E35" s="6">
        <v>60102.091883699999</v>
      </c>
      <c r="F35" s="6">
        <v>5.5838952245088</v>
      </c>
      <c r="G35" s="6">
        <v>94.416104775491206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3322.0002767000001</v>
      </c>
      <c r="E36" s="6">
        <v>43365.081634599999</v>
      </c>
      <c r="F36" s="6">
        <v>7.1154592249123896</v>
      </c>
      <c r="G36" s="6">
        <v>92.884540775087601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4712.0611773999999</v>
      </c>
      <c r="E37" s="6">
        <v>67898.966587699993</v>
      </c>
      <c r="F37" s="6">
        <v>6.4894566602799397</v>
      </c>
      <c r="G37" s="6">
        <v>93.510543339720101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9521.7627178999992</v>
      </c>
      <c r="E38" s="6">
        <v>84796.383472400004</v>
      </c>
      <c r="F38" s="6">
        <v>10.095366695066801</v>
      </c>
      <c r="G38" s="6">
        <v>89.904633304933199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5325.1212916000004</v>
      </c>
      <c r="E39" s="6">
        <v>51959.169856799999</v>
      </c>
      <c r="F39" s="6">
        <v>9.2959538904039203</v>
      </c>
      <c r="G39" s="6">
        <v>90.704046109596106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8605.0826029</v>
      </c>
      <c r="E40" s="6">
        <v>56226.255116799999</v>
      </c>
      <c r="F40" s="6">
        <v>13.273029534118701</v>
      </c>
      <c r="G40" s="6">
        <v>86.726970465881294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22111.685848900001</v>
      </c>
      <c r="E41" s="6">
        <v>42735.216580100001</v>
      </c>
      <c r="F41" s="6">
        <v>34.098291546168703</v>
      </c>
      <c r="G41" s="6">
        <v>65.901708453831304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25037.291042600002</v>
      </c>
      <c r="E42" s="6">
        <v>47078.6698665</v>
      </c>
      <c r="F42" s="6">
        <v>34.718099470599498</v>
      </c>
      <c r="G42" s="6">
        <v>65.281900529400502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11974.379689900001</v>
      </c>
      <c r="E43" s="6">
        <v>61913.382336100003</v>
      </c>
      <c r="F43" s="6">
        <v>16.206174556601699</v>
      </c>
      <c r="G43" s="6">
        <v>83.793825443398305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9627.4237441000005</v>
      </c>
      <c r="E44" s="6">
        <v>71785.360334500001</v>
      </c>
      <c r="F44" s="6">
        <v>11.825444680537201</v>
      </c>
      <c r="G44" s="6">
        <v>88.174555319462897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14992.851411899999</v>
      </c>
      <c r="E45" s="6">
        <v>61341.028211999997</v>
      </c>
      <c r="F45" s="6">
        <v>19.641149494523699</v>
      </c>
      <c r="G45" s="6">
        <v>80.358850505476298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9748.3392143000001</v>
      </c>
      <c r="E46" s="6">
        <v>27822.940107999999</v>
      </c>
      <c r="F46" s="6">
        <v>25.9462530692001</v>
      </c>
      <c r="G46" s="6">
        <v>74.053746930799903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29923.455319000001</v>
      </c>
      <c r="E47" s="6">
        <v>78273.249402300004</v>
      </c>
      <c r="F47" s="6">
        <v>27.656531126413501</v>
      </c>
      <c r="G47" s="6">
        <v>72.343468873586502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19975.530337100001</v>
      </c>
      <c r="E48" s="6">
        <v>63085.1781787</v>
      </c>
      <c r="F48" s="6">
        <v>24.049313681570901</v>
      </c>
      <c r="G48" s="6">
        <v>75.950686318429106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11333.390437</v>
      </c>
      <c r="E49" s="6">
        <v>43519.730572300003</v>
      </c>
      <c r="F49" s="6">
        <v>20.6613411023203</v>
      </c>
      <c r="G49" s="6">
        <v>79.338658897679693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8924.4521839000008</v>
      </c>
      <c r="E50" s="6">
        <v>39097.866885199997</v>
      </c>
      <c r="F50" s="6">
        <v>18.583967531968799</v>
      </c>
      <c r="G50" s="6">
        <v>81.416032468031204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1990.5679706000001</v>
      </c>
      <c r="E51" s="6">
        <v>29044.186003399998</v>
      </c>
      <c r="F51" s="6">
        <v>6.4139962967569799</v>
      </c>
      <c r="G51" s="6">
        <v>93.586003703242994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2465.7308699</v>
      </c>
      <c r="E52" s="6">
        <v>48226.212718399998</v>
      </c>
      <c r="F52" s="6">
        <v>4.8641474273026404</v>
      </c>
      <c r="G52" s="6">
        <v>95.135852572697402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9604.1069031000006</v>
      </c>
      <c r="E53" s="6">
        <v>57387.781093199999</v>
      </c>
      <c r="F53" s="6">
        <v>14.3362236687977</v>
      </c>
      <c r="G53" s="6">
        <v>85.6637763312023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4429.3921895000003</v>
      </c>
      <c r="E54" s="6">
        <v>41534.104614099997</v>
      </c>
      <c r="F54" s="6">
        <v>9.63676068517284</v>
      </c>
      <c r="G54" s="6">
        <v>90.363239314827197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7536.8207148000001</v>
      </c>
      <c r="E55" s="6">
        <v>58815.0659658</v>
      </c>
      <c r="F55" s="6">
        <v>11.3588642190089</v>
      </c>
      <c r="G55" s="6">
        <v>88.641135780991107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11700.7906131</v>
      </c>
      <c r="E56" s="6">
        <v>73150.964471200001</v>
      </c>
      <c r="F56" s="6">
        <v>13.789686025321799</v>
      </c>
      <c r="G56" s="6">
        <v>86.210313974678201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1502.5179211</v>
      </c>
      <c r="E57" s="6">
        <v>42953.794521999997</v>
      </c>
      <c r="F57" s="6">
        <v>3.3797628245102098</v>
      </c>
      <c r="G57" s="6">
        <v>96.620237175489805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3099.1160380000001</v>
      </c>
      <c r="E58" s="6">
        <v>54404.2328376</v>
      </c>
      <c r="F58" s="6">
        <v>5.3894531337722302</v>
      </c>
      <c r="G58" s="6">
        <v>94.610546866227807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1896.2859252000001</v>
      </c>
      <c r="E59" s="6">
        <v>35032.722958099999</v>
      </c>
      <c r="F59" s="6">
        <v>5.1349494138672602</v>
      </c>
      <c r="G59" s="6">
        <v>94.865050586132796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6033.3566248999996</v>
      </c>
      <c r="E60" s="6">
        <v>25558.729988999999</v>
      </c>
      <c r="F60" s="6">
        <v>19.097683222498599</v>
      </c>
      <c r="G60" s="6">
        <v>80.902316777501397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3019</v>
      </c>
    </row>
    <row r="9" spans="1:4" x14ac:dyDescent="0.25">
      <c r="A9" t="s">
        <v>3015</v>
      </c>
    </row>
    <row r="10" spans="1:4" x14ac:dyDescent="0.25">
      <c r="A10" t="s">
        <v>3020</v>
      </c>
    </row>
    <row r="11" spans="1:4" x14ac:dyDescent="0.25">
      <c r="A11" t="s">
        <v>3021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3022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696.57329447496898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3023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143.290043290043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911.26804339887303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317.02964608374202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980.46903864070896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177.447106154214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369.41579698153703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886.44528599110504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2313.3150430750202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2301.6423545019702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206.36494375197199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1411.7824090710701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613.86318598264597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900.60194677169704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501.94645248689397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313.303594919413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477.56138201992798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319.18127258116903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658.07423552793398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2084.6542422000198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283.86530528894701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637.64475442053094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894.51697264949701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527.66759306882102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2867.6637537624001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2882.17539546732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514.32966117894603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2426.1144331402902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316.80683387063402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939.21269843771995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2992.05491570719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1075.8628254299699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1629.1183733192399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988.12209924335696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3024</v>
      </c>
    </row>
    <row r="9" spans="1:4" x14ac:dyDescent="0.25">
      <c r="A9" t="s">
        <v>3015</v>
      </c>
    </row>
    <row r="10" spans="1:4" x14ac:dyDescent="0.25">
      <c r="A10" t="s">
        <v>3025</v>
      </c>
    </row>
    <row r="11" spans="1:4" x14ac:dyDescent="0.25">
      <c r="A11" t="s">
        <v>3026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3027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4377.2454108600896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3028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7987.0129870129904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4358.7564789403496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3229.8140162825898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4249.6021648759597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4008.3771358798799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3600.93376536918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6132.0971110288301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8386.1014722527998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7983.0239656223002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4090.6244374538501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8064.6531424135901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4122.7203420719898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4693.0176972434901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3901.7045771917901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2942.36537895314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3906.6785430352602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2010.2942937197199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4096.9092561327598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6056.4169835008697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3298.3902141446401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3091.0478458484999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4473.2917508882101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4977.4895464494302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10508.4171371174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13407.4285571769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5838.5943422127402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10557.875177830399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3742.8879816519002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3912.4661552951902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8993.1230369735404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7455.8538798701102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10390.901883737801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4303.8866179223096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3029</v>
      </c>
    </row>
    <row r="9" spans="1:7" x14ac:dyDescent="0.25">
      <c r="A9" t="s">
        <v>3030</v>
      </c>
    </row>
    <row r="10" spans="1:7" x14ac:dyDescent="0.25">
      <c r="A10" t="s">
        <v>3031</v>
      </c>
    </row>
    <row r="11" spans="1:7" x14ac:dyDescent="0.25">
      <c r="A11" t="s">
        <v>3032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890036.96327599999</v>
      </c>
      <c r="E17" s="6">
        <v>979049.14874069998</v>
      </c>
      <c r="F17" s="6">
        <v>47.618831339754102</v>
      </c>
      <c r="G17" s="6">
        <v>52.381168660245898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57.748236800000001</v>
      </c>
      <c r="E28" s="6">
        <v>932.99495079999997</v>
      </c>
      <c r="F28" s="6">
        <v>5.8287795992714004</v>
      </c>
      <c r="G28" s="6">
        <v>94.1712204007286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321.40160930000002</v>
      </c>
      <c r="E29" s="6">
        <v>6839.7147996000003</v>
      </c>
      <c r="F29" s="6">
        <v>4.4881494860292301</v>
      </c>
      <c r="G29" s="6">
        <v>95.511850513970799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33356.940659499996</v>
      </c>
      <c r="E30" s="6">
        <v>73557.046617600005</v>
      </c>
      <c r="F30" s="6">
        <v>31.199791074151399</v>
      </c>
      <c r="G30" s="6">
        <v>68.800208925848594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7618.8537748999997</v>
      </c>
      <c r="E31" s="6">
        <v>47029.6824165</v>
      </c>
      <c r="F31" s="6">
        <v>13.9415514227424</v>
      </c>
      <c r="G31" s="6">
        <v>86.058448577257593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13276.279262100001</v>
      </c>
      <c r="E32" s="6">
        <v>57516.0346527</v>
      </c>
      <c r="F32" s="6">
        <v>18.753842794400398</v>
      </c>
      <c r="G32" s="6">
        <v>81.246157205599602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1739.3732173999999</v>
      </c>
      <c r="E33" s="6">
        <v>6930.7415959999998</v>
      </c>
      <c r="F33" s="6">
        <v>20.0617091565123</v>
      </c>
      <c r="G33" s="6">
        <v>79.938290843487707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2388.2218990000001</v>
      </c>
      <c r="E34" s="6">
        <v>1464.6806356</v>
      </c>
      <c r="F34" s="6">
        <v>61.985006824158901</v>
      </c>
      <c r="G34" s="6">
        <v>38.014993175841099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54323.675318100002</v>
      </c>
      <c r="E35" s="6">
        <v>9332.9349886</v>
      </c>
      <c r="F35" s="6">
        <v>85.338623995790002</v>
      </c>
      <c r="G35" s="6">
        <v>14.66137600421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31050.8724559</v>
      </c>
      <c r="E36" s="6">
        <v>15636.2094554</v>
      </c>
      <c r="F36" s="6">
        <v>66.508488397053895</v>
      </c>
      <c r="G36" s="6">
        <v>33.491511602946098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27659.1759561</v>
      </c>
      <c r="E37" s="6">
        <v>44951.851809</v>
      </c>
      <c r="F37" s="6">
        <v>38.092252385655101</v>
      </c>
      <c r="G37" s="6">
        <v>61.907747614344899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51571.687766199997</v>
      </c>
      <c r="E38" s="6">
        <v>42746.458424099998</v>
      </c>
      <c r="F38" s="6">
        <v>54.678436599195798</v>
      </c>
      <c r="G38" s="6">
        <v>45.321563400804202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27840.832839800001</v>
      </c>
      <c r="E39" s="6">
        <v>29443.458308599998</v>
      </c>
      <c r="F39" s="6">
        <v>48.601164964537801</v>
      </c>
      <c r="G39" s="6">
        <v>51.398835035462199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37775.948149999997</v>
      </c>
      <c r="E40" s="6">
        <v>27055.389569700001</v>
      </c>
      <c r="F40" s="6">
        <v>58.2680374625699</v>
      </c>
      <c r="G40" s="6">
        <v>41.7319625374301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18435.3140317</v>
      </c>
      <c r="E41" s="6">
        <v>46411.588397300002</v>
      </c>
      <c r="F41" s="6">
        <v>28.428981711014799</v>
      </c>
      <c r="G41" s="6">
        <v>71.571018288985201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20964.288231300001</v>
      </c>
      <c r="E42" s="6">
        <v>51151.672677800001</v>
      </c>
      <c r="F42" s="6">
        <v>29.070247372457299</v>
      </c>
      <c r="G42" s="6">
        <v>70.929752627542697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22165.529947499999</v>
      </c>
      <c r="E43" s="6">
        <v>51722.232078499997</v>
      </c>
      <c r="F43" s="6">
        <v>29.9989190898762</v>
      </c>
      <c r="G43" s="6">
        <v>70.001080910123804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26901.615903099999</v>
      </c>
      <c r="E44" s="6">
        <v>54511.168175500003</v>
      </c>
      <c r="F44" s="6">
        <v>33.043478622629898</v>
      </c>
      <c r="G44" s="6">
        <v>66.956521377370095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44250.719445100003</v>
      </c>
      <c r="E45" s="6">
        <v>32083.160178800001</v>
      </c>
      <c r="F45" s="6">
        <v>57.969959948485602</v>
      </c>
      <c r="G45" s="6">
        <v>42.030040051514398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14715.0590299</v>
      </c>
      <c r="E46" s="6">
        <v>22856.220292400001</v>
      </c>
      <c r="F46" s="6">
        <v>39.165711935622198</v>
      </c>
      <c r="G46" s="6">
        <v>60.834288064377802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26065.895053100001</v>
      </c>
      <c r="E47" s="6">
        <v>82130.809668200003</v>
      </c>
      <c r="F47" s="6">
        <v>24.0912097279138</v>
      </c>
      <c r="G47" s="6">
        <v>75.908790272086193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29365.128046599999</v>
      </c>
      <c r="E48" s="6">
        <v>53695.580469200002</v>
      </c>
      <c r="F48" s="6">
        <v>35.353813579635101</v>
      </c>
      <c r="G48" s="6">
        <v>64.646186420364899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27362.869402100001</v>
      </c>
      <c r="E49" s="6">
        <v>27490.2516072</v>
      </c>
      <c r="F49" s="6">
        <v>49.8838879148933</v>
      </c>
      <c r="G49" s="6">
        <v>50.1161120851067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21059.052659500001</v>
      </c>
      <c r="E50" s="6">
        <v>26963.266409600001</v>
      </c>
      <c r="F50" s="6">
        <v>43.8526357488022</v>
      </c>
      <c r="G50" s="6">
        <v>56.1473642511978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25090.939006699999</v>
      </c>
      <c r="E51" s="6">
        <v>5943.8149672999998</v>
      </c>
      <c r="F51" s="6">
        <v>80.847874701118798</v>
      </c>
      <c r="G51" s="6">
        <v>19.152125298881199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45684.003712600002</v>
      </c>
      <c r="E52" s="6">
        <v>5007.9398756999999</v>
      </c>
      <c r="F52" s="6">
        <v>90.120836722354696</v>
      </c>
      <c r="G52" s="6">
        <v>9.87916327764529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41111.4896658</v>
      </c>
      <c r="E53" s="6">
        <v>25880.3983305</v>
      </c>
      <c r="F53" s="6">
        <v>61.367862431449304</v>
      </c>
      <c r="G53" s="6">
        <v>38.632137568550696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37628.657644999999</v>
      </c>
      <c r="E54" s="6">
        <v>8334.8391585999998</v>
      </c>
      <c r="F54" s="6">
        <v>81.866394556066098</v>
      </c>
      <c r="G54" s="6">
        <v>18.133605443933899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34520.191635100004</v>
      </c>
      <c r="E55" s="6">
        <v>31831.695045500001</v>
      </c>
      <c r="F55" s="6">
        <v>52.025938314717202</v>
      </c>
      <c r="G55" s="6">
        <v>47.974061685282798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45472.262767300002</v>
      </c>
      <c r="E56" s="6">
        <v>39379.492316999997</v>
      </c>
      <c r="F56" s="6">
        <v>53.590244211358304</v>
      </c>
      <c r="G56" s="6">
        <v>46.409755788641696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37137.996181399998</v>
      </c>
      <c r="E57" s="6">
        <v>7318.3162616999998</v>
      </c>
      <c r="F57" s="6">
        <v>83.538184209347605</v>
      </c>
      <c r="G57" s="6">
        <v>16.461815790652398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34029.436482600002</v>
      </c>
      <c r="E58" s="6">
        <v>23473.912392999999</v>
      </c>
      <c r="F58" s="6">
        <v>59.178182050262301</v>
      </c>
      <c r="G58" s="6">
        <v>40.821817949737699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31255.210608900001</v>
      </c>
      <c r="E59" s="6">
        <v>5673.7982744000001</v>
      </c>
      <c r="F59" s="6">
        <v>84.635931355943299</v>
      </c>
      <c r="G59" s="6">
        <v>15.364068644056699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17840.292675600002</v>
      </c>
      <c r="E60" s="6">
        <v>13751.793938299999</v>
      </c>
      <c r="F60" s="6">
        <v>56.470764003763399</v>
      </c>
      <c r="G60" s="6">
        <v>43.529235996236601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3035</v>
      </c>
    </row>
    <row r="9" spans="1:4" x14ac:dyDescent="0.25">
      <c r="A9" t="s">
        <v>3030</v>
      </c>
    </row>
    <row r="10" spans="1:4" x14ac:dyDescent="0.25">
      <c r="A10" t="s">
        <v>3036</v>
      </c>
    </row>
    <row r="11" spans="1:4" x14ac:dyDescent="0.25">
      <c r="A11" t="s">
        <v>3037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3038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2611382.81456907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3039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2406290.32258065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1301097.04650819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1411592.3559240899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1128230.95455346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1299308.3623562199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1782838.0251273301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4604610.3513074396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4194828.2627833895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2349297.1820539101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1546784.5729712199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1982389.9559998901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1717407.6174357401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2341240.1521957801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1359269.50309579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1227564.0193533101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1319358.16026133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1320760.1148572499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1934131.35751155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1772906.41837429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1374736.37668517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1562884.34243224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2354102.4319854998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3556223.1762349401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5968130.8649772601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5452643.4987703599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2800709.7910794402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5063199.8870712798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1524134.7972788599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2224546.3619943801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3359335.3399378201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1915272.2285597101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4243694.5720099602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3323166.0670926599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3040</v>
      </c>
    </row>
    <row r="9" spans="1:7" x14ac:dyDescent="0.25">
      <c r="A9" t="s">
        <v>3030</v>
      </c>
    </row>
    <row r="10" spans="1:7" x14ac:dyDescent="0.25">
      <c r="A10" t="s">
        <v>3041</v>
      </c>
    </row>
    <row r="11" spans="1:7" x14ac:dyDescent="0.25">
      <c r="A11" t="s">
        <v>3042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879174.91493319999</v>
      </c>
      <c r="E17" s="6">
        <v>989911.19708349998</v>
      </c>
      <c r="F17" s="6">
        <v>47.037689129506802</v>
      </c>
      <c r="G17" s="6">
        <v>52.962310870493198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3044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270.69486000000001</v>
      </c>
      <c r="E28" s="6">
        <v>720.04832759999999</v>
      </c>
      <c r="F28" s="6">
        <v>27.3224043715847</v>
      </c>
      <c r="G28" s="6">
        <v>72.677595628415304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2455.1335858000002</v>
      </c>
      <c r="E29" s="6">
        <v>4705.9828231000001</v>
      </c>
      <c r="F29" s="6">
        <v>34.284229519697597</v>
      </c>
      <c r="G29" s="6">
        <v>65.715770480302396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48442.2511753</v>
      </c>
      <c r="E30" s="6">
        <v>58471.736101800001</v>
      </c>
      <c r="F30" s="6">
        <v>45.309554352086103</v>
      </c>
      <c r="G30" s="6">
        <v>54.690445647913897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20810.098379399999</v>
      </c>
      <c r="E31" s="6">
        <v>33838.437811999996</v>
      </c>
      <c r="F31" s="6">
        <v>38.079882517831997</v>
      </c>
      <c r="G31" s="6">
        <v>61.920117482168003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32171.301330099999</v>
      </c>
      <c r="E32" s="6">
        <v>38621.012584700002</v>
      </c>
      <c r="F32" s="6">
        <v>45.444624636537299</v>
      </c>
      <c r="G32" s="6">
        <v>54.555375363462701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3308.9262398999999</v>
      </c>
      <c r="E33" s="6">
        <v>5361.1885734999996</v>
      </c>
      <c r="F33" s="6">
        <v>38.164733813973598</v>
      </c>
      <c r="G33" s="6">
        <v>61.835266186026402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2253.0851453999999</v>
      </c>
      <c r="E34" s="6">
        <v>1599.8173892</v>
      </c>
      <c r="F34" s="6">
        <v>58.477605523803099</v>
      </c>
      <c r="G34" s="6">
        <v>41.522394476196901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37042.568754799999</v>
      </c>
      <c r="E35" s="6">
        <v>26614.041551900002</v>
      </c>
      <c r="F35" s="6">
        <v>58.1912366623474</v>
      </c>
      <c r="G35" s="6">
        <v>41.8087633376526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26958.137731999999</v>
      </c>
      <c r="E36" s="6">
        <v>19728.944179300001</v>
      </c>
      <c r="F36" s="6">
        <v>57.742177553990899</v>
      </c>
      <c r="G36" s="6">
        <v>42.257822446009101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26896.860487800001</v>
      </c>
      <c r="E37" s="6">
        <v>45714.167277300003</v>
      </c>
      <c r="F37" s="6">
        <v>37.042390550940198</v>
      </c>
      <c r="G37" s="6">
        <v>62.957609449059802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39683.375437800001</v>
      </c>
      <c r="E38" s="6">
        <v>54634.770752500001</v>
      </c>
      <c r="F38" s="6">
        <v>42.073956116284599</v>
      </c>
      <c r="G38" s="6">
        <v>57.926043883715401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24115.936391700001</v>
      </c>
      <c r="E39" s="6">
        <v>33168.354756699999</v>
      </c>
      <c r="F39" s="6">
        <v>42.0986904232184</v>
      </c>
      <c r="G39" s="6">
        <v>57.9013095767816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34628.338576299997</v>
      </c>
      <c r="E40" s="6">
        <v>30202.9991434</v>
      </c>
      <c r="F40" s="6">
        <v>53.4129632277781</v>
      </c>
      <c r="G40" s="6">
        <v>46.5870367722219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32347.977045700001</v>
      </c>
      <c r="E41" s="6">
        <v>32498.9253833</v>
      </c>
      <c r="F41" s="6">
        <v>49.883611759431901</v>
      </c>
      <c r="G41" s="6">
        <v>50.116388240568099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38281.910062900002</v>
      </c>
      <c r="E42" s="6">
        <v>33834.0508462</v>
      </c>
      <c r="F42" s="6">
        <v>53.083824413229699</v>
      </c>
      <c r="G42" s="6">
        <v>46.916175586770301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34280.726604299998</v>
      </c>
      <c r="E43" s="6">
        <v>39607.035421699999</v>
      </c>
      <c r="F43" s="6">
        <v>46.395675906704398</v>
      </c>
      <c r="G43" s="6">
        <v>53.604324093295602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37956.824697800002</v>
      </c>
      <c r="E44" s="6">
        <v>43455.959380799999</v>
      </c>
      <c r="F44" s="6">
        <v>46.622683559322297</v>
      </c>
      <c r="G44" s="6">
        <v>53.377316440677703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34605.721535099998</v>
      </c>
      <c r="E45" s="6">
        <v>41728.158088800003</v>
      </c>
      <c r="F45" s="6">
        <v>45.334681933636503</v>
      </c>
      <c r="G45" s="6">
        <v>54.665318066363497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19049.947896999998</v>
      </c>
      <c r="E46" s="6">
        <v>18521.331425299999</v>
      </c>
      <c r="F46" s="6">
        <v>50.703484791089103</v>
      </c>
      <c r="G46" s="6">
        <v>49.296515208910897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60249.093389100002</v>
      </c>
      <c r="E47" s="6">
        <v>47947.611332200002</v>
      </c>
      <c r="F47" s="6">
        <v>55.684776670688301</v>
      </c>
      <c r="G47" s="6">
        <v>44.315223329311699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38176.938863900003</v>
      </c>
      <c r="E48" s="6">
        <v>44883.769651900002</v>
      </c>
      <c r="F48" s="6">
        <v>45.962693487785401</v>
      </c>
      <c r="G48" s="6">
        <v>54.037306512214599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24052.049089200002</v>
      </c>
      <c r="E49" s="6">
        <v>30801.071920099999</v>
      </c>
      <c r="F49" s="6">
        <v>43.848095872470303</v>
      </c>
      <c r="G49" s="6">
        <v>56.151904127529697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18859.177584699999</v>
      </c>
      <c r="E50" s="6">
        <v>29163.141484399999</v>
      </c>
      <c r="F50" s="6">
        <v>39.271692725966197</v>
      </c>
      <c r="G50" s="6">
        <v>60.728307274033902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13428.737408700001</v>
      </c>
      <c r="E51" s="6">
        <v>17606.0165653</v>
      </c>
      <c r="F51" s="6">
        <v>43.269997951168598</v>
      </c>
      <c r="G51" s="6">
        <v>56.730002048831501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27635.2150344</v>
      </c>
      <c r="E52" s="6">
        <v>23056.7285539</v>
      </c>
      <c r="F52" s="6">
        <v>54.515990270253504</v>
      </c>
      <c r="G52" s="6">
        <v>45.484009729746496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34743.781193000003</v>
      </c>
      <c r="E53" s="6">
        <v>32248.106803300001</v>
      </c>
      <c r="F53" s="6">
        <v>51.862669096471699</v>
      </c>
      <c r="G53" s="6">
        <v>48.137330903528301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24875.236986799999</v>
      </c>
      <c r="E54" s="6">
        <v>21088.2598168</v>
      </c>
      <c r="F54" s="6">
        <v>54.119548591115198</v>
      </c>
      <c r="G54" s="6">
        <v>45.880451408884802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35310.104632900002</v>
      </c>
      <c r="E55" s="6">
        <v>31041.782047699999</v>
      </c>
      <c r="F55" s="6">
        <v>53.216428950804797</v>
      </c>
      <c r="G55" s="6">
        <v>46.783571049195203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37481.761578999998</v>
      </c>
      <c r="E56" s="6">
        <v>47369.993505300001</v>
      </c>
      <c r="F56" s="6">
        <v>44.173230762006</v>
      </c>
      <c r="G56" s="6">
        <v>55.826769237994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19254.472448600001</v>
      </c>
      <c r="E57" s="6">
        <v>25201.839994499998</v>
      </c>
      <c r="F57" s="6">
        <v>43.310997674950997</v>
      </c>
      <c r="G57" s="6">
        <v>56.689002325049003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22296.1029389</v>
      </c>
      <c r="E58" s="6">
        <v>35207.245936699997</v>
      </c>
      <c r="F58" s="6">
        <v>38.773572974218098</v>
      </c>
      <c r="G58" s="6">
        <v>61.226427025781902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17189.740595700001</v>
      </c>
      <c r="E59" s="6">
        <v>19739.2682876</v>
      </c>
      <c r="F59" s="6">
        <v>46.548069161622003</v>
      </c>
      <c r="G59" s="6">
        <v>53.451930838377997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10062.6872492</v>
      </c>
      <c r="E60" s="6">
        <v>21529.399364699999</v>
      </c>
      <c r="F60" s="6">
        <v>31.851923464822899</v>
      </c>
      <c r="G60" s="6">
        <v>68.148076535177097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3045</v>
      </c>
    </row>
    <row r="9" spans="1:4" x14ac:dyDescent="0.25">
      <c r="A9" t="s">
        <v>3030</v>
      </c>
    </row>
    <row r="10" spans="1:4" x14ac:dyDescent="0.25">
      <c r="A10" t="s">
        <v>3046</v>
      </c>
    </row>
    <row r="11" spans="1:4" x14ac:dyDescent="0.25">
      <c r="A11" t="s">
        <v>3047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3048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288324.01629017299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3049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166851.35135135101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99547.638011993506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220626.37286383499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134014.79197309399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156891.87258667601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117194.864062801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526361.43836546701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622884.12036742002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398085.03422273003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234061.07883166301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278640.38504221197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266263.68382125301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322494.41657122999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194029.898380545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189617.97054902001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160996.57783744999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129475.99682803699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278947.02676530002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176610.69574610499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141100.87107495501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200584.39219256901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260176.789177798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251026.33096376999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433968.94964276702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727421.51609008503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395943.69481622102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756421.86779404804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206384.60844101501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233165.10000082399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547867.92516084504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321140.27419585298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542898.60853481397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353201.092003408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3050</v>
      </c>
    </row>
    <row r="9" spans="1:7" x14ac:dyDescent="0.25">
      <c r="A9" t="s">
        <v>3030</v>
      </c>
    </row>
    <row r="10" spans="1:7" x14ac:dyDescent="0.25">
      <c r="A10" t="s">
        <v>3051</v>
      </c>
    </row>
    <row r="11" spans="1:7" x14ac:dyDescent="0.25">
      <c r="A11" t="s">
        <v>3052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70975.515422299999</v>
      </c>
      <c r="E17" s="6">
        <v>1798110.5965944</v>
      </c>
      <c r="F17" s="6">
        <v>3.7973379057275798</v>
      </c>
      <c r="G17" s="6">
        <v>96.202662094272398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3054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987.13392280000005</v>
      </c>
      <c r="F28" s="6">
        <v>0.36429872495446303</v>
      </c>
      <c r="G28" s="6">
        <v>99.635701275045506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51.032859700000003</v>
      </c>
      <c r="E29" s="6">
        <v>7110.0835491999997</v>
      </c>
      <c r="F29" s="6">
        <v>0.71263832042410602</v>
      </c>
      <c r="G29" s="6">
        <v>99.287361679575895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5404.5665968000003</v>
      </c>
      <c r="E30" s="6">
        <v>101509.4206803</v>
      </c>
      <c r="F30" s="6">
        <v>5.0550603662291902</v>
      </c>
      <c r="G30" s="6">
        <v>94.944939633770801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576.15568910000002</v>
      </c>
      <c r="E31" s="6">
        <v>54072.380502300002</v>
      </c>
      <c r="F31" s="6">
        <v>1.0542929953001501</v>
      </c>
      <c r="G31" s="6">
        <v>98.945707004699798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560.43312019999996</v>
      </c>
      <c r="E32" s="6">
        <v>70231.880794600002</v>
      </c>
      <c r="F32" s="6">
        <v>0.791658146496656</v>
      </c>
      <c r="G32" s="6">
        <v>99.208341853503299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124.0426782</v>
      </c>
      <c r="E33" s="6">
        <v>8546.0721352</v>
      </c>
      <c r="F33" s="6">
        <v>1.4306924518264399</v>
      </c>
      <c r="G33" s="6">
        <v>98.569307548173597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158.1728966</v>
      </c>
      <c r="E34" s="6">
        <v>3694.7296379999998</v>
      </c>
      <c r="F34" s="6">
        <v>4.1052919241940096</v>
      </c>
      <c r="G34" s="6">
        <v>95.894708075805994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5502.1559399999996</v>
      </c>
      <c r="E35" s="6">
        <v>58154.454366700003</v>
      </c>
      <c r="F35" s="6">
        <v>8.6434950172344998</v>
      </c>
      <c r="G35" s="6">
        <v>91.3565049827655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2961.1555379000001</v>
      </c>
      <c r="E36" s="6">
        <v>43725.926373399998</v>
      </c>
      <c r="F36" s="6">
        <v>6.3425586193753798</v>
      </c>
      <c r="G36" s="6">
        <v>93.657441380624604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3448.7795222</v>
      </c>
      <c r="E37" s="6">
        <v>69162.248242899994</v>
      </c>
      <c r="F37" s="6">
        <v>4.7496635543528702</v>
      </c>
      <c r="G37" s="6">
        <v>95.250336445647093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6868.0540629999996</v>
      </c>
      <c r="E38" s="6">
        <v>87450.092127299999</v>
      </c>
      <c r="F38" s="6">
        <v>7.28179501020169</v>
      </c>
      <c r="G38" s="6">
        <v>92.718204989798295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1507.5839973</v>
      </c>
      <c r="E39" s="6">
        <v>55776.707151100003</v>
      </c>
      <c r="F39" s="6">
        <v>2.6317581435972901</v>
      </c>
      <c r="G39" s="6">
        <v>97.368241856402705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2062.1363759999999</v>
      </c>
      <c r="E40" s="6">
        <v>62769.201343699999</v>
      </c>
      <c r="F40" s="6">
        <v>3.1807709797932899</v>
      </c>
      <c r="G40" s="6">
        <v>96.819229020206706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449.91467019999999</v>
      </c>
      <c r="E41" s="6">
        <v>64396.987758800002</v>
      </c>
      <c r="F41" s="6">
        <v>0.69381058053251699</v>
      </c>
      <c r="G41" s="6">
        <v>99.306189419467501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3292.7372719999998</v>
      </c>
      <c r="E42" s="6">
        <v>68823.223637100004</v>
      </c>
      <c r="F42" s="6">
        <v>4.5658925298803101</v>
      </c>
      <c r="G42" s="6">
        <v>95.434107470119699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1396.3908842999999</v>
      </c>
      <c r="E43" s="6">
        <v>72491.371141700001</v>
      </c>
      <c r="F43" s="6">
        <v>1.8898811467704599</v>
      </c>
      <c r="G43" s="6">
        <v>98.110118853229494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986.88418330000002</v>
      </c>
      <c r="E44" s="6">
        <v>80425.899895299997</v>
      </c>
      <c r="F44" s="6">
        <v>1.2121980527618501</v>
      </c>
      <c r="G44" s="6">
        <v>98.787801947238194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3906.8650579999999</v>
      </c>
      <c r="E45" s="6">
        <v>72427.014565899997</v>
      </c>
      <c r="F45" s="6">
        <v>5.1181272028217002</v>
      </c>
      <c r="G45" s="6">
        <v>94.881872797178303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1871.7542991</v>
      </c>
      <c r="E46" s="6">
        <v>35699.525023200003</v>
      </c>
      <c r="F46" s="6">
        <v>4.9818753389881003</v>
      </c>
      <c r="G46" s="6">
        <v>95.018124661011896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2989.5959544000002</v>
      </c>
      <c r="E47" s="6">
        <v>105207.1087669</v>
      </c>
      <c r="F47" s="6">
        <v>2.76311183607744</v>
      </c>
      <c r="G47" s="6">
        <v>97.2368881639226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1291.3658332</v>
      </c>
      <c r="E48" s="6">
        <v>81769.342682600007</v>
      </c>
      <c r="F48" s="6">
        <v>1.5547252801899101</v>
      </c>
      <c r="G48" s="6">
        <v>98.445274719810101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1507.7412039999999</v>
      </c>
      <c r="E49" s="6">
        <v>53345.379805299999</v>
      </c>
      <c r="F49" s="6">
        <v>2.7486880896792898</v>
      </c>
      <c r="G49" s="6">
        <v>97.251311910320695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808.15233420000004</v>
      </c>
      <c r="E50" s="6">
        <v>47214.166734899998</v>
      </c>
      <c r="F50" s="6">
        <v>1.68286819517637</v>
      </c>
      <c r="G50" s="6">
        <v>98.317131804823603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2631.3688447999998</v>
      </c>
      <c r="E51" s="6">
        <v>28403.3851292</v>
      </c>
      <c r="F51" s="6">
        <v>8.4787810691345697</v>
      </c>
      <c r="G51" s="6">
        <v>91.521218930865402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1579.4051641999999</v>
      </c>
      <c r="E52" s="6">
        <v>49112.538424099999</v>
      </c>
      <c r="F52" s="6">
        <v>3.11569265725399</v>
      </c>
      <c r="G52" s="6">
        <v>96.884307342745998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2951.7842909999999</v>
      </c>
      <c r="E53" s="6">
        <v>64040.103705299996</v>
      </c>
      <c r="F53" s="6">
        <v>4.4061816725676204</v>
      </c>
      <c r="G53" s="6">
        <v>95.593818327432402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4143.1041801000001</v>
      </c>
      <c r="E54" s="6">
        <v>41820.392623500004</v>
      </c>
      <c r="F54" s="6">
        <v>9.0139011785880907</v>
      </c>
      <c r="G54" s="6">
        <v>90.9860988214119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1840.988818</v>
      </c>
      <c r="E55" s="6">
        <v>64510.897862600003</v>
      </c>
      <c r="F55" s="6">
        <v>2.7745839795965699</v>
      </c>
      <c r="G55" s="6">
        <v>97.225416020403401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3350.4240915999999</v>
      </c>
      <c r="E56" s="6">
        <v>81501.330992699994</v>
      </c>
      <c r="F56" s="6">
        <v>3.9485619222270198</v>
      </c>
      <c r="G56" s="6">
        <v>96.051438077773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2116.5009651999999</v>
      </c>
      <c r="E57" s="6">
        <v>42339.811477900003</v>
      </c>
      <c r="F57" s="6">
        <v>4.7608558804982497</v>
      </c>
      <c r="G57" s="6">
        <v>95.239144119501702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1324.2136476999999</v>
      </c>
      <c r="E58" s="6">
        <v>56179.135227899998</v>
      </c>
      <c r="F58" s="6">
        <v>2.3028461360828598</v>
      </c>
      <c r="G58" s="6">
        <v>97.697153863917094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2485.8341973000001</v>
      </c>
      <c r="E59" s="6">
        <v>34443.174685999998</v>
      </c>
      <c r="F59" s="6">
        <v>6.7313861716558101</v>
      </c>
      <c r="G59" s="6">
        <v>93.268613828344201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822.61098790000005</v>
      </c>
      <c r="E60" s="6">
        <v>30769.475625999999</v>
      </c>
      <c r="F60" s="6">
        <v>2.6038513946655999</v>
      </c>
      <c r="G60" s="6">
        <v>97.396148605334403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3055</v>
      </c>
    </row>
    <row r="9" spans="1:4" x14ac:dyDescent="0.25">
      <c r="A9" t="s">
        <v>3030</v>
      </c>
    </row>
    <row r="10" spans="1:4" x14ac:dyDescent="0.25">
      <c r="A10" t="s">
        <v>3056</v>
      </c>
    </row>
    <row r="11" spans="1:4" x14ac:dyDescent="0.25">
      <c r="A11" t="s">
        <v>3057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3058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334320.4565267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3059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350000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112551.12778199599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611166.99141268898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177913.21343632901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291542.30229473201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143657.97651973701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828794.03946799203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329044.35702618898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147725.22143167799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464091.19215447397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277289.64769030397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283944.847365216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242232.78432759299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205623.443658495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228590.71872824701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253537.709179264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286504.69467552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295657.93981484399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520907.07773910899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205176.35823489001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344431.81645885098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503587.04204698198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225664.07692307001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296191.72887314903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189801.38946831101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259393.86881611499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542155.15281131899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265459.49931636598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206187.17388877101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457319.02018343698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251355.34258624699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410320.06897952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339767.22534662101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3060</v>
      </c>
    </row>
    <row r="9" spans="1:7" x14ac:dyDescent="0.25">
      <c r="A9" t="s">
        <v>3030</v>
      </c>
    </row>
    <row r="10" spans="1:7" x14ac:dyDescent="0.25">
      <c r="A10" t="s">
        <v>3061</v>
      </c>
    </row>
    <row r="11" spans="1:7" x14ac:dyDescent="0.25">
      <c r="A11" t="s">
        <v>3062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38739.438240199997</v>
      </c>
      <c r="E17" s="6">
        <v>1830346.6737764999</v>
      </c>
      <c r="F17" s="6">
        <v>2.07264063389787</v>
      </c>
      <c r="G17" s="6">
        <v>97.927359366102095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3064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7135.6636064000004</v>
      </c>
      <c r="E29" s="6">
        <v>25.452802500000001</v>
      </c>
      <c r="F29" s="6">
        <v>99.644569351388199</v>
      </c>
      <c r="G29" s="6">
        <v>0.35543064861181001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104845.61832189999</v>
      </c>
      <c r="E30" s="6">
        <v>2068.3689552000001</v>
      </c>
      <c r="F30" s="6">
        <v>98.065389751259403</v>
      </c>
      <c r="G30" s="6">
        <v>1.9346102487406001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54244.847763400001</v>
      </c>
      <c r="E31" s="6">
        <v>403.68842799999999</v>
      </c>
      <c r="F31" s="6">
        <v>99.261300565149398</v>
      </c>
      <c r="G31" s="6">
        <v>0.73869943485060496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70410.035749300005</v>
      </c>
      <c r="E32" s="6">
        <v>382.2781655</v>
      </c>
      <c r="F32" s="6">
        <v>99.460000465643702</v>
      </c>
      <c r="G32" s="6">
        <v>0.53999953435634196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8638.0338943000006</v>
      </c>
      <c r="E33" s="6">
        <v>32.080919100000003</v>
      </c>
      <c r="F33" s="6">
        <v>99.629982765044602</v>
      </c>
      <c r="G33" s="6">
        <v>0.37001723495538602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3822.7744120000002</v>
      </c>
      <c r="E34" s="6">
        <v>30.128122600000001</v>
      </c>
      <c r="F34" s="6">
        <v>99.218040883997404</v>
      </c>
      <c r="G34" s="6">
        <v>0.78195911600260204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58079.789281899997</v>
      </c>
      <c r="E35" s="6">
        <v>5576.8210247999996</v>
      </c>
      <c r="F35" s="6">
        <v>91.239211453562106</v>
      </c>
      <c r="G35" s="6">
        <v>8.7607885464379294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45502.591923499996</v>
      </c>
      <c r="E36" s="6">
        <v>1184.4899878000001</v>
      </c>
      <c r="F36" s="6">
        <v>97.462917065473505</v>
      </c>
      <c r="G36" s="6">
        <v>2.5370829345265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72063.495645699993</v>
      </c>
      <c r="E37" s="6">
        <v>547.53211940000006</v>
      </c>
      <c r="F37" s="6">
        <v>99.245938067188206</v>
      </c>
      <c r="G37" s="6">
        <v>0.75406193281176503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91810.130455100007</v>
      </c>
      <c r="E38" s="6">
        <v>2508.0157352000001</v>
      </c>
      <c r="F38" s="6">
        <v>97.340897975094094</v>
      </c>
      <c r="G38" s="6">
        <v>2.6591020249059301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56199.048577399997</v>
      </c>
      <c r="E39" s="6">
        <v>1085.242571</v>
      </c>
      <c r="F39" s="6">
        <v>98.105514532442101</v>
      </c>
      <c r="G39" s="6">
        <v>1.8944854675579099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63801.627046599999</v>
      </c>
      <c r="E40" s="6">
        <v>1029.7106730999999</v>
      </c>
      <c r="F40" s="6">
        <v>98.411708427871702</v>
      </c>
      <c r="G40" s="6">
        <v>1.58829157212825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64412.920612000002</v>
      </c>
      <c r="E41" s="6">
        <v>433.98181699999998</v>
      </c>
      <c r="F41" s="6">
        <v>99.330759372083904</v>
      </c>
      <c r="G41" s="6">
        <v>0.66924062791613004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71320.001894600005</v>
      </c>
      <c r="E42" s="6">
        <v>795.95901449999997</v>
      </c>
      <c r="F42" s="6">
        <v>98.896278986695805</v>
      </c>
      <c r="G42" s="6">
        <v>1.1037210133042299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72750.574300499997</v>
      </c>
      <c r="E43" s="6">
        <v>1137.1877254999999</v>
      </c>
      <c r="F43" s="6">
        <v>98.460925470851507</v>
      </c>
      <c r="G43" s="6">
        <v>1.53907452914847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80768.781166400004</v>
      </c>
      <c r="E44" s="6">
        <v>644.00291219999997</v>
      </c>
      <c r="F44" s="6">
        <v>99.208965865142005</v>
      </c>
      <c r="G44" s="6">
        <v>0.79103413485804297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74409.960182099996</v>
      </c>
      <c r="E45" s="6">
        <v>1923.9194418</v>
      </c>
      <c r="F45" s="6">
        <v>97.4795995549038</v>
      </c>
      <c r="G45" s="6">
        <v>2.5204004450962398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36763.408388099997</v>
      </c>
      <c r="E46" s="6">
        <v>807.87093419999997</v>
      </c>
      <c r="F46" s="6">
        <v>97.849764637318302</v>
      </c>
      <c r="G46" s="6">
        <v>2.1502353626816699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107411.13547759999</v>
      </c>
      <c r="E47" s="6">
        <v>785.56924370000002</v>
      </c>
      <c r="F47" s="6">
        <v>99.273943466463706</v>
      </c>
      <c r="G47" s="6">
        <v>0.72605653353632105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82209.709056699998</v>
      </c>
      <c r="E48" s="6">
        <v>850.99945909999997</v>
      </c>
      <c r="F48" s="6">
        <v>98.975448832177804</v>
      </c>
      <c r="G48" s="6">
        <v>1.0245511678221699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53540.293341899996</v>
      </c>
      <c r="E49" s="6">
        <v>1312.8276674000001</v>
      </c>
      <c r="F49" s="6">
        <v>97.606649096270303</v>
      </c>
      <c r="G49" s="6">
        <v>2.3933509037296501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47354.128251900001</v>
      </c>
      <c r="E50" s="6">
        <v>668.19081719999997</v>
      </c>
      <c r="F50" s="6">
        <v>98.608582779522706</v>
      </c>
      <c r="G50" s="6">
        <v>1.3914172204772799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30101.237720900001</v>
      </c>
      <c r="E51" s="6">
        <v>933.51625309999997</v>
      </c>
      <c r="F51" s="6">
        <v>96.992029471598002</v>
      </c>
      <c r="G51" s="6">
        <v>3.0079705284020402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47777.083578500002</v>
      </c>
      <c r="E52" s="6">
        <v>2914.8600098000002</v>
      </c>
      <c r="F52" s="6">
        <v>94.249855492870097</v>
      </c>
      <c r="G52" s="6">
        <v>5.7501445071298596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65910.817278200004</v>
      </c>
      <c r="E53" s="6">
        <v>1081.0707181</v>
      </c>
      <c r="F53" s="6">
        <v>98.386266232473204</v>
      </c>
      <c r="G53" s="6">
        <v>1.61373376752676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42963.396225500001</v>
      </c>
      <c r="E54" s="6">
        <v>3000.1005780999999</v>
      </c>
      <c r="F54" s="6">
        <v>93.472862626359102</v>
      </c>
      <c r="G54" s="6">
        <v>6.5271373736408602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65632.220353099998</v>
      </c>
      <c r="E55" s="6">
        <v>719.66632749999997</v>
      </c>
      <c r="F55" s="6">
        <v>98.915379255206005</v>
      </c>
      <c r="G55" s="6">
        <v>1.0846207447940099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83397.295207400006</v>
      </c>
      <c r="E56" s="6">
        <v>1454.4598768999999</v>
      </c>
      <c r="F56" s="6">
        <v>98.285881210759896</v>
      </c>
      <c r="G56" s="6">
        <v>1.7141187892401299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42884.684828999998</v>
      </c>
      <c r="E57" s="6">
        <v>1571.6276141000001</v>
      </c>
      <c r="F57" s="6">
        <v>96.464781877463295</v>
      </c>
      <c r="G57" s="6">
        <v>3.5352181225366799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56836.531394899997</v>
      </c>
      <c r="E58" s="6">
        <v>666.81748070000003</v>
      </c>
      <c r="F58" s="6">
        <v>98.840384962374003</v>
      </c>
      <c r="G58" s="6">
        <v>1.1596150376259999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35264.177038299997</v>
      </c>
      <c r="E59" s="6">
        <v>1664.8318449999999</v>
      </c>
      <c r="F59" s="6">
        <v>95.491804694079207</v>
      </c>
      <c r="G59" s="6">
        <v>4.50819530592078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31093.9176138</v>
      </c>
      <c r="E60" s="6">
        <v>498.16900010000001</v>
      </c>
      <c r="F60" s="6">
        <v>98.423120934719094</v>
      </c>
      <c r="G60" s="6">
        <v>1.5768790652808999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1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3065</v>
      </c>
    </row>
    <row r="9" spans="1:4" x14ac:dyDescent="0.25">
      <c r="A9" t="s">
        <v>3030</v>
      </c>
    </row>
    <row r="10" spans="1:4" x14ac:dyDescent="0.25">
      <c r="A10" t="s">
        <v>3066</v>
      </c>
    </row>
    <row r="11" spans="1:4" x14ac:dyDescent="0.25">
      <c r="A11" t="s">
        <v>3067</v>
      </c>
    </row>
    <row r="12" spans="1:4" x14ac:dyDescent="0.25">
      <c r="A12" s="3" t="s">
        <v>6</v>
      </c>
    </row>
    <row r="13" spans="1:4" x14ac:dyDescent="0.25">
      <c r="A13" s="3" t="s">
        <v>3068</v>
      </c>
    </row>
    <row r="15" spans="1:4" ht="17.25" x14ac:dyDescent="0.3">
      <c r="A15" s="4" t="s">
        <v>3069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412236.86238688597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3070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22567.612274729101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383281.60100282601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451053.236674277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120598.557925082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320000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256628.97893921699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507814.75663344603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161339.62215652899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379777.20257556101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273202.67500356899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308523.21388713602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291537.61040916899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358043.187265046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156188.14171404799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212399.35599770499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87709.604833671605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444613.455102304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188932.86824144301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368904.75023706502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394571.55033908499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328347.42911757698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509482.40394224803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495054.67568237201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717234.33714328695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635871.77069954399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506741.875066926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151473.516879106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266889.62094689201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691446.21211989003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291247.871956738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633680.89084109105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231045.419475634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3071</v>
      </c>
    </row>
    <row r="9" spans="1:7" x14ac:dyDescent="0.25">
      <c r="A9" t="s">
        <v>3072</v>
      </c>
    </row>
    <row r="10" spans="1:7" x14ac:dyDescent="0.25">
      <c r="A10" t="s">
        <v>4</v>
      </c>
    </row>
    <row r="11" spans="1:7" x14ac:dyDescent="0.25">
      <c r="A11" t="s">
        <v>3073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609678.07149570005</v>
      </c>
      <c r="E17" s="6">
        <v>1259408.040521</v>
      </c>
      <c r="F17" s="6">
        <v>32.619046686825598</v>
      </c>
      <c r="G17" s="6">
        <v>67.380953313174402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155.1983864</v>
      </c>
      <c r="E28" s="6">
        <v>835.54480120000005</v>
      </c>
      <c r="F28" s="6">
        <v>15.6648451730419</v>
      </c>
      <c r="G28" s="6">
        <v>84.335154826958103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2385.7725995000001</v>
      </c>
      <c r="E29" s="6">
        <v>4775.3438094000003</v>
      </c>
      <c r="F29" s="6">
        <v>33.315651684350598</v>
      </c>
      <c r="G29" s="6">
        <v>66.684348315649402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41845.0099806</v>
      </c>
      <c r="E30" s="6">
        <v>65068.977296500001</v>
      </c>
      <c r="F30" s="6">
        <v>39.138948089313999</v>
      </c>
      <c r="G30" s="6">
        <v>60.861051910685902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19888.243372600002</v>
      </c>
      <c r="E31" s="6">
        <v>34760.292818800001</v>
      </c>
      <c r="F31" s="6">
        <v>36.393002921329497</v>
      </c>
      <c r="G31" s="6">
        <v>63.606997078670503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30491.982508100002</v>
      </c>
      <c r="E32" s="6">
        <v>40300.331406700003</v>
      </c>
      <c r="F32" s="6">
        <v>43.072447871668302</v>
      </c>
      <c r="G32" s="6">
        <v>56.927552128331698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2315.3532853000002</v>
      </c>
      <c r="E33" s="6">
        <v>6354.7615280999999</v>
      </c>
      <c r="F33" s="6">
        <v>26.704989900728101</v>
      </c>
      <c r="G33" s="6">
        <v>73.295010099271906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1039.330013</v>
      </c>
      <c r="E34" s="6">
        <v>2813.5725216000001</v>
      </c>
      <c r="F34" s="6">
        <v>26.9752479764688</v>
      </c>
      <c r="G34" s="6">
        <v>73.024752023531207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21393.799988300001</v>
      </c>
      <c r="E35" s="6">
        <v>42262.810318399999</v>
      </c>
      <c r="F35" s="6">
        <v>33.6081357226278</v>
      </c>
      <c r="G35" s="6">
        <v>66.391864277372207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19615.743398899998</v>
      </c>
      <c r="E36" s="6">
        <v>27071.338512400001</v>
      </c>
      <c r="F36" s="6">
        <v>42.0153554170886</v>
      </c>
      <c r="G36" s="6">
        <v>57.9846445829114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17018.842392899998</v>
      </c>
      <c r="E37" s="6">
        <v>55592.185372200001</v>
      </c>
      <c r="F37" s="6">
        <v>23.438371438504799</v>
      </c>
      <c r="G37" s="6">
        <v>76.561628561495198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23541.507537500001</v>
      </c>
      <c r="E38" s="6">
        <v>70776.6386528</v>
      </c>
      <c r="F38" s="6">
        <v>24.959680070473102</v>
      </c>
      <c r="G38" s="6">
        <v>75.040319929526902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17835.368900000001</v>
      </c>
      <c r="E39" s="6">
        <v>39448.922248399998</v>
      </c>
      <c r="F39" s="6">
        <v>31.134833900267498</v>
      </c>
      <c r="G39" s="6">
        <v>68.865166099732505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20326.450259400001</v>
      </c>
      <c r="E40" s="6">
        <v>44504.8874603</v>
      </c>
      <c r="F40" s="6">
        <v>31.352816360634002</v>
      </c>
      <c r="G40" s="6">
        <v>68.647183639366006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28541.2098787</v>
      </c>
      <c r="E41" s="6">
        <v>36305.692550300002</v>
      </c>
      <c r="F41" s="6">
        <v>44.013220076239399</v>
      </c>
      <c r="G41" s="6">
        <v>55.986779923760601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34867.058581999998</v>
      </c>
      <c r="E42" s="6">
        <v>37248.902327099997</v>
      </c>
      <c r="F42" s="6">
        <v>48.348601533506397</v>
      </c>
      <c r="G42" s="6">
        <v>51.651398466493603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26071.246107899999</v>
      </c>
      <c r="E43" s="6">
        <v>47816.515918099998</v>
      </c>
      <c r="F43" s="6">
        <v>35.284931351318903</v>
      </c>
      <c r="G43" s="6">
        <v>64.715068648681097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32717.0576521</v>
      </c>
      <c r="E44" s="6">
        <v>48695.726426499998</v>
      </c>
      <c r="F44" s="6">
        <v>40.186634104679797</v>
      </c>
      <c r="G44" s="6">
        <v>59.813365895320203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26368.052133199999</v>
      </c>
      <c r="E45" s="6">
        <v>49965.827490700001</v>
      </c>
      <c r="F45" s="6">
        <v>34.543052525453199</v>
      </c>
      <c r="G45" s="6">
        <v>65.456947474546794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16173.7846727</v>
      </c>
      <c r="E46" s="6">
        <v>21397.494649600001</v>
      </c>
      <c r="F46" s="6">
        <v>43.048267092412402</v>
      </c>
      <c r="G46" s="6">
        <v>56.951732907587598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37313.953325399998</v>
      </c>
      <c r="E47" s="6">
        <v>70882.751395900006</v>
      </c>
      <c r="F47" s="6">
        <v>34.487143967568798</v>
      </c>
      <c r="G47" s="6">
        <v>65.512856032431202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28187.883935499998</v>
      </c>
      <c r="E48" s="6">
        <v>54872.824580300003</v>
      </c>
      <c r="F48" s="6">
        <v>33.936483855224999</v>
      </c>
      <c r="G48" s="6">
        <v>66.063516144774994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17317.7175159</v>
      </c>
      <c r="E49" s="6">
        <v>37535.403493400001</v>
      </c>
      <c r="F49" s="6">
        <v>31.571070519330899</v>
      </c>
      <c r="G49" s="6">
        <v>68.428929480669098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13753.1677139</v>
      </c>
      <c r="E50" s="6">
        <v>34269.151355200003</v>
      </c>
      <c r="F50" s="6">
        <v>28.6391161037233</v>
      </c>
      <c r="G50" s="6">
        <v>71.360883896276704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8280.8174839000003</v>
      </c>
      <c r="E51" s="6">
        <v>22753.936490100001</v>
      </c>
      <c r="F51" s="6">
        <v>26.6824009329587</v>
      </c>
      <c r="G51" s="6">
        <v>73.3175990670414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10454.671132900001</v>
      </c>
      <c r="E52" s="6">
        <v>40237.272455400001</v>
      </c>
      <c r="F52" s="6">
        <v>20.623930338534102</v>
      </c>
      <c r="G52" s="6">
        <v>79.376069661465905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13278.552892600001</v>
      </c>
      <c r="E53" s="6">
        <v>53713.335103700003</v>
      </c>
      <c r="F53" s="6">
        <v>19.821135498276099</v>
      </c>
      <c r="G53" s="6">
        <v>80.178864501723893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12656.4751187</v>
      </c>
      <c r="E54" s="6">
        <v>33307.021684899999</v>
      </c>
      <c r="F54" s="6">
        <v>27.535927418187001</v>
      </c>
      <c r="G54" s="6">
        <v>72.464072581812999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24344.230218600002</v>
      </c>
      <c r="E55" s="6">
        <v>42007.656461999999</v>
      </c>
      <c r="F55" s="6">
        <v>36.6895825220261</v>
      </c>
      <c r="G55" s="6">
        <v>63.3104174779739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21505.021639800001</v>
      </c>
      <c r="E56" s="6">
        <v>63346.733444500001</v>
      </c>
      <c r="F56" s="6">
        <v>25.344227256625199</v>
      </c>
      <c r="G56" s="6">
        <v>74.655772743374797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9814.4094399999994</v>
      </c>
      <c r="E57" s="6">
        <v>34641.9030031</v>
      </c>
      <c r="F57" s="6">
        <v>22.076526145891101</v>
      </c>
      <c r="G57" s="6">
        <v>77.923473854108906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13054.9687593</v>
      </c>
      <c r="E58" s="6">
        <v>44448.380116300003</v>
      </c>
      <c r="F58" s="6">
        <v>22.702971243540102</v>
      </c>
      <c r="G58" s="6">
        <v>77.297028756459895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8264.0824702999998</v>
      </c>
      <c r="E59" s="6">
        <v>28664.926413000001</v>
      </c>
      <c r="F59" s="6">
        <v>22.378294788293601</v>
      </c>
      <c r="G59" s="6">
        <v>77.621705211706399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8861.1081998000009</v>
      </c>
      <c r="E60" s="6">
        <v>22730.978414099998</v>
      </c>
      <c r="F60" s="6">
        <v>28.048505652998699</v>
      </c>
      <c r="G60" s="6">
        <v>71.951494347001301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3076</v>
      </c>
    </row>
    <row r="9" spans="1:4" x14ac:dyDescent="0.25">
      <c r="A9" t="s">
        <v>3072</v>
      </c>
    </row>
    <row r="10" spans="1:4" x14ac:dyDescent="0.25">
      <c r="A10" t="s">
        <v>3077</v>
      </c>
    </row>
    <row r="11" spans="1:4" x14ac:dyDescent="0.25">
      <c r="A11" t="s">
        <v>3078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3079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67124.584531246801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3080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49953.488372093001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37774.702552321003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43533.365995258202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43253.3024448141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45889.698740279702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42449.262313792598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91338.674992272601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136395.324774901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67876.832275470195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74342.838158216298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68129.211619804701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65622.076994648494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78651.999713471203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39702.498877514998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40459.426053707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41337.954218788902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40762.706999412498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64197.641259131902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62957.4707030215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44769.823758462699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63340.571470155497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55789.599264919503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56696.808967354998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188919.539174387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207984.997326476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115730.702983508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151779.607038813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55556.662219288999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70996.391090216304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141964.871344785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101559.96764799699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142328.294399943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76306.057043452995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3081</v>
      </c>
    </row>
    <row r="9" spans="1:7" x14ac:dyDescent="0.25">
      <c r="A9" t="s">
        <v>3082</v>
      </c>
    </row>
    <row r="10" spans="1:7" x14ac:dyDescent="0.25">
      <c r="A10" t="s">
        <v>4</v>
      </c>
    </row>
    <row r="11" spans="1:7" x14ac:dyDescent="0.25">
      <c r="A11" t="s">
        <v>3083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7023.9319950999998</v>
      </c>
      <c r="E17" s="6">
        <v>1862062.1800216001</v>
      </c>
      <c r="F17" s="6">
        <v>0.37579499146357398</v>
      </c>
      <c r="G17" s="6">
        <v>99.624205008536407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3085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990.74318760000006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7146.4904614999996</v>
      </c>
      <c r="E29" s="6">
        <v>14.625947399999999</v>
      </c>
      <c r="F29" s="6">
        <v>99.795758837521205</v>
      </c>
      <c r="G29" s="6">
        <v>0.204241162478836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106584.9415308</v>
      </c>
      <c r="E30" s="6">
        <v>329.04574630000002</v>
      </c>
      <c r="F30" s="6">
        <v>99.692233210377594</v>
      </c>
      <c r="G30" s="6">
        <v>0.30776678962236997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54581.3595805</v>
      </c>
      <c r="E31" s="6">
        <v>67.1766109</v>
      </c>
      <c r="F31" s="6">
        <v>99.877075187037505</v>
      </c>
      <c r="G31" s="6">
        <v>0.122924812962459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70724.911768999998</v>
      </c>
      <c r="E32" s="6">
        <v>67.4021458</v>
      </c>
      <c r="F32" s="6">
        <v>99.904788892928195</v>
      </c>
      <c r="G32" s="6">
        <v>9.5211107071764695E-2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8663.8444521000001</v>
      </c>
      <c r="E33" s="6">
        <v>6.2703613000000002</v>
      </c>
      <c r="F33" s="6">
        <v>99.927678451382107</v>
      </c>
      <c r="G33" s="6">
        <v>7.2321548617890405E-2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3849.9228899</v>
      </c>
      <c r="E34" s="6">
        <v>2.9796447000000001</v>
      </c>
      <c r="F34" s="6">
        <v>99.922664934468401</v>
      </c>
      <c r="G34" s="6">
        <v>7.7335065531558805E-2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62621.512718099999</v>
      </c>
      <c r="E35" s="6">
        <v>1035.0975886000001</v>
      </c>
      <c r="F35" s="6">
        <v>98.373935426952698</v>
      </c>
      <c r="G35" s="6">
        <v>1.62606457304726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46511.352936499999</v>
      </c>
      <c r="E36" s="6">
        <v>175.7289748</v>
      </c>
      <c r="F36" s="6">
        <v>99.623602573547302</v>
      </c>
      <c r="G36" s="6">
        <v>0.37639742645270602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72433.012873999993</v>
      </c>
      <c r="E37" s="6">
        <v>178.0148911</v>
      </c>
      <c r="F37" s="6">
        <v>99.754837665050204</v>
      </c>
      <c r="G37" s="6">
        <v>0.24516233494984599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93980.120840699994</v>
      </c>
      <c r="E38" s="6">
        <v>338.02534960000003</v>
      </c>
      <c r="F38" s="6">
        <v>99.641611542154394</v>
      </c>
      <c r="G38" s="6">
        <v>0.35838845784562701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57217.876232900002</v>
      </c>
      <c r="E39" s="6">
        <v>66.414915500000006</v>
      </c>
      <c r="F39" s="6">
        <v>99.8840608582762</v>
      </c>
      <c r="G39" s="6">
        <v>0.115939141723769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64537.676070000001</v>
      </c>
      <c r="E40" s="6">
        <v>293.6616497</v>
      </c>
      <c r="F40" s="6">
        <v>99.547037497560694</v>
      </c>
      <c r="G40" s="6">
        <v>0.45296250243925801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64752.6927373</v>
      </c>
      <c r="E41" s="6">
        <v>94.209691699999993</v>
      </c>
      <c r="F41" s="6">
        <v>99.854719827514998</v>
      </c>
      <c r="G41" s="6">
        <v>0.14528017248495201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71982.309296099993</v>
      </c>
      <c r="E42" s="6">
        <v>133.651613</v>
      </c>
      <c r="F42" s="6">
        <v>99.8146712443193</v>
      </c>
      <c r="G42" s="6">
        <v>0.185328755680679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73770.172145699995</v>
      </c>
      <c r="E43" s="6">
        <v>117.5898803</v>
      </c>
      <c r="F43" s="6">
        <v>99.840853373988196</v>
      </c>
      <c r="G43" s="6">
        <v>0.159146626011791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81286.319336</v>
      </c>
      <c r="E44" s="6">
        <v>126.46474259999999</v>
      </c>
      <c r="F44" s="6">
        <v>99.844662304536996</v>
      </c>
      <c r="G44" s="6">
        <v>0.15533769546304199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76283.517680499994</v>
      </c>
      <c r="E45" s="6">
        <v>50.361943400000001</v>
      </c>
      <c r="F45" s="6">
        <v>99.9340241271004</v>
      </c>
      <c r="G45" s="6">
        <v>6.5975872899602703E-2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37571.279322299997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107939.04524000001</v>
      </c>
      <c r="E47" s="6">
        <v>257.65948129999998</v>
      </c>
      <c r="F47" s="6">
        <v>99.761860139859394</v>
      </c>
      <c r="G47" s="6">
        <v>0.23813986014056099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82833.724534299996</v>
      </c>
      <c r="E48" s="6">
        <v>226.9839815</v>
      </c>
      <c r="F48" s="6">
        <v>99.726725204304202</v>
      </c>
      <c r="G48" s="6">
        <v>0.27327479569575602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54625.550168200003</v>
      </c>
      <c r="E49" s="6">
        <v>227.5708411</v>
      </c>
      <c r="F49" s="6">
        <v>99.585126904517594</v>
      </c>
      <c r="G49" s="6">
        <v>0.41487309548241902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47883.279237199997</v>
      </c>
      <c r="E50" s="6">
        <v>139.0398319</v>
      </c>
      <c r="F50" s="6">
        <v>99.710468310162298</v>
      </c>
      <c r="G50" s="6">
        <v>0.28953168983766397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30832.997067299999</v>
      </c>
      <c r="E51" s="6">
        <v>201.7569067</v>
      </c>
      <c r="F51" s="6">
        <v>99.349900093073003</v>
      </c>
      <c r="G51" s="6">
        <v>0.65009990692700803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50449.264469000002</v>
      </c>
      <c r="E52" s="6">
        <v>242.6791193</v>
      </c>
      <c r="F52" s="6">
        <v>99.521266887553296</v>
      </c>
      <c r="G52" s="6">
        <v>0.47873311244671202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66449.761161699993</v>
      </c>
      <c r="E53" s="6">
        <v>542.12683460000005</v>
      </c>
      <c r="F53" s="6">
        <v>99.190757491966906</v>
      </c>
      <c r="G53" s="6">
        <v>0.80924250803312503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45311.010992900003</v>
      </c>
      <c r="E54" s="6">
        <v>652.4858107</v>
      </c>
      <c r="F54" s="6">
        <v>98.580426085752293</v>
      </c>
      <c r="G54" s="6">
        <v>1.4195739142477399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65966.609891999993</v>
      </c>
      <c r="E55" s="6">
        <v>385.27678859999997</v>
      </c>
      <c r="F55" s="6">
        <v>99.419343129676804</v>
      </c>
      <c r="G55" s="6">
        <v>0.58065687032324798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84712.069274599999</v>
      </c>
      <c r="E56" s="6">
        <v>139.68580969999999</v>
      </c>
      <c r="F56" s="6">
        <v>99.835376640634905</v>
      </c>
      <c r="G56" s="6">
        <v>0.164623359365074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44209.486229499998</v>
      </c>
      <c r="E57" s="6">
        <v>246.82621359999999</v>
      </c>
      <c r="F57" s="6">
        <v>99.444789277302505</v>
      </c>
      <c r="G57" s="6">
        <v>0.55521072269751304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57377.872791599999</v>
      </c>
      <c r="E58" s="6">
        <v>125.476084</v>
      </c>
      <c r="F58" s="6">
        <v>99.781793432115705</v>
      </c>
      <c r="G58" s="6">
        <v>0.21820656788433099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36617.399299500001</v>
      </c>
      <c r="E59" s="6">
        <v>311.6095838</v>
      </c>
      <c r="F59" s="6">
        <v>99.1561929409351</v>
      </c>
      <c r="G59" s="6">
        <v>0.84380705906492903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31364.053602299999</v>
      </c>
      <c r="E60" s="6">
        <v>228.03301160000001</v>
      </c>
      <c r="F60" s="6">
        <v>99.278195788752797</v>
      </c>
      <c r="G60" s="6">
        <v>0.72180421124722205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1-000000000000}">
  <dimension ref="A1:D63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3086</v>
      </c>
    </row>
    <row r="9" spans="1:4" x14ac:dyDescent="0.25">
      <c r="A9" t="s">
        <v>3082</v>
      </c>
    </row>
    <row r="10" spans="1:4" x14ac:dyDescent="0.25">
      <c r="A10" t="s">
        <v>3077</v>
      </c>
    </row>
    <row r="11" spans="1:4" x14ac:dyDescent="0.25">
      <c r="A11" t="s">
        <v>3087</v>
      </c>
    </row>
    <row r="12" spans="1:4" x14ac:dyDescent="0.25">
      <c r="A12" s="3" t="s">
        <v>6</v>
      </c>
    </row>
    <row r="13" spans="1:4" x14ac:dyDescent="0.25">
      <c r="A13" s="3" t="s">
        <v>3088</v>
      </c>
    </row>
    <row r="15" spans="1:4" ht="17.25" x14ac:dyDescent="0.3">
      <c r="A15" s="4" t="s">
        <v>3089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169843.87143612001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3090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80000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86880.5127440488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7093.9992270434695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180013.24195230601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5000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50000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149171.65149316899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60000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27618.4423483885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178435.39362469199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112272.79354138501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98954.24109204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150000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34987.029004281503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41008.814960924799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15676.0753822939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5000</v>
      </c>
    </row>
    <row r="45" spans="1:4" x14ac:dyDescent="0.25">
      <c r="A45" s="6" t="s">
        <v>67</v>
      </c>
      <c r="B45" s="6" t="s">
        <v>68</v>
      </c>
      <c r="C45" s="6" t="s">
        <v>22</v>
      </c>
      <c r="D45" s="6">
        <v>154227.831253993</v>
      </c>
    </row>
    <row r="46" spans="1:4" x14ac:dyDescent="0.25">
      <c r="A46" s="6" t="s">
        <v>69</v>
      </c>
      <c r="B46" s="6" t="s">
        <v>70</v>
      </c>
      <c r="C46" s="6" t="s">
        <v>22</v>
      </c>
      <c r="D46" s="6">
        <v>267662.79496789299</v>
      </c>
    </row>
    <row r="47" spans="1:4" x14ac:dyDescent="0.25">
      <c r="A47" s="6" t="s">
        <v>71</v>
      </c>
      <c r="B47" s="6" t="s">
        <v>72</v>
      </c>
      <c r="C47" s="6" t="s">
        <v>22</v>
      </c>
      <c r="D47" s="6">
        <v>140702.20602152499</v>
      </c>
    </row>
    <row r="48" spans="1:4" x14ac:dyDescent="0.25">
      <c r="A48" s="6" t="s">
        <v>73</v>
      </c>
      <c r="B48" s="6" t="s">
        <v>74</v>
      </c>
      <c r="C48" s="6" t="s">
        <v>22</v>
      </c>
      <c r="D48" s="6">
        <v>195622.81159303401</v>
      </c>
    </row>
    <row r="49" spans="1:4" x14ac:dyDescent="0.25">
      <c r="A49" s="6" t="s">
        <v>75</v>
      </c>
      <c r="B49" s="6" t="s">
        <v>76</v>
      </c>
      <c r="C49" s="6" t="s">
        <v>22</v>
      </c>
      <c r="D49" s="6">
        <v>418144.359444634</v>
      </c>
    </row>
    <row r="50" spans="1:4" x14ac:dyDescent="0.25">
      <c r="A50" s="6" t="s">
        <v>77</v>
      </c>
      <c r="B50" s="6" t="s">
        <v>78</v>
      </c>
      <c r="C50" s="6" t="s">
        <v>22</v>
      </c>
      <c r="D50" s="6">
        <v>270669.44416104897</v>
      </c>
    </row>
    <row r="51" spans="1:4" x14ac:dyDescent="0.25">
      <c r="A51" s="6" t="s">
        <v>79</v>
      </c>
      <c r="B51" s="6" t="s">
        <v>80</v>
      </c>
      <c r="C51" s="6" t="s">
        <v>22</v>
      </c>
      <c r="D51" s="6">
        <v>192453.90216015</v>
      </c>
    </row>
    <row r="52" spans="1:4" x14ac:dyDescent="0.25">
      <c r="A52" s="6" t="s">
        <v>81</v>
      </c>
      <c r="B52" s="6" t="s">
        <v>82</v>
      </c>
      <c r="C52" s="6" t="s">
        <v>22</v>
      </c>
      <c r="D52" s="6">
        <v>218234.970111765</v>
      </c>
    </row>
    <row r="53" spans="1:4" x14ac:dyDescent="0.25">
      <c r="A53" s="6" t="s">
        <v>83</v>
      </c>
      <c r="B53" s="6" t="s">
        <v>84</v>
      </c>
      <c r="C53" s="6" t="s">
        <v>22</v>
      </c>
      <c r="D53" s="6">
        <v>344090.41289439402</v>
      </c>
    </row>
    <row r="54" spans="1:4" x14ac:dyDescent="0.25">
      <c r="A54" s="6" t="s">
        <v>85</v>
      </c>
      <c r="B54" s="6" t="s">
        <v>86</v>
      </c>
      <c r="C54" s="6" t="s">
        <v>22</v>
      </c>
      <c r="D54" s="6">
        <v>117123.053351925</v>
      </c>
    </row>
    <row r="55" spans="1:4" x14ac:dyDescent="0.25">
      <c r="A55" s="6" t="s">
        <v>87</v>
      </c>
      <c r="B55" s="6" t="s">
        <v>88</v>
      </c>
      <c r="C55" s="6" t="s">
        <v>22</v>
      </c>
      <c r="D55" s="6">
        <v>174711.26819481599</v>
      </c>
    </row>
    <row r="56" spans="1:4" x14ac:dyDescent="0.25">
      <c r="A56" s="6" t="s">
        <v>89</v>
      </c>
      <c r="B56" s="6" t="s">
        <v>90</v>
      </c>
      <c r="C56" s="6" t="s">
        <v>22</v>
      </c>
      <c r="D56" s="6">
        <v>58165.453649318501</v>
      </c>
    </row>
    <row r="57" spans="1:4" x14ac:dyDescent="0.25">
      <c r="A57" s="6" t="s">
        <v>91</v>
      </c>
      <c r="B57" s="6" t="s">
        <v>92</v>
      </c>
      <c r="C57" s="6" t="s">
        <v>22</v>
      </c>
      <c r="D57" s="6">
        <v>233299.42544399999</v>
      </c>
    </row>
    <row r="58" spans="1:4" x14ac:dyDescent="0.25">
      <c r="A58" s="6" t="s">
        <v>93</v>
      </c>
      <c r="B58" s="6" t="s">
        <v>94</v>
      </c>
      <c r="C58" s="6" t="s">
        <v>22</v>
      </c>
      <c r="D58" s="6">
        <v>296173.48459795601</v>
      </c>
    </row>
    <row r="59" spans="1:4" x14ac:dyDescent="0.25">
      <c r="A59" t="s">
        <v>23</v>
      </c>
    </row>
    <row r="60" spans="1:4" x14ac:dyDescent="0.25">
      <c r="A60" t="s">
        <v>24</v>
      </c>
    </row>
    <row r="61" spans="1:4" x14ac:dyDescent="0.25">
      <c r="A61" t="s">
        <v>25</v>
      </c>
    </row>
    <row r="62" spans="1:4" x14ac:dyDescent="0.25">
      <c r="A62" t="s">
        <v>26</v>
      </c>
    </row>
    <row r="63" spans="1:4" x14ac:dyDescent="0.25">
      <c r="A63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3091</v>
      </c>
    </row>
    <row r="9" spans="1:7" x14ac:dyDescent="0.25">
      <c r="A9" t="s">
        <v>3092</v>
      </c>
    </row>
    <row r="10" spans="1:7" x14ac:dyDescent="0.25">
      <c r="A10" t="s">
        <v>4</v>
      </c>
    </row>
    <row r="11" spans="1:7" x14ac:dyDescent="0.25">
      <c r="A11" t="s">
        <v>3093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88569.391574299996</v>
      </c>
      <c r="E17" s="6">
        <v>1780516.7204424001</v>
      </c>
      <c r="F17" s="6">
        <v>4.7386469250866003</v>
      </c>
      <c r="G17" s="6">
        <v>95.261353074913401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3095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84.817722799999999</v>
      </c>
      <c r="E28" s="6">
        <v>905.92546479999999</v>
      </c>
      <c r="F28" s="6">
        <v>8.5610200364298699</v>
      </c>
      <c r="G28" s="6">
        <v>91.438979963570105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103.05567069999999</v>
      </c>
      <c r="E29" s="6">
        <v>7058.0607381999998</v>
      </c>
      <c r="F29" s="6">
        <v>1.43910062084621</v>
      </c>
      <c r="G29" s="6">
        <v>98.560899379153796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8536.4691036000004</v>
      </c>
      <c r="E30" s="6">
        <v>98377.518173499993</v>
      </c>
      <c r="F30" s="6">
        <v>7.9844268472329603</v>
      </c>
      <c r="G30" s="6">
        <v>92.015573152767004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3726.4316546</v>
      </c>
      <c r="E31" s="6">
        <v>50922.104536799998</v>
      </c>
      <c r="F31" s="6">
        <v>6.8189047947206101</v>
      </c>
      <c r="G31" s="6">
        <v>93.181095205279405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1461.0728443</v>
      </c>
      <c r="E32" s="6">
        <v>69331.241070499993</v>
      </c>
      <c r="F32" s="6">
        <v>2.06388626604073</v>
      </c>
      <c r="G32" s="6">
        <v>97.936113733959303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170.8960314</v>
      </c>
      <c r="E33" s="6">
        <v>8499.2187819999999</v>
      </c>
      <c r="F33" s="6">
        <v>1.9710930602196099</v>
      </c>
      <c r="G33" s="6">
        <v>98.028906939780398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239.8406129</v>
      </c>
      <c r="E34" s="6">
        <v>3613.0619216999999</v>
      </c>
      <c r="F34" s="6">
        <v>6.22493330018533</v>
      </c>
      <c r="G34" s="6">
        <v>93.775066699814701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4158.2119142000001</v>
      </c>
      <c r="E35" s="6">
        <v>59498.398392499999</v>
      </c>
      <c r="F35" s="6">
        <v>6.5322546930563403</v>
      </c>
      <c r="G35" s="6">
        <v>93.467745306943698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2565.9290258999999</v>
      </c>
      <c r="E36" s="6">
        <v>44121.152885399999</v>
      </c>
      <c r="F36" s="6">
        <v>5.4960150021262102</v>
      </c>
      <c r="G36" s="6">
        <v>94.5039849978738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2019.4700518</v>
      </c>
      <c r="E37" s="6">
        <v>70591.557713300004</v>
      </c>
      <c r="F37" s="6">
        <v>2.7812167296861299</v>
      </c>
      <c r="G37" s="6">
        <v>97.218783270313907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3104.6664744</v>
      </c>
      <c r="E38" s="6">
        <v>91213.479715900001</v>
      </c>
      <c r="F38" s="6">
        <v>3.2916958186772498</v>
      </c>
      <c r="G38" s="6">
        <v>96.708304181322703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2806.6704534</v>
      </c>
      <c r="E39" s="6">
        <v>54477.620694999998</v>
      </c>
      <c r="F39" s="6">
        <v>4.8995464500539496</v>
      </c>
      <c r="G39" s="6">
        <v>95.100453549946096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3611.8484174</v>
      </c>
      <c r="E40" s="6">
        <v>61219.489302299997</v>
      </c>
      <c r="F40" s="6">
        <v>5.5711459063453601</v>
      </c>
      <c r="G40" s="6">
        <v>94.428854093654607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4871.6034559</v>
      </c>
      <c r="E41" s="6">
        <v>59975.298973099998</v>
      </c>
      <c r="F41" s="6">
        <v>7.5124690207583198</v>
      </c>
      <c r="G41" s="6">
        <v>92.487530979241697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1608.7045998999999</v>
      </c>
      <c r="E42" s="6">
        <v>70507.256309200005</v>
      </c>
      <c r="F42" s="6">
        <v>2.2307192189087299</v>
      </c>
      <c r="G42" s="6">
        <v>97.769280781091297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2414.4576083000002</v>
      </c>
      <c r="E43" s="6">
        <v>71473.304417699997</v>
      </c>
      <c r="F43" s="6">
        <v>3.2677368241988298</v>
      </c>
      <c r="G43" s="6">
        <v>96.732263175801194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6196.5439067999996</v>
      </c>
      <c r="E44" s="6">
        <v>75216.240171800004</v>
      </c>
      <c r="F44" s="6">
        <v>7.6112664330672501</v>
      </c>
      <c r="G44" s="6">
        <v>92.3887335669328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5167.2224591000004</v>
      </c>
      <c r="E45" s="6">
        <v>71166.657164799995</v>
      </c>
      <c r="F45" s="6">
        <v>6.76923861928557</v>
      </c>
      <c r="G45" s="6">
        <v>93.230761380714398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891.40860640000005</v>
      </c>
      <c r="E46" s="6">
        <v>36679.870715899997</v>
      </c>
      <c r="F46" s="6">
        <v>2.3725798601457599</v>
      </c>
      <c r="G46" s="6">
        <v>97.627420139854195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8108.6891162000002</v>
      </c>
      <c r="E47" s="6">
        <v>100088.01560509999</v>
      </c>
      <c r="F47" s="6">
        <v>7.4943956353263097</v>
      </c>
      <c r="G47" s="6">
        <v>92.505604364673701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2960.0483789</v>
      </c>
      <c r="E48" s="6">
        <v>80100.660136899998</v>
      </c>
      <c r="F48" s="6">
        <v>3.56371674621212</v>
      </c>
      <c r="G48" s="6">
        <v>96.436283253787906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3157.4677811000001</v>
      </c>
      <c r="E49" s="6">
        <v>51695.653228199997</v>
      </c>
      <c r="F49" s="6">
        <v>5.75622265971825</v>
      </c>
      <c r="G49" s="6">
        <v>94.243777340281696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1848.4627749000001</v>
      </c>
      <c r="E50" s="6">
        <v>46173.856294199999</v>
      </c>
      <c r="F50" s="6">
        <v>3.8491743229647502</v>
      </c>
      <c r="G50" s="6">
        <v>96.1508256770353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1307.7901128999999</v>
      </c>
      <c r="E51" s="6">
        <v>29726.963861100001</v>
      </c>
      <c r="F51" s="6">
        <v>4.2139535373653301</v>
      </c>
      <c r="G51" s="6">
        <v>95.786046462634701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1035.4013686000001</v>
      </c>
      <c r="E52" s="6">
        <v>49656.542219700001</v>
      </c>
      <c r="F52" s="6">
        <v>2.0425363387309101</v>
      </c>
      <c r="G52" s="6">
        <v>97.957463661269102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2428.6697628000002</v>
      </c>
      <c r="E53" s="6">
        <v>64563.218233500003</v>
      </c>
      <c r="F53" s="6">
        <v>3.6253191773519502</v>
      </c>
      <c r="G53" s="6">
        <v>96.374680822648102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1551.6705818999999</v>
      </c>
      <c r="E54" s="6">
        <v>44411.826221700001</v>
      </c>
      <c r="F54" s="6">
        <v>3.37587583584039</v>
      </c>
      <c r="G54" s="6">
        <v>96.624124164159596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3020.8384547999999</v>
      </c>
      <c r="E55" s="6">
        <v>63331.048225799997</v>
      </c>
      <c r="F55" s="6">
        <v>4.5527544218019003</v>
      </c>
      <c r="G55" s="6">
        <v>95.447245578198107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3245.1414635000001</v>
      </c>
      <c r="E56" s="6">
        <v>81606.613620799995</v>
      </c>
      <c r="F56" s="6">
        <v>3.82448360705793</v>
      </c>
      <c r="G56" s="6">
        <v>96.1755163929421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1224.6216237000001</v>
      </c>
      <c r="E57" s="6">
        <v>43231.690819399999</v>
      </c>
      <c r="F57" s="6">
        <v>2.7546630757272199</v>
      </c>
      <c r="G57" s="6">
        <v>97.245336924272806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2657.7743719</v>
      </c>
      <c r="E58" s="6">
        <v>54845.574503700002</v>
      </c>
      <c r="F58" s="6">
        <v>4.6219471106799404</v>
      </c>
      <c r="G58" s="6">
        <v>95.378052889320102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1687.5541569</v>
      </c>
      <c r="E59" s="6">
        <v>35241.454726399999</v>
      </c>
      <c r="F59" s="6">
        <v>4.5697250154556501</v>
      </c>
      <c r="G59" s="6">
        <v>95.430274984544397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595.94101239999998</v>
      </c>
      <c r="E60" s="6">
        <v>30996.1456015</v>
      </c>
      <c r="F60" s="6">
        <v>1.88636166924725</v>
      </c>
      <c r="G60" s="6">
        <v>98.113638330752806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3096</v>
      </c>
    </row>
    <row r="9" spans="1:4" x14ac:dyDescent="0.25">
      <c r="A9" t="s">
        <v>3092</v>
      </c>
    </row>
    <row r="10" spans="1:4" x14ac:dyDescent="0.25">
      <c r="A10" t="s">
        <v>3097</v>
      </c>
    </row>
    <row r="11" spans="1:4" x14ac:dyDescent="0.25">
      <c r="A11" t="s">
        <v>3098</v>
      </c>
    </row>
    <row r="12" spans="1:4" x14ac:dyDescent="0.25">
      <c r="A12" s="3" t="s">
        <v>6</v>
      </c>
    </row>
    <row r="13" spans="1:4" x14ac:dyDescent="0.25">
      <c r="A13" s="3" t="s">
        <v>3099</v>
      </c>
    </row>
    <row r="15" spans="1:4" ht="17.25" x14ac:dyDescent="0.3">
      <c r="A15" s="4" t="s">
        <v>3100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1361338.39792447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3101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198333.33333333299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984969.56750545499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585105.63892671606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152622.584434708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721454.476913344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761165.25959893095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1644168.7052766001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3282479.9669680698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852347.81275729695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490382.49456383998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1581518.6771456201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478145.18034194101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1162064.81486689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285879.83975694899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1398977.0909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1148687.76618196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883017.96881588502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1224714.7448736001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1043549.76455181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878814.10460412398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950205.545212275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1536205.38063159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3157766.1312199901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4239326.2130972398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5035725.84511312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2572448.9402332501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2543686.36713167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562983.04106720001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1337160.0791350501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1972791.4794610499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1067467.2007053799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2631027.9343468598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3024002.32693379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3102</v>
      </c>
    </row>
    <row r="9" spans="1:11" x14ac:dyDescent="0.25">
      <c r="A9" t="s">
        <v>3092</v>
      </c>
    </row>
    <row r="10" spans="1:11" x14ac:dyDescent="0.25">
      <c r="A10" t="s">
        <v>3103</v>
      </c>
    </row>
    <row r="11" spans="1:11" x14ac:dyDescent="0.25">
      <c r="A11" t="s">
        <v>3104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3105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1960</v>
      </c>
      <c r="E16" s="5" t="s">
        <v>1961</v>
      </c>
      <c r="F16" s="5" t="s">
        <v>1962</v>
      </c>
      <c r="G16" s="5" t="s">
        <v>3106</v>
      </c>
      <c r="H16" s="5" t="s">
        <v>1964</v>
      </c>
      <c r="I16" s="5" t="s">
        <v>1965</v>
      </c>
      <c r="J16" s="5" t="s">
        <v>1966</v>
      </c>
      <c r="K16" s="5" t="s">
        <v>3107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22629.244352000002</v>
      </c>
      <c r="E17" s="6">
        <v>1777.7762625</v>
      </c>
      <c r="F17" s="6">
        <v>21062.1213403</v>
      </c>
      <c r="G17" s="6">
        <v>3809.6734743000002</v>
      </c>
      <c r="H17" s="6">
        <v>45.920836681956899</v>
      </c>
      <c r="I17" s="6">
        <v>3.6075872502612798</v>
      </c>
      <c r="J17" s="6">
        <v>42.740721660818302</v>
      </c>
      <c r="K17" s="6">
        <v>7.7308544069635303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3108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1960</v>
      </c>
      <c r="E27" s="5" t="s">
        <v>1961</v>
      </c>
      <c r="F27" s="5" t="s">
        <v>1962</v>
      </c>
      <c r="G27" s="5" t="s">
        <v>3106</v>
      </c>
      <c r="H27" s="5" t="s">
        <v>1964</v>
      </c>
      <c r="I27" s="5" t="s">
        <v>1965</v>
      </c>
      <c r="J27" s="5" t="s">
        <v>1966</v>
      </c>
      <c r="K27" s="5" t="s">
        <v>3107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1.8046324</v>
      </c>
      <c r="F28" s="6">
        <v>1.8046324</v>
      </c>
      <c r="G28" s="6">
        <v>0</v>
      </c>
      <c r="H28" s="6">
        <v>50</v>
      </c>
      <c r="I28" s="6">
        <v>25</v>
      </c>
      <c r="J28" s="6">
        <v>25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26.938835000000001</v>
      </c>
      <c r="E29" s="6">
        <v>0</v>
      </c>
      <c r="F29" s="6">
        <v>9.7756430999999999</v>
      </c>
      <c r="G29" s="6">
        <v>0</v>
      </c>
      <c r="H29" s="6">
        <v>73.373874270052596</v>
      </c>
      <c r="I29" s="6">
        <v>0</v>
      </c>
      <c r="J29" s="6">
        <v>26.6261257299474</v>
      </c>
      <c r="K29" s="6">
        <v>0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3222.2937692999999</v>
      </c>
      <c r="E30" s="6">
        <v>173.26630639999999</v>
      </c>
      <c r="F30" s="6">
        <v>869.21069190000003</v>
      </c>
      <c r="G30" s="6">
        <v>275.47299980000003</v>
      </c>
      <c r="H30" s="6">
        <v>70.971822976484503</v>
      </c>
      <c r="I30" s="6">
        <v>3.8162335609398799</v>
      </c>
      <c r="J30" s="6">
        <v>19.1445820187263</v>
      </c>
      <c r="K30" s="6">
        <v>6.0673614438493297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1203.6827592</v>
      </c>
      <c r="E31" s="6">
        <v>136.47286980000001</v>
      </c>
      <c r="F31" s="6">
        <v>107.8748059</v>
      </c>
      <c r="G31" s="6">
        <v>0</v>
      </c>
      <c r="H31" s="6">
        <v>83.125515195619897</v>
      </c>
      <c r="I31" s="6">
        <v>9.4247238532265207</v>
      </c>
      <c r="J31" s="6">
        <v>7.4497609511536096</v>
      </c>
      <c r="K31" s="6">
        <v>0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362.3280254</v>
      </c>
      <c r="E32" s="6">
        <v>93.377858200000006</v>
      </c>
      <c r="F32" s="6">
        <v>482.05497380000003</v>
      </c>
      <c r="G32" s="6">
        <v>58.665186599999998</v>
      </c>
      <c r="H32" s="6">
        <v>36.362761449458901</v>
      </c>
      <c r="I32" s="6">
        <v>9.3712783565099205</v>
      </c>
      <c r="J32" s="6">
        <v>48.3783996517056</v>
      </c>
      <c r="K32" s="6">
        <v>5.8875605423256099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12.955868199999999</v>
      </c>
      <c r="E33" s="6">
        <v>0</v>
      </c>
      <c r="F33" s="6">
        <v>134.45934879999999</v>
      </c>
      <c r="G33" s="6">
        <v>1.5853659</v>
      </c>
      <c r="H33" s="6">
        <v>8.6951795408043306</v>
      </c>
      <c r="I33" s="6">
        <v>0</v>
      </c>
      <c r="J33" s="6">
        <v>90.240820661916999</v>
      </c>
      <c r="K33" s="6">
        <v>1.0639997972786499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64.768088000000006</v>
      </c>
      <c r="E34" s="6">
        <v>2.0221895000000001</v>
      </c>
      <c r="F34" s="6">
        <v>52.641813800000001</v>
      </c>
      <c r="G34" s="6">
        <v>22.2416056</v>
      </c>
      <c r="H34" s="6">
        <v>45.716381669433197</v>
      </c>
      <c r="I34" s="6">
        <v>1.4273570495074701</v>
      </c>
      <c r="J34" s="6">
        <v>37.157083461411403</v>
      </c>
      <c r="K34" s="6">
        <v>15.6991778196479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777.88056700000004</v>
      </c>
      <c r="E35" s="6">
        <v>0</v>
      </c>
      <c r="F35" s="6">
        <v>2053.2192716</v>
      </c>
      <c r="G35" s="6">
        <v>429.47463379999999</v>
      </c>
      <c r="H35" s="6">
        <v>23.8571630117507</v>
      </c>
      <c r="I35" s="6">
        <v>0</v>
      </c>
      <c r="J35" s="6">
        <v>62.971089572712401</v>
      </c>
      <c r="K35" s="6">
        <v>13.1717474155368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750.0571989</v>
      </c>
      <c r="E36" s="6">
        <v>0</v>
      </c>
      <c r="F36" s="6">
        <v>902.46938360000001</v>
      </c>
      <c r="G36" s="6">
        <v>168.34736219999999</v>
      </c>
      <c r="H36" s="6">
        <v>41.192153969975998</v>
      </c>
      <c r="I36" s="6">
        <v>0</v>
      </c>
      <c r="J36" s="6">
        <v>49.562430514578402</v>
      </c>
      <c r="K36" s="6">
        <v>9.2454155154455897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433.1639917</v>
      </c>
      <c r="E37" s="6">
        <v>0</v>
      </c>
      <c r="F37" s="6">
        <v>393.0496986</v>
      </c>
      <c r="G37" s="6">
        <v>67.475379599999997</v>
      </c>
      <c r="H37" s="6">
        <v>48.469205486475197</v>
      </c>
      <c r="I37" s="6">
        <v>0</v>
      </c>
      <c r="J37" s="6">
        <v>43.980586966782603</v>
      </c>
      <c r="K37" s="6">
        <v>7.5502075467422003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598.63412359999995</v>
      </c>
      <c r="E38" s="6">
        <v>99.501977400000001</v>
      </c>
      <c r="F38" s="6">
        <v>986.38954799999999</v>
      </c>
      <c r="G38" s="6">
        <v>250.45056769999999</v>
      </c>
      <c r="H38" s="6">
        <v>30.937544267130001</v>
      </c>
      <c r="I38" s="6">
        <v>5.1422842586507498</v>
      </c>
      <c r="J38" s="6">
        <v>50.976830592896697</v>
      </c>
      <c r="K38" s="6">
        <v>12.9433408813226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966.14076769999997</v>
      </c>
      <c r="E39" s="6">
        <v>0</v>
      </c>
      <c r="F39" s="6">
        <v>407.03748969999998</v>
      </c>
      <c r="G39" s="6">
        <v>34.499426100000001</v>
      </c>
      <c r="H39" s="6">
        <v>68.633663730309493</v>
      </c>
      <c r="I39" s="6">
        <v>0</v>
      </c>
      <c r="J39" s="6">
        <v>28.9155319055678</v>
      </c>
      <c r="K39" s="6">
        <v>2.4508043641227499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1009.5343041</v>
      </c>
      <c r="E40" s="6">
        <v>85.997605500000006</v>
      </c>
      <c r="F40" s="6">
        <v>685.21833630000003</v>
      </c>
      <c r="G40" s="6">
        <v>61.150058700000002</v>
      </c>
      <c r="H40" s="6">
        <v>54.809389062956797</v>
      </c>
      <c r="I40" s="6">
        <v>4.6689609250418096</v>
      </c>
      <c r="J40" s="6">
        <v>37.201706009208102</v>
      </c>
      <c r="K40" s="6">
        <v>3.3199440027933398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2738.6669492999999</v>
      </c>
      <c r="E41" s="6">
        <v>0</v>
      </c>
      <c r="F41" s="6">
        <v>746.95031270000004</v>
      </c>
      <c r="G41" s="6">
        <v>61.358312099999999</v>
      </c>
      <c r="H41" s="6">
        <v>77.211328132557</v>
      </c>
      <c r="I41" s="6">
        <v>0</v>
      </c>
      <c r="J41" s="6">
        <v>21.0587949393908</v>
      </c>
      <c r="K41" s="6">
        <v>1.72987692805212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104.23987990000001</v>
      </c>
      <c r="E42" s="6">
        <v>0</v>
      </c>
      <c r="F42" s="6">
        <v>890.29093039999998</v>
      </c>
      <c r="G42" s="6">
        <v>0</v>
      </c>
      <c r="H42" s="6">
        <v>10.4813122751377</v>
      </c>
      <c r="I42" s="6">
        <v>0</v>
      </c>
      <c r="J42" s="6">
        <v>89.518687724862303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162.1056619</v>
      </c>
      <c r="E43" s="6">
        <v>179.07824550000001</v>
      </c>
      <c r="F43" s="6">
        <v>404.63050329999999</v>
      </c>
      <c r="G43" s="6">
        <v>17.475478899999999</v>
      </c>
      <c r="H43" s="6">
        <v>21.237758302412601</v>
      </c>
      <c r="I43" s="6">
        <v>23.461367422781599</v>
      </c>
      <c r="J43" s="6">
        <v>53.011379924349001</v>
      </c>
      <c r="K43" s="6">
        <v>2.2894943504568102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637.86575400000004</v>
      </c>
      <c r="E44" s="6">
        <v>172.7677802</v>
      </c>
      <c r="F44" s="6">
        <v>643.52453979999996</v>
      </c>
      <c r="G44" s="6">
        <v>43.019765900000003</v>
      </c>
      <c r="H44" s="6">
        <v>42.604541491383898</v>
      </c>
      <c r="I44" s="6">
        <v>11.5395630095313</v>
      </c>
      <c r="J44" s="6">
        <v>42.982504993727602</v>
      </c>
      <c r="K44" s="6">
        <v>2.8733905053572899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1134.3810352999999</v>
      </c>
      <c r="E45" s="6">
        <v>137.66074570000001</v>
      </c>
      <c r="F45" s="6">
        <v>1358.7237998000001</v>
      </c>
      <c r="G45" s="6">
        <v>291.45133049999998</v>
      </c>
      <c r="H45" s="6">
        <v>38.8191934319944</v>
      </c>
      <c r="I45" s="6">
        <v>4.7108325589272999</v>
      </c>
      <c r="J45" s="6">
        <v>46.496336207826097</v>
      </c>
      <c r="K45" s="6">
        <v>9.9736378012521598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267.09021689999997</v>
      </c>
      <c r="E46" s="6">
        <v>153.22302959999999</v>
      </c>
      <c r="F46" s="6">
        <v>275.29992670000001</v>
      </c>
      <c r="G46" s="6">
        <v>0</v>
      </c>
      <c r="H46" s="6">
        <v>38.396371315298097</v>
      </c>
      <c r="I46" s="6">
        <v>22.0270454188115</v>
      </c>
      <c r="J46" s="6">
        <v>39.576583265890299</v>
      </c>
      <c r="K46" s="6">
        <v>0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755.85742979999998</v>
      </c>
      <c r="E47" s="6">
        <v>22.649782800000001</v>
      </c>
      <c r="F47" s="6">
        <v>732.19214269999998</v>
      </c>
      <c r="G47" s="6">
        <v>44.880903799999999</v>
      </c>
      <c r="H47" s="6">
        <v>48.590063121353197</v>
      </c>
      <c r="I47" s="6">
        <v>1.4560343426513001</v>
      </c>
      <c r="J47" s="6">
        <v>47.068747396140097</v>
      </c>
      <c r="K47" s="6">
        <v>2.88515513985543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462.95419529999998</v>
      </c>
      <c r="E48" s="6">
        <v>22.179756600000001</v>
      </c>
      <c r="F48" s="6">
        <v>505.24710499999998</v>
      </c>
      <c r="G48" s="6">
        <v>192.04862249999999</v>
      </c>
      <c r="H48" s="6">
        <v>39.152788818267503</v>
      </c>
      <c r="I48" s="6">
        <v>1.8757780683629901</v>
      </c>
      <c r="J48" s="6">
        <v>42.729568937780499</v>
      </c>
      <c r="K48" s="6">
        <v>16.241864175589001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1059.0320710999999</v>
      </c>
      <c r="E49" s="6">
        <v>102.9009171</v>
      </c>
      <c r="F49" s="6">
        <v>1069.8164832</v>
      </c>
      <c r="G49" s="6">
        <v>291.88184569999999</v>
      </c>
      <c r="H49" s="6">
        <v>41.9646112300181</v>
      </c>
      <c r="I49" s="6">
        <v>4.0774940619395803</v>
      </c>
      <c r="J49" s="6">
        <v>42.391948298904701</v>
      </c>
      <c r="K49" s="6">
        <v>11.565946409137601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274.62200430000001</v>
      </c>
      <c r="E50" s="6">
        <v>58.260849299999997</v>
      </c>
      <c r="F50" s="6">
        <v>873.1761037</v>
      </c>
      <c r="G50" s="6">
        <v>164.8557806</v>
      </c>
      <c r="H50" s="6">
        <v>20.0320265518972</v>
      </c>
      <c r="I50" s="6">
        <v>4.2497791940909</v>
      </c>
      <c r="J50" s="6">
        <v>63.692954752062299</v>
      </c>
      <c r="K50" s="6">
        <v>12.025239501949599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249.38811100000001</v>
      </c>
      <c r="E51" s="6">
        <v>32.864432600000001</v>
      </c>
      <c r="F51" s="6">
        <v>667.71199750000005</v>
      </c>
      <c r="G51" s="6">
        <v>30.213823399999999</v>
      </c>
      <c r="H51" s="6">
        <v>25.443135661050398</v>
      </c>
      <c r="I51" s="6">
        <v>3.3529032868180599</v>
      </c>
      <c r="J51" s="6">
        <v>68.121478873960598</v>
      </c>
      <c r="K51" s="6">
        <v>3.0824821781709502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123.921007</v>
      </c>
      <c r="E52" s="6">
        <v>50.388377400000003</v>
      </c>
      <c r="F52" s="6">
        <v>647.15813990000004</v>
      </c>
      <c r="G52" s="6">
        <v>103.6809129</v>
      </c>
      <c r="H52" s="6">
        <v>13.3947161360454</v>
      </c>
      <c r="I52" s="6">
        <v>5.4465181341604501</v>
      </c>
      <c r="J52" s="6">
        <v>69.951816798031999</v>
      </c>
      <c r="K52" s="6">
        <v>11.2069489317622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582.62748939999994</v>
      </c>
      <c r="E53" s="6">
        <v>42.734485599999999</v>
      </c>
      <c r="F53" s="6">
        <v>671.94883030000005</v>
      </c>
      <c r="G53" s="6">
        <v>258.56471629999999</v>
      </c>
      <c r="H53" s="6">
        <v>37.446921769220303</v>
      </c>
      <c r="I53" s="6">
        <v>2.7466519658367998</v>
      </c>
      <c r="J53" s="6">
        <v>43.187827109009</v>
      </c>
      <c r="K53" s="6">
        <v>16.6185991559339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187.71321470000001</v>
      </c>
      <c r="E54" s="6">
        <v>30.242371200000001</v>
      </c>
      <c r="F54" s="6">
        <v>761.19860119999998</v>
      </c>
      <c r="G54" s="6">
        <v>168.12248700000001</v>
      </c>
      <c r="H54" s="6">
        <v>16.3616343762288</v>
      </c>
      <c r="I54" s="6">
        <v>2.63601377790794</v>
      </c>
      <c r="J54" s="6">
        <v>66.348302757670396</v>
      </c>
      <c r="K54" s="6">
        <v>14.654049088192799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1933.9815106000001</v>
      </c>
      <c r="E55" s="6">
        <v>0</v>
      </c>
      <c r="F55" s="6">
        <v>329.97703869999998</v>
      </c>
      <c r="G55" s="6">
        <v>0</v>
      </c>
      <c r="H55" s="6">
        <v>85.424775608103502</v>
      </c>
      <c r="I55" s="6">
        <v>0</v>
      </c>
      <c r="J55" s="6">
        <v>14.5752243918965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1100.3429349999999</v>
      </c>
      <c r="E56" s="6">
        <v>42.325151200000001</v>
      </c>
      <c r="F56" s="6">
        <v>1248.9251545</v>
      </c>
      <c r="G56" s="6">
        <v>198.13917570000001</v>
      </c>
      <c r="H56" s="6">
        <v>42.488672884961296</v>
      </c>
      <c r="I56" s="6">
        <v>1.6343445728974699</v>
      </c>
      <c r="J56" s="6">
        <v>48.226030866777201</v>
      </c>
      <c r="K56" s="6">
        <v>7.6509516753639799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134.56825749999999</v>
      </c>
      <c r="E57" s="6">
        <v>24.199498699999999</v>
      </c>
      <c r="F57" s="6">
        <v>506.5481092</v>
      </c>
      <c r="G57" s="6">
        <v>195.04086960000001</v>
      </c>
      <c r="H57" s="6">
        <v>15.6409837949371</v>
      </c>
      <c r="I57" s="6">
        <v>2.81272845501698</v>
      </c>
      <c r="J57" s="6">
        <v>58.876520470313999</v>
      </c>
      <c r="K57" s="6">
        <v>22.6697672797319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965.42437310000003</v>
      </c>
      <c r="E58" s="6">
        <v>113.8573998</v>
      </c>
      <c r="F58" s="6">
        <v>696.01410229999999</v>
      </c>
      <c r="G58" s="6">
        <v>156.0357807</v>
      </c>
      <c r="H58" s="6">
        <v>49.987498012096403</v>
      </c>
      <c r="I58" s="6">
        <v>5.8952795317250901</v>
      </c>
      <c r="J58" s="6">
        <v>36.038041429795598</v>
      </c>
      <c r="K58" s="6">
        <v>8.0791810263829298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281.46797479999998</v>
      </c>
      <c r="E59" s="6">
        <v>0</v>
      </c>
      <c r="F59" s="6">
        <v>746.3000121</v>
      </c>
      <c r="G59" s="6">
        <v>169.5798144</v>
      </c>
      <c r="H59" s="6">
        <v>23.5076202999998</v>
      </c>
      <c r="I59" s="6">
        <v>0</v>
      </c>
      <c r="J59" s="6">
        <v>62.329426027234298</v>
      </c>
      <c r="K59" s="6">
        <v>14.1629536727659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41.006718200000002</v>
      </c>
      <c r="E60" s="6">
        <v>0</v>
      </c>
      <c r="F60" s="6">
        <v>201.28186980000001</v>
      </c>
      <c r="G60" s="6">
        <v>53.9612683</v>
      </c>
      <c r="H60" s="6">
        <v>13.8419369083083</v>
      </c>
      <c r="I60" s="6">
        <v>0</v>
      </c>
      <c r="J60" s="6">
        <v>67.943280146664506</v>
      </c>
      <c r="K60" s="6">
        <v>18.214782945027199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3109</v>
      </c>
    </row>
    <row r="9" spans="1:4" x14ac:dyDescent="0.25">
      <c r="A9" t="s">
        <v>3092</v>
      </c>
    </row>
    <row r="10" spans="1:4" x14ac:dyDescent="0.25">
      <c r="A10" t="s">
        <v>3110</v>
      </c>
    </row>
    <row r="11" spans="1:4" x14ac:dyDescent="0.25">
      <c r="A11" t="s">
        <v>3111</v>
      </c>
    </row>
    <row r="12" spans="1:4" x14ac:dyDescent="0.25">
      <c r="A12" s="3" t="s">
        <v>6</v>
      </c>
    </row>
    <row r="13" spans="1:4" x14ac:dyDescent="0.25">
      <c r="A13" s="3" t="s">
        <v>3112</v>
      </c>
    </row>
    <row r="15" spans="1:4" ht="17.25" x14ac:dyDescent="0.3">
      <c r="A15" s="4" t="s">
        <v>3113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761342.58959707897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3114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122439.024390244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337524.23538307502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227910.76723263899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159672.80368030301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1107215.7591465299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842396.819429319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227057.904467124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1911771.63364805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3618918.1167843202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940348.39254431403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815761.24395016395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329482.07213252602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234618.374297551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198010.16276841599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281957.51417035097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656532.44311947795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229823.99589466301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637018.08325857599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835491.62426281301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190922.186503832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1070378.08739717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1914000.7870861101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2672832.91761903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3032016.1140506002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8778198.0693510491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2993323.9608640801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1736724.0884902701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1700790.7208721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3159436.1266155001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2876547.8643914401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1172292.2653588401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2848905.2747775898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1791241.0050394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3115</v>
      </c>
    </row>
    <row r="9" spans="1:11" x14ac:dyDescent="0.25">
      <c r="A9" t="s">
        <v>3092</v>
      </c>
    </row>
    <row r="10" spans="1:11" x14ac:dyDescent="0.25">
      <c r="A10" t="s">
        <v>3116</v>
      </c>
    </row>
    <row r="11" spans="1:11" x14ac:dyDescent="0.25">
      <c r="A11" t="s">
        <v>3117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3118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1960</v>
      </c>
      <c r="E16" s="5" t="s">
        <v>1961</v>
      </c>
      <c r="F16" s="5" t="s">
        <v>1962</v>
      </c>
      <c r="G16" s="5" t="s">
        <v>3106</v>
      </c>
      <c r="H16" s="5" t="s">
        <v>1964</v>
      </c>
      <c r="I16" s="5" t="s">
        <v>1965</v>
      </c>
      <c r="J16" s="5" t="s">
        <v>1966</v>
      </c>
      <c r="K16" s="5" t="s">
        <v>3107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26821.0979329</v>
      </c>
      <c r="E17" s="6">
        <v>391.27876309999999</v>
      </c>
      <c r="F17" s="6">
        <v>10773.879031300001</v>
      </c>
      <c r="G17" s="6">
        <v>2275.0811991999999</v>
      </c>
      <c r="H17" s="6">
        <v>66.617504485417001</v>
      </c>
      <c r="I17" s="6">
        <v>0.97184741732324498</v>
      </c>
      <c r="J17" s="6">
        <v>26.7598640625583</v>
      </c>
      <c r="K17" s="6">
        <v>5.6507840347013998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3119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1960</v>
      </c>
      <c r="E27" s="5" t="s">
        <v>1962</v>
      </c>
      <c r="F27" s="5" t="s">
        <v>3106</v>
      </c>
      <c r="G27" s="5" t="s">
        <v>1961</v>
      </c>
      <c r="H27" s="5" t="s">
        <v>1964</v>
      </c>
      <c r="I27" s="5" t="s">
        <v>1966</v>
      </c>
      <c r="J27" s="5" t="s">
        <v>3107</v>
      </c>
      <c r="K27" s="5" t="s">
        <v>1965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72.185295999999994</v>
      </c>
      <c r="E28" s="6">
        <v>5.4138972000000001</v>
      </c>
      <c r="F28" s="6">
        <v>0</v>
      </c>
      <c r="G28" s="6">
        <v>0</v>
      </c>
      <c r="H28" s="6">
        <v>93.023255813953497</v>
      </c>
      <c r="I28" s="6">
        <v>6.9767441860465098</v>
      </c>
      <c r="J28" s="6">
        <v>0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53.591064699999997</v>
      </c>
      <c r="E29" s="6">
        <v>12.750127900000001</v>
      </c>
      <c r="F29" s="6">
        <v>0</v>
      </c>
      <c r="G29" s="6">
        <v>0</v>
      </c>
      <c r="H29" s="6">
        <v>80.780978754970405</v>
      </c>
      <c r="I29" s="6">
        <v>19.219021245029602</v>
      </c>
      <c r="J29" s="6">
        <v>0</v>
      </c>
      <c r="K29" s="6">
        <v>0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3192.6608322000002</v>
      </c>
      <c r="E30" s="6">
        <v>662.93283329999997</v>
      </c>
      <c r="F30" s="6">
        <v>191.84922309999999</v>
      </c>
      <c r="G30" s="6">
        <v>0</v>
      </c>
      <c r="H30" s="6">
        <v>78.8809359408734</v>
      </c>
      <c r="I30" s="6">
        <v>16.379053430678699</v>
      </c>
      <c r="J30" s="6">
        <v>4.74001062844793</v>
      </c>
      <c r="K30" s="6">
        <v>0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2013.5579086</v>
      </c>
      <c r="E31" s="6">
        <v>204.1318527</v>
      </c>
      <c r="F31" s="6">
        <v>0</v>
      </c>
      <c r="G31" s="6">
        <v>60.711458399999998</v>
      </c>
      <c r="H31" s="6">
        <v>88.375914267862299</v>
      </c>
      <c r="I31" s="6">
        <v>8.9594339633858802</v>
      </c>
      <c r="J31" s="6">
        <v>0</v>
      </c>
      <c r="K31" s="6">
        <v>2.6646517687518601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182.04219950000001</v>
      </c>
      <c r="E32" s="6">
        <v>246.49677579999999</v>
      </c>
      <c r="F32" s="6">
        <v>74.348616100000001</v>
      </c>
      <c r="G32" s="6">
        <v>0</v>
      </c>
      <c r="H32" s="6">
        <v>36.199381852554502</v>
      </c>
      <c r="I32" s="6">
        <v>49.016277199000299</v>
      </c>
      <c r="J32" s="6">
        <v>14.7843409484452</v>
      </c>
      <c r="K32" s="6">
        <v>0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8.5255291</v>
      </c>
      <c r="E33" s="6">
        <v>13.369919400000001</v>
      </c>
      <c r="F33" s="6">
        <v>0</v>
      </c>
      <c r="G33" s="6">
        <v>0</v>
      </c>
      <c r="H33" s="6">
        <v>38.9374490319301</v>
      </c>
      <c r="I33" s="6">
        <v>61.0625509680699</v>
      </c>
      <c r="J33" s="6">
        <v>0</v>
      </c>
      <c r="K33" s="6">
        <v>0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61.2427177</v>
      </c>
      <c r="E34" s="6">
        <v>34.015532100000001</v>
      </c>
      <c r="F34" s="6">
        <v>2.9086661999999999</v>
      </c>
      <c r="G34" s="6">
        <v>0</v>
      </c>
      <c r="H34" s="6">
        <v>62.386311188588202</v>
      </c>
      <c r="I34" s="6">
        <v>34.650708697011503</v>
      </c>
      <c r="J34" s="6">
        <v>2.9629801144002501</v>
      </c>
      <c r="K34" s="6">
        <v>0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308.32027419999997</v>
      </c>
      <c r="E35" s="6">
        <v>548.33375609999996</v>
      </c>
      <c r="F35" s="6">
        <v>40.983411500000003</v>
      </c>
      <c r="G35" s="6">
        <v>0</v>
      </c>
      <c r="H35" s="6">
        <v>34.347973897093297</v>
      </c>
      <c r="I35" s="6">
        <v>61.0863284624632</v>
      </c>
      <c r="J35" s="6">
        <v>4.5656976404435001</v>
      </c>
      <c r="K35" s="6">
        <v>0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239.9041613</v>
      </c>
      <c r="E36" s="6">
        <v>458.56578810000002</v>
      </c>
      <c r="F36" s="6">
        <v>0</v>
      </c>
      <c r="G36" s="6">
        <v>46.585131799999999</v>
      </c>
      <c r="H36" s="6">
        <v>32.199520190320101</v>
      </c>
      <c r="I36" s="6">
        <v>61.547904265202099</v>
      </c>
      <c r="J36" s="6">
        <v>0</v>
      </c>
      <c r="K36" s="6">
        <v>6.2525755444777404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265.53390020000001</v>
      </c>
      <c r="E37" s="6">
        <v>743.05063770000004</v>
      </c>
      <c r="F37" s="6">
        <v>117.196444</v>
      </c>
      <c r="G37" s="6">
        <v>0</v>
      </c>
      <c r="H37" s="6">
        <v>23.586639361401701</v>
      </c>
      <c r="I37" s="6">
        <v>66.003125798584804</v>
      </c>
      <c r="J37" s="6">
        <v>10.4102348400135</v>
      </c>
      <c r="K37" s="6">
        <v>0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656.99409739999999</v>
      </c>
      <c r="E38" s="6">
        <v>336.52160300000003</v>
      </c>
      <c r="F38" s="6">
        <v>176.1745573</v>
      </c>
      <c r="G38" s="6">
        <v>0</v>
      </c>
      <c r="H38" s="6">
        <v>56.1682114623977</v>
      </c>
      <c r="I38" s="6">
        <v>28.7701466935113</v>
      </c>
      <c r="J38" s="6">
        <v>15.061641844091101</v>
      </c>
      <c r="K38" s="6">
        <v>0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1108.0185567999999</v>
      </c>
      <c r="E39" s="6">
        <v>247.49331409999999</v>
      </c>
      <c r="F39" s="6">
        <v>55.686168199999997</v>
      </c>
      <c r="G39" s="6">
        <v>0</v>
      </c>
      <c r="H39" s="6">
        <v>78.516163295312197</v>
      </c>
      <c r="I39" s="6">
        <v>17.5378159012919</v>
      </c>
      <c r="J39" s="6">
        <v>3.9460208033958302</v>
      </c>
      <c r="K39" s="6">
        <v>0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1515.7610027999999</v>
      </c>
      <c r="E40" s="6">
        <v>319.66057419999999</v>
      </c>
      <c r="F40" s="6">
        <v>0</v>
      </c>
      <c r="G40" s="6">
        <v>0</v>
      </c>
      <c r="H40" s="6">
        <v>82.583806455926805</v>
      </c>
      <c r="I40" s="6">
        <v>17.416193544073199</v>
      </c>
      <c r="J40" s="6">
        <v>0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1166.4889111</v>
      </c>
      <c r="E41" s="6">
        <v>130.82023140000001</v>
      </c>
      <c r="F41" s="6">
        <v>0</v>
      </c>
      <c r="G41" s="6">
        <v>27.318739300000001</v>
      </c>
      <c r="H41" s="6">
        <v>88.061630524860306</v>
      </c>
      <c r="I41" s="6">
        <v>9.8759986255333896</v>
      </c>
      <c r="J41" s="6">
        <v>0</v>
      </c>
      <c r="K41" s="6">
        <v>2.06237084960626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512.45316890000004</v>
      </c>
      <c r="E42" s="6">
        <v>101.7206207</v>
      </c>
      <c r="F42" s="6">
        <v>0</v>
      </c>
      <c r="G42" s="6">
        <v>0</v>
      </c>
      <c r="H42" s="6">
        <v>83.437811508327499</v>
      </c>
      <c r="I42" s="6">
        <v>16.562188491672501</v>
      </c>
      <c r="J42" s="6">
        <v>0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1561.5982634</v>
      </c>
      <c r="E43" s="6">
        <v>143.49459809999999</v>
      </c>
      <c r="F43" s="6">
        <v>0</v>
      </c>
      <c r="G43" s="6">
        <v>34.166613400000003</v>
      </c>
      <c r="H43" s="6">
        <v>89.785238254331503</v>
      </c>
      <c r="I43" s="6">
        <v>8.2503272324131096</v>
      </c>
      <c r="J43" s="6">
        <v>0</v>
      </c>
      <c r="K43" s="6">
        <v>1.96443451325539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4129.3755591999998</v>
      </c>
      <c r="E44" s="6">
        <v>454.61213099999998</v>
      </c>
      <c r="F44" s="6">
        <v>64.273896899999997</v>
      </c>
      <c r="G44" s="6">
        <v>51.1044798</v>
      </c>
      <c r="H44" s="6">
        <v>87.870906424704202</v>
      </c>
      <c r="I44" s="6">
        <v>9.6739033420286606</v>
      </c>
      <c r="J44" s="6">
        <v>1.36771419772368</v>
      </c>
      <c r="K44" s="6">
        <v>1.08747603554349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1453.3444830000001</v>
      </c>
      <c r="E45" s="6">
        <v>536.51400799999999</v>
      </c>
      <c r="F45" s="6">
        <v>300.37405239999998</v>
      </c>
      <c r="G45" s="6">
        <v>0</v>
      </c>
      <c r="H45" s="6">
        <v>63.458380555645</v>
      </c>
      <c r="I45" s="6">
        <v>23.426180435088501</v>
      </c>
      <c r="J45" s="6">
        <v>13.115439009266501</v>
      </c>
      <c r="K45" s="6">
        <v>0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137.76655959999999</v>
      </c>
      <c r="E46" s="6">
        <v>58.028873599999997</v>
      </c>
      <c r="F46" s="6">
        <v>0</v>
      </c>
      <c r="G46" s="6">
        <v>0</v>
      </c>
      <c r="H46" s="6">
        <v>70.362498934934294</v>
      </c>
      <c r="I46" s="6">
        <v>29.637501065065699</v>
      </c>
      <c r="J46" s="6">
        <v>0</v>
      </c>
      <c r="K46" s="6">
        <v>0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5799.1273057999997</v>
      </c>
      <c r="E47" s="6">
        <v>728.16255530000001</v>
      </c>
      <c r="F47" s="6">
        <v>109.1781826</v>
      </c>
      <c r="G47" s="6">
        <v>59.473816800000002</v>
      </c>
      <c r="H47" s="6">
        <v>86.606595854865503</v>
      </c>
      <c r="I47" s="6">
        <v>10.8746845547674</v>
      </c>
      <c r="J47" s="6">
        <v>1.63051270268717</v>
      </c>
      <c r="K47" s="6">
        <v>0.888206887679861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1051.0987348000001</v>
      </c>
      <c r="E48" s="6">
        <v>689.33024899999998</v>
      </c>
      <c r="F48" s="6">
        <v>67.022007400000007</v>
      </c>
      <c r="G48" s="6">
        <v>20.5328971</v>
      </c>
      <c r="H48" s="6">
        <v>57.500437587418098</v>
      </c>
      <c r="I48" s="6">
        <v>37.709864589729399</v>
      </c>
      <c r="J48" s="6">
        <v>3.6664440988224198</v>
      </c>
      <c r="K48" s="6">
        <v>1.1232537240300999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116.17078619999999</v>
      </c>
      <c r="E49" s="6">
        <v>438.95019339999999</v>
      </c>
      <c r="F49" s="6">
        <v>87.774634399999997</v>
      </c>
      <c r="G49" s="6">
        <v>37.565384799999997</v>
      </c>
      <c r="H49" s="6">
        <v>17.072365117893401</v>
      </c>
      <c r="I49" s="6">
        <v>64.507766672019898</v>
      </c>
      <c r="J49" s="6">
        <v>12.899289533829499</v>
      </c>
      <c r="K49" s="6">
        <v>5.5205786762572604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140.93517180000001</v>
      </c>
      <c r="E50" s="6">
        <v>301.52641319999998</v>
      </c>
      <c r="F50" s="6">
        <v>53.777419500000001</v>
      </c>
      <c r="G50" s="6">
        <v>0</v>
      </c>
      <c r="H50" s="6">
        <v>28.400663898236601</v>
      </c>
      <c r="I50" s="6">
        <v>60.762336387445302</v>
      </c>
      <c r="J50" s="6">
        <v>10.8369997143181</v>
      </c>
      <c r="K50" s="6">
        <v>0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113.7272418</v>
      </c>
      <c r="E51" s="6">
        <v>130.2124389</v>
      </c>
      <c r="F51" s="6">
        <v>113.88589109999999</v>
      </c>
      <c r="G51" s="6">
        <v>0</v>
      </c>
      <c r="H51" s="6">
        <v>31.782871533721998</v>
      </c>
      <c r="I51" s="6">
        <v>36.389919883305602</v>
      </c>
      <c r="J51" s="6">
        <v>31.827208582972499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30.080680300000001</v>
      </c>
      <c r="E52" s="6">
        <v>61.409113400000003</v>
      </c>
      <c r="F52" s="6">
        <v>27.783474200000001</v>
      </c>
      <c r="G52" s="6">
        <v>21.060343799999998</v>
      </c>
      <c r="H52" s="6">
        <v>21.4351215903324</v>
      </c>
      <c r="I52" s="6">
        <v>43.759376428847403</v>
      </c>
      <c r="J52" s="6">
        <v>19.798160870678998</v>
      </c>
      <c r="K52" s="6">
        <v>15.0073411101412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87.511482599999994</v>
      </c>
      <c r="E53" s="6">
        <v>669.96345899999994</v>
      </c>
      <c r="F53" s="6">
        <v>95.475081399999993</v>
      </c>
      <c r="G53" s="6">
        <v>19.8442182</v>
      </c>
      <c r="H53" s="6">
        <v>10.0265879939447</v>
      </c>
      <c r="I53" s="6">
        <v>76.760756129517006</v>
      </c>
      <c r="J53" s="6">
        <v>10.939013675059501</v>
      </c>
      <c r="K53" s="6">
        <v>2.27364220147882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77.402390800000006</v>
      </c>
      <c r="E54" s="6">
        <v>304.56496149999998</v>
      </c>
      <c r="F54" s="6">
        <v>22.426555499999999</v>
      </c>
      <c r="G54" s="6">
        <v>0</v>
      </c>
      <c r="H54" s="6">
        <v>19.1403454174391</v>
      </c>
      <c r="I54" s="6">
        <v>75.313934168026094</v>
      </c>
      <c r="J54" s="6">
        <v>5.5457204145348902</v>
      </c>
      <c r="K54" s="6">
        <v>0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99.511183799999998</v>
      </c>
      <c r="E55" s="6">
        <v>545.4477607</v>
      </c>
      <c r="F55" s="6">
        <v>231.07566009999999</v>
      </c>
      <c r="G55" s="6">
        <v>0</v>
      </c>
      <c r="H55" s="6">
        <v>11.359275452987101</v>
      </c>
      <c r="I55" s="6">
        <v>62.263266523478599</v>
      </c>
      <c r="J55" s="6">
        <v>26.377458023534299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182.23256760000001</v>
      </c>
      <c r="E56" s="6">
        <v>458.34347359999998</v>
      </c>
      <c r="F56" s="6">
        <v>185.81060840000001</v>
      </c>
      <c r="G56" s="6">
        <v>0</v>
      </c>
      <c r="H56" s="6">
        <v>22.0517317999035</v>
      </c>
      <c r="I56" s="6">
        <v>55.463562222581203</v>
      </c>
      <c r="J56" s="6">
        <v>22.484705977515301</v>
      </c>
      <c r="K56" s="6">
        <v>0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62.527178200000002</v>
      </c>
      <c r="E57" s="6">
        <v>233.91165749999999</v>
      </c>
      <c r="F57" s="6">
        <v>67.826053000000002</v>
      </c>
      <c r="G57" s="6">
        <v>0</v>
      </c>
      <c r="H57" s="6">
        <v>17.1653047383043</v>
      </c>
      <c r="I57" s="6">
        <v>64.214714279707593</v>
      </c>
      <c r="J57" s="6">
        <v>18.6199809819881</v>
      </c>
      <c r="K57" s="6">
        <v>0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228.23835170000001</v>
      </c>
      <c r="E58" s="6">
        <v>364.79633919999998</v>
      </c>
      <c r="F58" s="6">
        <v>145.87975359999999</v>
      </c>
      <c r="G58" s="6">
        <v>0</v>
      </c>
      <c r="H58" s="6">
        <v>30.88833266136</v>
      </c>
      <c r="I58" s="6">
        <v>49.369225614048801</v>
      </c>
      <c r="J58" s="6">
        <v>19.742441724591298</v>
      </c>
      <c r="K58" s="6">
        <v>0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92.171915600000005</v>
      </c>
      <c r="E59" s="6">
        <v>390.64064230000002</v>
      </c>
      <c r="F59" s="6">
        <v>43.3708423</v>
      </c>
      <c r="G59" s="6">
        <v>12.9156797</v>
      </c>
      <c r="H59" s="6">
        <v>17.0973980547504</v>
      </c>
      <c r="I59" s="6">
        <v>72.461752739860302</v>
      </c>
      <c r="J59" s="6">
        <v>8.0450596035231694</v>
      </c>
      <c r="K59" s="6">
        <v>2.3957896018660998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100.99845620000001</v>
      </c>
      <c r="E60" s="6">
        <v>198.69269990000001</v>
      </c>
      <c r="F60" s="6">
        <v>0</v>
      </c>
      <c r="G60" s="6">
        <v>0</v>
      </c>
      <c r="H60" s="6">
        <v>33.700846402787803</v>
      </c>
      <c r="I60" s="6">
        <v>66.299153597212197</v>
      </c>
      <c r="J60" s="6">
        <v>0</v>
      </c>
      <c r="K60" s="6">
        <v>0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3120</v>
      </c>
    </row>
    <row r="9" spans="1:7" x14ac:dyDescent="0.25">
      <c r="A9" t="s">
        <v>3121</v>
      </c>
    </row>
    <row r="10" spans="1:7" x14ac:dyDescent="0.25">
      <c r="A10" t="s">
        <v>4</v>
      </c>
    </row>
    <row r="11" spans="1:7" x14ac:dyDescent="0.25">
      <c r="A11" t="s">
        <v>3122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44873.892010299998</v>
      </c>
      <c r="E17" s="6">
        <v>1824212.2200064</v>
      </c>
      <c r="F17" s="6">
        <v>2.4008466876832202</v>
      </c>
      <c r="G17" s="6">
        <v>97.599153312316801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985.32929039999999</v>
      </c>
      <c r="F28" s="6">
        <v>0.54644808743169404</v>
      </c>
      <c r="G28" s="6">
        <v>99.453551912568301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8.8781873999999998</v>
      </c>
      <c r="E29" s="6">
        <v>7152.2382214999998</v>
      </c>
      <c r="F29" s="6">
        <v>0.12397769974757</v>
      </c>
      <c r="G29" s="6">
        <v>99.876022300252401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1602.6441941</v>
      </c>
      <c r="E30" s="6">
        <v>105311.343083</v>
      </c>
      <c r="F30" s="6">
        <v>1.4990032968710301</v>
      </c>
      <c r="G30" s="6">
        <v>98.500996703129005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291.30967609999999</v>
      </c>
      <c r="E31" s="6">
        <v>54357.226515299997</v>
      </c>
      <c r="F31" s="6">
        <v>0.53306034598936503</v>
      </c>
      <c r="G31" s="6">
        <v>99.466939654010602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582.54780640000001</v>
      </c>
      <c r="E32" s="6">
        <v>70209.766108399999</v>
      </c>
      <c r="F32" s="6">
        <v>0.822896970285656</v>
      </c>
      <c r="G32" s="6">
        <v>99.177103029714303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106.1750821</v>
      </c>
      <c r="E33" s="6">
        <v>8563.9397313000009</v>
      </c>
      <c r="F33" s="6">
        <v>1.22460987409189</v>
      </c>
      <c r="G33" s="6">
        <v>98.775390125908103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21.768960799999999</v>
      </c>
      <c r="E34" s="6">
        <v>3831.1335737999998</v>
      </c>
      <c r="F34" s="6">
        <v>0.56500159566740804</v>
      </c>
      <c r="G34" s="6">
        <v>99.434998404332603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3688.6036187</v>
      </c>
      <c r="E35" s="6">
        <v>59968.006688000001</v>
      </c>
      <c r="F35" s="6">
        <v>5.7945335149455302</v>
      </c>
      <c r="G35" s="6">
        <v>94.205466485054501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1239.9264023000001</v>
      </c>
      <c r="E36" s="6">
        <v>45447.155508999997</v>
      </c>
      <c r="F36" s="6">
        <v>2.6558233060179601</v>
      </c>
      <c r="G36" s="6">
        <v>97.344176693982007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1632.4019182</v>
      </c>
      <c r="E37" s="6">
        <v>70978.625846900002</v>
      </c>
      <c r="F37" s="6">
        <v>2.2481460026717901</v>
      </c>
      <c r="G37" s="6">
        <v>97.751853997328197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2834.5657317</v>
      </c>
      <c r="E38" s="6">
        <v>91483.580458600001</v>
      </c>
      <c r="F38" s="6">
        <v>3.0053238387243799</v>
      </c>
      <c r="G38" s="6">
        <v>96.994676161275606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1804.4713373</v>
      </c>
      <c r="E39" s="6">
        <v>55479.819811100002</v>
      </c>
      <c r="F39" s="6">
        <v>3.15002822087011</v>
      </c>
      <c r="G39" s="6">
        <v>96.849971779129902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2570.2234868999999</v>
      </c>
      <c r="E40" s="6">
        <v>62261.114232799999</v>
      </c>
      <c r="F40" s="6">
        <v>3.96447702191867</v>
      </c>
      <c r="G40" s="6">
        <v>96.035522978081303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650.13687289999996</v>
      </c>
      <c r="E41" s="6">
        <v>64196.765556099999</v>
      </c>
      <c r="F41" s="6">
        <v>1.00257197884174</v>
      </c>
      <c r="G41" s="6">
        <v>98.997428021158299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562.46486230000005</v>
      </c>
      <c r="E42" s="6">
        <v>71553.496046800006</v>
      </c>
      <c r="F42" s="6">
        <v>0.77994504296901801</v>
      </c>
      <c r="G42" s="6">
        <v>99.220054957030996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650.2861067</v>
      </c>
      <c r="E43" s="6">
        <v>73237.475919300006</v>
      </c>
      <c r="F43" s="6">
        <v>0.88009988240159998</v>
      </c>
      <c r="G43" s="6">
        <v>99.119900117598405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1391.4192897999999</v>
      </c>
      <c r="E44" s="6">
        <v>80021.364788799998</v>
      </c>
      <c r="F44" s="6">
        <v>1.7090918896185301</v>
      </c>
      <c r="G44" s="6">
        <v>98.290908110381494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2391.106178</v>
      </c>
      <c r="E45" s="6">
        <v>73942.773445900006</v>
      </c>
      <c r="F45" s="6">
        <v>3.1324310905997099</v>
      </c>
      <c r="G45" s="6">
        <v>96.867568909400305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1073.0451212999999</v>
      </c>
      <c r="E46" s="6">
        <v>36498.234200999999</v>
      </c>
      <c r="F46" s="6">
        <v>2.8560249761394401</v>
      </c>
      <c r="G46" s="6">
        <v>97.143975023860605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1086.9436535</v>
      </c>
      <c r="E47" s="6">
        <v>107109.76106780001</v>
      </c>
      <c r="F47" s="6">
        <v>1.0045995913644701</v>
      </c>
      <c r="G47" s="6">
        <v>98.995400408635504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1261.0212907</v>
      </c>
      <c r="E48" s="6">
        <v>81799.687225100002</v>
      </c>
      <c r="F48" s="6">
        <v>1.51819231166337</v>
      </c>
      <c r="G48" s="6">
        <v>98.481807688336602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1951.8596143</v>
      </c>
      <c r="E49" s="6">
        <v>52901.261395000001</v>
      </c>
      <c r="F49" s="6">
        <v>3.5583383012410099</v>
      </c>
      <c r="G49" s="6">
        <v>96.441661698759006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1400.8306333999999</v>
      </c>
      <c r="E50" s="6">
        <v>46621.488435699997</v>
      </c>
      <c r="F50" s="6">
        <v>2.9170407855237599</v>
      </c>
      <c r="G50" s="6">
        <v>97.082959214476205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975.80020030000003</v>
      </c>
      <c r="E51" s="6">
        <v>30058.953773699999</v>
      </c>
      <c r="F51" s="6">
        <v>3.1442176120277798</v>
      </c>
      <c r="G51" s="6">
        <v>96.855782387972198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1449.2127740000001</v>
      </c>
      <c r="E52" s="6">
        <v>49242.730814299997</v>
      </c>
      <c r="F52" s="6">
        <v>2.8588621217011001</v>
      </c>
      <c r="G52" s="6">
        <v>97.141137878298906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1850.730282</v>
      </c>
      <c r="E53" s="6">
        <v>65141.157714300003</v>
      </c>
      <c r="F53" s="6">
        <v>2.76261848614002</v>
      </c>
      <c r="G53" s="6">
        <v>97.237381513860001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1905.5420316</v>
      </c>
      <c r="E54" s="6">
        <v>44057.954771999997</v>
      </c>
      <c r="F54" s="6">
        <v>4.1457725458580699</v>
      </c>
      <c r="G54" s="6">
        <v>95.854227454141906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1376.1863172000001</v>
      </c>
      <c r="E55" s="6">
        <v>64975.700363399999</v>
      </c>
      <c r="F55" s="6">
        <v>2.0740726240756202</v>
      </c>
      <c r="G55" s="6">
        <v>97.925927375924402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2941.9879461</v>
      </c>
      <c r="E56" s="6">
        <v>81909.767138199997</v>
      </c>
      <c r="F56" s="6">
        <v>3.4672093030687998</v>
      </c>
      <c r="G56" s="6">
        <v>96.532790696931201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1263.4108598</v>
      </c>
      <c r="E57" s="6">
        <v>43192.901583300001</v>
      </c>
      <c r="F57" s="6">
        <v>2.8419155579245401</v>
      </c>
      <c r="G57" s="6">
        <v>97.158084442075506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1734.5805972999999</v>
      </c>
      <c r="E58" s="6">
        <v>55768.768278299998</v>
      </c>
      <c r="F58" s="6">
        <v>3.0164862242241002</v>
      </c>
      <c r="G58" s="6">
        <v>96.983513775775904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1458.8536211999999</v>
      </c>
      <c r="E59" s="6">
        <v>35470.155262100001</v>
      </c>
      <c r="F59" s="6">
        <v>3.9504272259516902</v>
      </c>
      <c r="G59" s="6">
        <v>96.049572774048301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1109.5434587</v>
      </c>
      <c r="E60" s="6">
        <v>30482.543155200001</v>
      </c>
      <c r="F60" s="6">
        <v>3.5120929879060898</v>
      </c>
      <c r="G60" s="6">
        <v>96.487907012093899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1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3125</v>
      </c>
    </row>
    <row r="9" spans="1:4" x14ac:dyDescent="0.25">
      <c r="A9" t="s">
        <v>3121</v>
      </c>
    </row>
    <row r="10" spans="1:4" x14ac:dyDescent="0.25">
      <c r="A10" t="s">
        <v>457</v>
      </c>
    </row>
    <row r="11" spans="1:4" x14ac:dyDescent="0.25">
      <c r="A11" t="s">
        <v>3126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3127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3797203.5509528802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3128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416666.66666666698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250000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2829784.5685656099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519271.27325517603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4005623.9739188701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1411504.10029515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180000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5092100.0934667196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2221384.8615892199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5230445.7607489899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3475464.3004847202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3354686.4337941301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2447360.3209848702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1335633.37504628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2269432.6673698402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2871200.2397302198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2287562.4032794698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3427923.7789383298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3124415.8195819901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2315277.0962348501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2342369.1165549899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3477841.99176982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4885511.82654275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4043210.4989212998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7652948.1371145798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3479135.1674812799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6607661.9305507997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1411818.7421567701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4385040.62526567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4518173.74039842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3767418.64008789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4910700.8436771696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3911201.12050081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1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3129</v>
      </c>
    </row>
    <row r="9" spans="1:11" x14ac:dyDescent="0.25">
      <c r="A9" t="s">
        <v>3121</v>
      </c>
    </row>
    <row r="10" spans="1:11" x14ac:dyDescent="0.25">
      <c r="A10" t="s">
        <v>3130</v>
      </c>
    </row>
    <row r="11" spans="1:11" x14ac:dyDescent="0.25">
      <c r="A11" t="s">
        <v>3131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3132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1960</v>
      </c>
      <c r="E16" s="5" t="s">
        <v>1961</v>
      </c>
      <c r="F16" s="5" t="s">
        <v>1962</v>
      </c>
      <c r="G16" s="5" t="s">
        <v>3106</v>
      </c>
      <c r="H16" s="5" t="s">
        <v>1964</v>
      </c>
      <c r="I16" s="5" t="s">
        <v>1965</v>
      </c>
      <c r="J16" s="5" t="s">
        <v>1966</v>
      </c>
      <c r="K16" s="5" t="s">
        <v>3107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19227.315330000001</v>
      </c>
      <c r="E17" s="6">
        <v>711.03718570000001</v>
      </c>
      <c r="F17" s="6">
        <v>21558.271513200001</v>
      </c>
      <c r="G17" s="6">
        <v>3377.2679813999998</v>
      </c>
      <c r="H17" s="6">
        <v>42.847443064636998</v>
      </c>
      <c r="I17" s="6">
        <v>1.58452310206744</v>
      </c>
      <c r="J17" s="6">
        <v>48.041902646313098</v>
      </c>
      <c r="K17" s="6">
        <v>7.5261311869824201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3133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1960</v>
      </c>
      <c r="E27" s="5" t="s">
        <v>1962</v>
      </c>
      <c r="F27" s="5" t="s">
        <v>3106</v>
      </c>
      <c r="G27" s="5" t="s">
        <v>1961</v>
      </c>
      <c r="H27" s="5" t="s">
        <v>1964</v>
      </c>
      <c r="I27" s="5" t="s">
        <v>1966</v>
      </c>
      <c r="J27" s="5" t="s">
        <v>3107</v>
      </c>
      <c r="K27" s="5" t="s">
        <v>1965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0</v>
      </c>
      <c r="F28" s="6">
        <v>0</v>
      </c>
      <c r="G28" s="6">
        <v>0</v>
      </c>
      <c r="H28" s="6">
        <v>100</v>
      </c>
      <c r="I28" s="6">
        <v>0</v>
      </c>
      <c r="J28" s="6">
        <v>0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8.8781873999999998</v>
      </c>
      <c r="E29" s="6">
        <v>0</v>
      </c>
      <c r="F29" s="6">
        <v>0</v>
      </c>
      <c r="G29" s="6">
        <v>0</v>
      </c>
      <c r="H29" s="6">
        <v>100</v>
      </c>
      <c r="I29" s="6">
        <v>0</v>
      </c>
      <c r="J29" s="6">
        <v>0</v>
      </c>
      <c r="K29" s="6">
        <v>0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918.25583129999995</v>
      </c>
      <c r="E30" s="6">
        <v>666.34308169999997</v>
      </c>
      <c r="F30" s="6">
        <v>0</v>
      </c>
      <c r="G30" s="6">
        <v>18.0452811</v>
      </c>
      <c r="H30" s="6">
        <v>57.296300369132602</v>
      </c>
      <c r="I30" s="6">
        <v>41.5777303629269</v>
      </c>
      <c r="J30" s="6">
        <v>0</v>
      </c>
      <c r="K30" s="6">
        <v>1.1259692679405799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140.177764</v>
      </c>
      <c r="E31" s="6">
        <v>151.13191209999999</v>
      </c>
      <c r="F31" s="6">
        <v>0</v>
      </c>
      <c r="G31" s="6">
        <v>0</v>
      </c>
      <c r="H31" s="6">
        <v>48.119844790833596</v>
      </c>
      <c r="I31" s="6">
        <v>51.880155209166404</v>
      </c>
      <c r="J31" s="6">
        <v>0</v>
      </c>
      <c r="K31" s="6">
        <v>0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240.6809294</v>
      </c>
      <c r="E32" s="6">
        <v>243.7098982</v>
      </c>
      <c r="F32" s="6">
        <v>98.156978800000005</v>
      </c>
      <c r="G32" s="6">
        <v>0</v>
      </c>
      <c r="H32" s="6">
        <v>41.315223704531299</v>
      </c>
      <c r="I32" s="6">
        <v>41.835175675292</v>
      </c>
      <c r="J32" s="6">
        <v>16.849600620176702</v>
      </c>
      <c r="K32" s="6">
        <v>0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57.511919399999996</v>
      </c>
      <c r="E33" s="6">
        <v>31.088501300000001</v>
      </c>
      <c r="F33" s="6">
        <v>8.6286185</v>
      </c>
      <c r="G33" s="6">
        <v>8.9460429000000001</v>
      </c>
      <c r="H33" s="6">
        <v>54.167059033524403</v>
      </c>
      <c r="I33" s="6">
        <v>29.280411830263098</v>
      </c>
      <c r="J33" s="6">
        <v>8.1267829789603692</v>
      </c>
      <c r="K33" s="6">
        <v>8.4257461572520906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21.768960799999999</v>
      </c>
      <c r="E34" s="6">
        <v>0</v>
      </c>
      <c r="F34" s="6">
        <v>0</v>
      </c>
      <c r="G34" s="6">
        <v>0</v>
      </c>
      <c r="H34" s="6">
        <v>100</v>
      </c>
      <c r="I34" s="6">
        <v>0</v>
      </c>
      <c r="J34" s="6">
        <v>0</v>
      </c>
      <c r="K34" s="6">
        <v>0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1262.2230049</v>
      </c>
      <c r="E35" s="6">
        <v>2121.8624834000002</v>
      </c>
      <c r="F35" s="6">
        <v>304.51813040000002</v>
      </c>
      <c r="G35" s="6">
        <v>0</v>
      </c>
      <c r="H35" s="6">
        <v>34.219534961711403</v>
      </c>
      <c r="I35" s="6">
        <v>57.524817051169698</v>
      </c>
      <c r="J35" s="6">
        <v>8.2556479871188593</v>
      </c>
      <c r="K35" s="6">
        <v>0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647.44951809999998</v>
      </c>
      <c r="E36" s="6">
        <v>592.47688419999997</v>
      </c>
      <c r="F36" s="6">
        <v>0</v>
      </c>
      <c r="G36" s="6">
        <v>0</v>
      </c>
      <c r="H36" s="6">
        <v>52.2167700356258</v>
      </c>
      <c r="I36" s="6">
        <v>47.7832299643742</v>
      </c>
      <c r="J36" s="6">
        <v>0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1416.5421197000001</v>
      </c>
      <c r="F37" s="6">
        <v>215.85979850000001</v>
      </c>
      <c r="G37" s="6">
        <v>0</v>
      </c>
      <c r="H37" s="6">
        <v>0</v>
      </c>
      <c r="I37" s="6">
        <v>86.776553243822306</v>
      </c>
      <c r="J37" s="6">
        <v>13.223446756177699</v>
      </c>
      <c r="K37" s="6">
        <v>0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1246.4696885000001</v>
      </c>
      <c r="E38" s="6">
        <v>1251.8426603</v>
      </c>
      <c r="F38" s="6">
        <v>300.91250239999999</v>
      </c>
      <c r="G38" s="6">
        <v>35.340880499999997</v>
      </c>
      <c r="H38" s="6">
        <v>43.973920751255399</v>
      </c>
      <c r="I38" s="6">
        <v>44.163472601823202</v>
      </c>
      <c r="J38" s="6">
        <v>10.615823758637299</v>
      </c>
      <c r="K38" s="6">
        <v>1.2467828882840799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991.63435700000002</v>
      </c>
      <c r="E39" s="6">
        <v>754.15995620000001</v>
      </c>
      <c r="F39" s="6">
        <v>58.677024099999997</v>
      </c>
      <c r="G39" s="6">
        <v>0</v>
      </c>
      <c r="H39" s="6">
        <v>54.954286970485498</v>
      </c>
      <c r="I39" s="6">
        <v>41.793955969865202</v>
      </c>
      <c r="J39" s="6">
        <v>3.25175705964925</v>
      </c>
      <c r="K39" s="6">
        <v>0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1752.1538568000001</v>
      </c>
      <c r="E40" s="6">
        <v>729.77980339999999</v>
      </c>
      <c r="F40" s="6">
        <v>21.4108996</v>
      </c>
      <c r="G40" s="6">
        <v>66.878927099999999</v>
      </c>
      <c r="H40" s="6">
        <v>68.171264706374203</v>
      </c>
      <c r="I40" s="6">
        <v>28.393632192669902</v>
      </c>
      <c r="J40" s="6">
        <v>0.83303649309594197</v>
      </c>
      <c r="K40" s="6">
        <v>2.6020666078600101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344.92026249999998</v>
      </c>
      <c r="E41" s="6">
        <v>305.21661039999998</v>
      </c>
      <c r="F41" s="6">
        <v>0</v>
      </c>
      <c r="G41" s="6">
        <v>0</v>
      </c>
      <c r="H41" s="6">
        <v>53.053484101193803</v>
      </c>
      <c r="I41" s="6">
        <v>46.946515898806197</v>
      </c>
      <c r="J41" s="6">
        <v>0</v>
      </c>
      <c r="K41" s="6">
        <v>0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183.73079530000001</v>
      </c>
      <c r="E42" s="6">
        <v>378.73406699999998</v>
      </c>
      <c r="F42" s="6">
        <v>0</v>
      </c>
      <c r="G42" s="6">
        <v>0</v>
      </c>
      <c r="H42" s="6">
        <v>32.665293001361597</v>
      </c>
      <c r="I42" s="6">
        <v>67.334706998638396</v>
      </c>
      <c r="J42" s="6">
        <v>0</v>
      </c>
      <c r="K42" s="6">
        <v>0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148.73757989999999</v>
      </c>
      <c r="E43" s="6">
        <v>448.92110489999999</v>
      </c>
      <c r="F43" s="6">
        <v>52.627421900000002</v>
      </c>
      <c r="G43" s="6">
        <v>0</v>
      </c>
      <c r="H43" s="6">
        <v>22.872636885139201</v>
      </c>
      <c r="I43" s="6">
        <v>69.034398901451993</v>
      </c>
      <c r="J43" s="6">
        <v>8.0929642134087398</v>
      </c>
      <c r="K43" s="6">
        <v>0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976.95411720000004</v>
      </c>
      <c r="E44" s="6">
        <v>208.3110331</v>
      </c>
      <c r="F44" s="6">
        <v>87.464985900000002</v>
      </c>
      <c r="G44" s="6">
        <v>118.6891536</v>
      </c>
      <c r="H44" s="6">
        <v>70.212776577247695</v>
      </c>
      <c r="I44" s="6">
        <v>14.971118671924</v>
      </c>
      <c r="J44" s="6">
        <v>6.28602654434754</v>
      </c>
      <c r="K44" s="6">
        <v>8.5300782064808196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973.70205399999998</v>
      </c>
      <c r="E45" s="6">
        <v>1258.2536067000001</v>
      </c>
      <c r="F45" s="6">
        <v>117.5625371</v>
      </c>
      <c r="G45" s="6">
        <v>41.587980199999997</v>
      </c>
      <c r="H45" s="6">
        <v>40.721824189941898</v>
      </c>
      <c r="I45" s="6">
        <v>52.622238956884999</v>
      </c>
      <c r="J45" s="6">
        <v>4.9166589999919301</v>
      </c>
      <c r="K45" s="6">
        <v>1.7392778531811399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407.35339909999999</v>
      </c>
      <c r="E46" s="6">
        <v>428.60349559999997</v>
      </c>
      <c r="F46" s="6">
        <v>78.002732399999999</v>
      </c>
      <c r="G46" s="6">
        <v>159.0854942</v>
      </c>
      <c r="H46" s="6">
        <v>37.962373717005399</v>
      </c>
      <c r="I46" s="6">
        <v>39.942728138099604</v>
      </c>
      <c r="J46" s="6">
        <v>7.2692872696256501</v>
      </c>
      <c r="K46" s="6">
        <v>14.8256108752693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525.86986530000001</v>
      </c>
      <c r="E47" s="6">
        <v>522.14345969999999</v>
      </c>
      <c r="F47" s="6">
        <v>17.2458201</v>
      </c>
      <c r="G47" s="6">
        <v>21.684508399999999</v>
      </c>
      <c r="H47" s="6">
        <v>48.380600374884096</v>
      </c>
      <c r="I47" s="6">
        <v>48.037767000955199</v>
      </c>
      <c r="J47" s="6">
        <v>1.5866342330136201</v>
      </c>
      <c r="K47" s="6">
        <v>1.9949983911470499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652.78435209999998</v>
      </c>
      <c r="E48" s="6">
        <v>511.947226</v>
      </c>
      <c r="F48" s="6">
        <v>84.928210100000001</v>
      </c>
      <c r="G48" s="6">
        <v>11.3615025</v>
      </c>
      <c r="H48" s="6">
        <v>51.766322814235401</v>
      </c>
      <c r="I48" s="6">
        <v>40.597825728685002</v>
      </c>
      <c r="J48" s="6">
        <v>6.73487519412586</v>
      </c>
      <c r="K48" s="6">
        <v>0.90097626295375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860.45003139999994</v>
      </c>
      <c r="E49" s="6">
        <v>744.86127869999996</v>
      </c>
      <c r="F49" s="6">
        <v>300.07656450000002</v>
      </c>
      <c r="G49" s="6">
        <v>46.471739700000001</v>
      </c>
      <c r="H49" s="6">
        <v>44.083602380829298</v>
      </c>
      <c r="I49" s="6">
        <v>38.161621524565</v>
      </c>
      <c r="J49" s="6">
        <v>15.373880493327199</v>
      </c>
      <c r="K49" s="6">
        <v>2.3808956012784899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502.20535469999999</v>
      </c>
      <c r="E50" s="6">
        <v>855.22586090000004</v>
      </c>
      <c r="F50" s="6">
        <v>13.2126669</v>
      </c>
      <c r="G50" s="6">
        <v>30.1867509</v>
      </c>
      <c r="H50" s="6">
        <v>35.8505405811323</v>
      </c>
      <c r="I50" s="6">
        <v>61.051339148991502</v>
      </c>
      <c r="J50" s="6">
        <v>0.94320231046997605</v>
      </c>
      <c r="K50" s="6">
        <v>2.15491795940618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485.8375178</v>
      </c>
      <c r="E51" s="6">
        <v>489.96268250000003</v>
      </c>
      <c r="F51" s="6">
        <v>0</v>
      </c>
      <c r="G51" s="6">
        <v>0</v>
      </c>
      <c r="H51" s="6">
        <v>49.788626570340298</v>
      </c>
      <c r="I51" s="6">
        <v>50.211373429659702</v>
      </c>
      <c r="J51" s="6">
        <v>0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408.42634450000003</v>
      </c>
      <c r="E52" s="6">
        <v>872.07397289999994</v>
      </c>
      <c r="F52" s="6">
        <v>168.7124566</v>
      </c>
      <c r="G52" s="6">
        <v>0</v>
      </c>
      <c r="H52" s="6">
        <v>28.182634864078299</v>
      </c>
      <c r="I52" s="6">
        <v>60.175702874393799</v>
      </c>
      <c r="J52" s="6">
        <v>11.6416622615279</v>
      </c>
      <c r="K52" s="6">
        <v>0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833.5042436</v>
      </c>
      <c r="E53" s="6">
        <v>968.43885799999998</v>
      </c>
      <c r="F53" s="6">
        <v>48.787180399999997</v>
      </c>
      <c r="G53" s="6">
        <v>0</v>
      </c>
      <c r="H53" s="6">
        <v>45.036505411219103</v>
      </c>
      <c r="I53" s="6">
        <v>52.327390296626703</v>
      </c>
      <c r="J53" s="6">
        <v>2.6361042921542301</v>
      </c>
      <c r="K53" s="6">
        <v>0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820.78096700000003</v>
      </c>
      <c r="E54" s="6">
        <v>999.60688270000003</v>
      </c>
      <c r="F54" s="6">
        <v>33.902892399999999</v>
      </c>
      <c r="G54" s="6">
        <v>51.251289499999999</v>
      </c>
      <c r="H54" s="6">
        <v>43.073359358587702</v>
      </c>
      <c r="I54" s="6">
        <v>52.4578763482154</v>
      </c>
      <c r="J54" s="6">
        <v>1.77917316111538</v>
      </c>
      <c r="K54" s="6">
        <v>2.68959113208154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552.45483920000004</v>
      </c>
      <c r="E55" s="6">
        <v>482.6887744</v>
      </c>
      <c r="F55" s="6">
        <v>341.04270359999998</v>
      </c>
      <c r="G55" s="6">
        <v>0</v>
      </c>
      <c r="H55" s="6">
        <v>40.143898561935202</v>
      </c>
      <c r="I55" s="6">
        <v>35.074376802559897</v>
      </c>
      <c r="J55" s="6">
        <v>24.781724635504901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1032.1457641</v>
      </c>
      <c r="E56" s="6">
        <v>1640.4604948000001</v>
      </c>
      <c r="F56" s="6">
        <v>262.8190439</v>
      </c>
      <c r="G56" s="6">
        <v>6.5626433000000004</v>
      </c>
      <c r="H56" s="6">
        <v>35.0832764446995</v>
      </c>
      <c r="I56" s="6">
        <v>55.7602724706827</v>
      </c>
      <c r="J56" s="6">
        <v>8.9333827573427698</v>
      </c>
      <c r="K56" s="6">
        <v>0.22306832727508799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562.8448277</v>
      </c>
      <c r="E57" s="6">
        <v>504.79747259999999</v>
      </c>
      <c r="F57" s="6">
        <v>184.24548290000001</v>
      </c>
      <c r="G57" s="6">
        <v>11.5230766</v>
      </c>
      <c r="H57" s="6">
        <v>44.549627172675997</v>
      </c>
      <c r="I57" s="6">
        <v>39.955131672677702</v>
      </c>
      <c r="J57" s="6">
        <v>14.5831802434535</v>
      </c>
      <c r="K57" s="6">
        <v>0.91206091119274701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449.05336690000001</v>
      </c>
      <c r="E58" s="6">
        <v>960.70353729999999</v>
      </c>
      <c r="F58" s="6">
        <v>261.65570480000002</v>
      </c>
      <c r="G58" s="6">
        <v>63.167988299999998</v>
      </c>
      <c r="H58" s="6">
        <v>25.8882964330965</v>
      </c>
      <c r="I58" s="6">
        <v>55.385350141434998</v>
      </c>
      <c r="J58" s="6">
        <v>15.0846668760902</v>
      </c>
      <c r="K58" s="6">
        <v>3.6416865493783099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735.87276099999997</v>
      </c>
      <c r="E59" s="6">
        <v>588.95516080000004</v>
      </c>
      <c r="F59" s="6">
        <v>113.7717725</v>
      </c>
      <c r="G59" s="6">
        <v>20.2539269</v>
      </c>
      <c r="H59" s="6">
        <v>50.441850388985401</v>
      </c>
      <c r="I59" s="6">
        <v>40.371093593032803</v>
      </c>
      <c r="J59" s="6">
        <v>7.7987106346156603</v>
      </c>
      <c r="K59" s="6">
        <v>1.3883453833661401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477.06897190000001</v>
      </c>
      <c r="E60" s="6">
        <v>429.42863369999998</v>
      </c>
      <c r="F60" s="6">
        <v>203.04585309999999</v>
      </c>
      <c r="G60" s="6">
        <v>0</v>
      </c>
      <c r="H60" s="6">
        <v>42.9968712049332</v>
      </c>
      <c r="I60" s="6">
        <v>38.703182857131303</v>
      </c>
      <c r="J60" s="6">
        <v>18.299945937935501</v>
      </c>
      <c r="K60" s="6">
        <v>0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3136</v>
      </c>
    </row>
    <row r="11" spans="1:7" x14ac:dyDescent="0.25">
      <c r="A11" t="s">
        <v>3137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1067870.0922536</v>
      </c>
      <c r="E17" s="6">
        <v>6381280.4147958001</v>
      </c>
      <c r="F17" s="6">
        <v>14.335461355533599</v>
      </c>
      <c r="G17" s="6">
        <v>85.664538644466404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3139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10.8277944</v>
      </c>
      <c r="E28" s="6">
        <v>3354.8116316000001</v>
      </c>
      <c r="F28" s="6">
        <v>0.32171581769437002</v>
      </c>
      <c r="G28" s="6">
        <v>99.678284182305603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765.97464449999995</v>
      </c>
      <c r="E29" s="6">
        <v>22953.568154799999</v>
      </c>
      <c r="F29" s="6">
        <v>3.2292976765243799</v>
      </c>
      <c r="G29" s="6">
        <v>96.770702323475604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38889.808606899998</v>
      </c>
      <c r="E30" s="6">
        <v>355225.29836650001</v>
      </c>
      <c r="F30" s="6">
        <v>9.8676269746556002</v>
      </c>
      <c r="G30" s="6">
        <v>90.132373025344407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15124.797930500001</v>
      </c>
      <c r="E31" s="6">
        <v>193359.5739363</v>
      </c>
      <c r="F31" s="6">
        <v>7.25464349920827</v>
      </c>
      <c r="G31" s="6">
        <v>92.745356500791701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21529.328984600001</v>
      </c>
      <c r="E32" s="6">
        <v>231947.34644270001</v>
      </c>
      <c r="F32" s="6">
        <v>8.4936134452240193</v>
      </c>
      <c r="G32" s="6">
        <v>91.506386554776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2491.3267116000002</v>
      </c>
      <c r="E33" s="6">
        <v>31055.410589399999</v>
      </c>
      <c r="F33" s="6">
        <v>7.4264352126003503</v>
      </c>
      <c r="G33" s="6">
        <v>92.573564787399604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2431.6307327999998</v>
      </c>
      <c r="E34" s="6">
        <v>9509.1990998000001</v>
      </c>
      <c r="F34" s="6">
        <v>20.3640012200939</v>
      </c>
      <c r="G34" s="6">
        <v>79.635998779906103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59802.4290673</v>
      </c>
      <c r="E35" s="6">
        <v>199504.0883564</v>
      </c>
      <c r="F35" s="6">
        <v>23.062447354373401</v>
      </c>
      <c r="G35" s="6">
        <v>76.937552645626596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29904.558204600002</v>
      </c>
      <c r="E36" s="6">
        <v>143736.08570349999</v>
      </c>
      <c r="F36" s="6">
        <v>17.222095893877899</v>
      </c>
      <c r="G36" s="6">
        <v>82.777904106122094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22927.787411199999</v>
      </c>
      <c r="E37" s="6">
        <v>254483.81175719999</v>
      </c>
      <c r="F37" s="6">
        <v>8.2648986127223605</v>
      </c>
      <c r="G37" s="6">
        <v>91.735101387277595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60366.301781499998</v>
      </c>
      <c r="E38" s="6">
        <v>319350.34849449998</v>
      </c>
      <c r="F38" s="6">
        <v>15.8977231410902</v>
      </c>
      <c r="G38" s="6">
        <v>84.102276858909903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32814.876538199998</v>
      </c>
      <c r="E39" s="6">
        <v>200407.9291979</v>
      </c>
      <c r="F39" s="6">
        <v>14.070183417367501</v>
      </c>
      <c r="G39" s="6">
        <v>85.929816582632498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35976.624478899997</v>
      </c>
      <c r="E40" s="6">
        <v>220254.54120810001</v>
      </c>
      <c r="F40" s="6">
        <v>14.0406903205707</v>
      </c>
      <c r="G40" s="6">
        <v>85.959309679429296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30983.453130900001</v>
      </c>
      <c r="E41" s="6">
        <v>221356.21213850001</v>
      </c>
      <c r="F41" s="6">
        <v>12.278471201831</v>
      </c>
      <c r="G41" s="6">
        <v>87.721528798169004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31246.456131700001</v>
      </c>
      <c r="E42" s="6">
        <v>214540.92593880001</v>
      </c>
      <c r="F42" s="6">
        <v>12.7127991146175</v>
      </c>
      <c r="G42" s="6">
        <v>87.287200885382504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31306.789395600001</v>
      </c>
      <c r="E43" s="6">
        <v>239464.83175410001</v>
      </c>
      <c r="F43" s="6">
        <v>11.5620644669744</v>
      </c>
      <c r="G43" s="6">
        <v>88.437935533025595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32969.842560700003</v>
      </c>
      <c r="E44" s="6">
        <v>300717.42396099999</v>
      </c>
      <c r="F44" s="6">
        <v>9.8804616982757807</v>
      </c>
      <c r="G44" s="6">
        <v>90.119538301724205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39628.786971699999</v>
      </c>
      <c r="E45" s="6">
        <v>265192.18767790002</v>
      </c>
      <c r="F45" s="6">
        <v>13.0006758941882</v>
      </c>
      <c r="G45" s="6">
        <v>86.999324105811795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21442.7873502</v>
      </c>
      <c r="E46" s="6">
        <v>133697.40656599999</v>
      </c>
      <c r="F46" s="6">
        <v>13.821555077971899</v>
      </c>
      <c r="G46" s="6">
        <v>86.178444922028106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29360.554657100001</v>
      </c>
      <c r="E47" s="6">
        <v>381156.68216049997</v>
      </c>
      <c r="F47" s="6">
        <v>7.1520881521828503</v>
      </c>
      <c r="G47" s="6">
        <v>92.847911847817102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31843.913278200002</v>
      </c>
      <c r="E48" s="6">
        <v>272572.71507680003</v>
      </c>
      <c r="F48" s="6">
        <v>10.460635297840801</v>
      </c>
      <c r="G48" s="6">
        <v>89.539364702159205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31645.832689899999</v>
      </c>
      <c r="E49" s="6">
        <v>180175.945981</v>
      </c>
      <c r="F49" s="6">
        <v>14.9398389950577</v>
      </c>
      <c r="G49" s="6">
        <v>85.060161004942302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34360.963981599998</v>
      </c>
      <c r="E50" s="6">
        <v>168551.61179620001</v>
      </c>
      <c r="F50" s="6">
        <v>16.9338760054118</v>
      </c>
      <c r="G50" s="6">
        <v>83.066123994588196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34811.765214799998</v>
      </c>
      <c r="E51" s="6">
        <v>105554.2619024</v>
      </c>
      <c r="F51" s="6">
        <v>24.800705647765898</v>
      </c>
      <c r="G51" s="6">
        <v>75.199294352234105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49191.193891000003</v>
      </c>
      <c r="E52" s="6">
        <v>211863.22224480001</v>
      </c>
      <c r="F52" s="6">
        <v>18.8432720729807</v>
      </c>
      <c r="G52" s="6">
        <v>81.156727927019304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40729.931677300003</v>
      </c>
      <c r="E53" s="6">
        <v>231681.70486649999</v>
      </c>
      <c r="F53" s="6">
        <v>14.951612271068001</v>
      </c>
      <c r="G53" s="6">
        <v>85.048387728931999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42472.803744299999</v>
      </c>
      <c r="E54" s="6">
        <v>166592.74744969999</v>
      </c>
      <c r="F54" s="6">
        <v>20.315543857767299</v>
      </c>
      <c r="G54" s="6">
        <v>79.684456142232705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49052.921467300002</v>
      </c>
      <c r="E55" s="6">
        <v>221389.3268407</v>
      </c>
      <c r="F55" s="6">
        <v>18.138039368551201</v>
      </c>
      <c r="G55" s="6">
        <v>81.861960631448795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54156.058366400001</v>
      </c>
      <c r="E56" s="6">
        <v>307770.4667467</v>
      </c>
      <c r="F56" s="6">
        <v>14.963274203093199</v>
      </c>
      <c r="G56" s="6">
        <v>85.036725796906794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35799.403849100003</v>
      </c>
      <c r="E57" s="6">
        <v>148232.23301629999</v>
      </c>
      <c r="F57" s="6">
        <v>19.452853030527301</v>
      </c>
      <c r="G57" s="6">
        <v>80.547146969472706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62304.650460800003</v>
      </c>
      <c r="E58" s="6">
        <v>181857.26630849999</v>
      </c>
      <c r="F58" s="6">
        <v>25.517759397207499</v>
      </c>
      <c r="G58" s="6">
        <v>74.482240602792501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34113.936707200002</v>
      </c>
      <c r="E59" s="6">
        <v>129335.8730256</v>
      </c>
      <c r="F59" s="6">
        <v>20.871200011164198</v>
      </c>
      <c r="G59" s="6">
        <v>79.128799988835794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27411.7738408</v>
      </c>
      <c r="E60" s="6">
        <v>114435.3564051</v>
      </c>
      <c r="F60" s="6">
        <v>19.3248702270396</v>
      </c>
      <c r="G60" s="6">
        <v>80.675129772960403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3140</v>
      </c>
    </row>
    <row r="11" spans="1:7" x14ac:dyDescent="0.25">
      <c r="A11" t="s">
        <v>3141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469463.93427229999</v>
      </c>
      <c r="E17" s="6">
        <v>6979686.5727770999</v>
      </c>
      <c r="F17" s="6">
        <v>6.3022479385807699</v>
      </c>
      <c r="G17" s="6">
        <v>93.697752061419195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3143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3345.7884696000001</v>
      </c>
      <c r="F28" s="6">
        <v>0.58981233243967801</v>
      </c>
      <c r="G28" s="6">
        <v>99.410187667560294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677.75543849999997</v>
      </c>
      <c r="E29" s="6">
        <v>23041.787360800001</v>
      </c>
      <c r="F29" s="6">
        <v>2.85737142673762</v>
      </c>
      <c r="G29" s="6">
        <v>97.1426285732624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24106.176906299999</v>
      </c>
      <c r="E30" s="6">
        <v>370008.93006709998</v>
      </c>
      <c r="F30" s="6">
        <v>6.1165320688727096</v>
      </c>
      <c r="G30" s="6">
        <v>93.883467931127299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8527.7589805999996</v>
      </c>
      <c r="E31" s="6">
        <v>199956.61288619999</v>
      </c>
      <c r="F31" s="6">
        <v>4.0903588620294098</v>
      </c>
      <c r="G31" s="6">
        <v>95.909641137970596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16696.258551899999</v>
      </c>
      <c r="E32" s="6">
        <v>236780.4168754</v>
      </c>
      <c r="F32" s="6">
        <v>6.5869013485182304</v>
      </c>
      <c r="G32" s="6">
        <v>93.413098651481803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1663.4056599</v>
      </c>
      <c r="E33" s="6">
        <v>31883.331641100001</v>
      </c>
      <c r="F33" s="6">
        <v>4.9584722501476</v>
      </c>
      <c r="G33" s="6">
        <v>95.041527749852406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843.12118069999997</v>
      </c>
      <c r="E34" s="6">
        <v>11097.7086519</v>
      </c>
      <c r="F34" s="6">
        <v>7.06082569234988</v>
      </c>
      <c r="G34" s="6">
        <v>92.939174307650106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18994.953352699999</v>
      </c>
      <c r="E35" s="6">
        <v>240311.564071</v>
      </c>
      <c r="F35" s="6">
        <v>7.3252895998995502</v>
      </c>
      <c r="G35" s="6">
        <v>92.674710400100494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15457.148691300001</v>
      </c>
      <c r="E36" s="6">
        <v>158183.49521679999</v>
      </c>
      <c r="F36" s="6">
        <v>8.9018033701146404</v>
      </c>
      <c r="G36" s="6">
        <v>91.098196629885393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10943.5245502</v>
      </c>
      <c r="E37" s="6">
        <v>266468.07461820001</v>
      </c>
      <c r="F37" s="6">
        <v>3.9448691341694202</v>
      </c>
      <c r="G37" s="6">
        <v>96.055130865830606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19989.427602700001</v>
      </c>
      <c r="E38" s="6">
        <v>359727.22267330001</v>
      </c>
      <c r="F38" s="6">
        <v>5.2643010487347697</v>
      </c>
      <c r="G38" s="6">
        <v>94.735698951265206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12674.8901986</v>
      </c>
      <c r="E39" s="6">
        <v>220547.9155375</v>
      </c>
      <c r="F39" s="6">
        <v>5.4346701466845797</v>
      </c>
      <c r="G39" s="6">
        <v>94.565329853315404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20490.533624700001</v>
      </c>
      <c r="E40" s="6">
        <v>235740.63206229999</v>
      </c>
      <c r="F40" s="6">
        <v>7.9968935745038401</v>
      </c>
      <c r="G40" s="6">
        <v>92.003106425496199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14367.761528700001</v>
      </c>
      <c r="E41" s="6">
        <v>237971.90374070001</v>
      </c>
      <c r="F41" s="6">
        <v>5.6938180976664299</v>
      </c>
      <c r="G41" s="6">
        <v>94.306181902333606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14173.0506274</v>
      </c>
      <c r="E42" s="6">
        <v>231614.3314431</v>
      </c>
      <c r="F42" s="6">
        <v>5.7663865850260398</v>
      </c>
      <c r="G42" s="6">
        <v>94.233613414974002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15228.691874</v>
      </c>
      <c r="E43" s="6">
        <v>255542.92927570001</v>
      </c>
      <c r="F43" s="6">
        <v>5.6241831434693097</v>
      </c>
      <c r="G43" s="6">
        <v>94.375816856530705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9516.9765711</v>
      </c>
      <c r="E44" s="6">
        <v>324170.28995060001</v>
      </c>
      <c r="F44" s="6">
        <v>2.8520646503246501</v>
      </c>
      <c r="G44" s="6">
        <v>97.147935349675393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18778.0026865</v>
      </c>
      <c r="E45" s="6">
        <v>286042.97196310002</v>
      </c>
      <c r="F45" s="6">
        <v>6.1603381158681199</v>
      </c>
      <c r="G45" s="6">
        <v>93.8396618841319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11172.0620268</v>
      </c>
      <c r="E46" s="6">
        <v>143968.13188940001</v>
      </c>
      <c r="F46" s="6">
        <v>7.2012685718535696</v>
      </c>
      <c r="G46" s="6">
        <v>92.798731428146397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19649.992769199998</v>
      </c>
      <c r="E47" s="6">
        <v>390867.24404840003</v>
      </c>
      <c r="F47" s="6">
        <v>4.7866425589166797</v>
      </c>
      <c r="G47" s="6">
        <v>95.213357441083303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19834.647832800001</v>
      </c>
      <c r="E48" s="6">
        <v>284581.9805222</v>
      </c>
      <c r="F48" s="6">
        <v>6.5156256213670201</v>
      </c>
      <c r="G48" s="6">
        <v>93.484374378633007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13639.7703764</v>
      </c>
      <c r="E49" s="6">
        <v>198182.0082945</v>
      </c>
      <c r="F49" s="6">
        <v>6.4392672283200998</v>
      </c>
      <c r="G49" s="6">
        <v>93.560732771679895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12105.9530156</v>
      </c>
      <c r="E50" s="6">
        <v>190806.62276219999</v>
      </c>
      <c r="F50" s="6">
        <v>5.9660930177421099</v>
      </c>
      <c r="G50" s="6">
        <v>94.033906982257903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16897.806621200001</v>
      </c>
      <c r="E51" s="6">
        <v>123468.22049599999</v>
      </c>
      <c r="F51" s="6">
        <v>12.0383877553869</v>
      </c>
      <c r="G51" s="6">
        <v>87.961612244613093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18814.461110799999</v>
      </c>
      <c r="E52" s="6">
        <v>242239.955025</v>
      </c>
      <c r="F52" s="6">
        <v>7.2071031738504496</v>
      </c>
      <c r="G52" s="6">
        <v>92.792896826149601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14783.903000099999</v>
      </c>
      <c r="E53" s="6">
        <v>257627.73354369999</v>
      </c>
      <c r="F53" s="6">
        <v>5.4270453302470996</v>
      </c>
      <c r="G53" s="6">
        <v>94.572954669752903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16150.9728583</v>
      </c>
      <c r="E54" s="6">
        <v>192914.5783357</v>
      </c>
      <c r="F54" s="6">
        <v>7.7253152258034596</v>
      </c>
      <c r="G54" s="6">
        <v>92.274684774196501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20031.649656000001</v>
      </c>
      <c r="E55" s="6">
        <v>250410.59865199999</v>
      </c>
      <c r="F55" s="6">
        <v>7.4069971616219004</v>
      </c>
      <c r="G55" s="6">
        <v>92.593002838378098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15685.2390676</v>
      </c>
      <c r="E56" s="6">
        <v>346241.28604550002</v>
      </c>
      <c r="F56" s="6">
        <v>4.3338186010816599</v>
      </c>
      <c r="G56" s="6">
        <v>95.666181398918397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15916.6125197</v>
      </c>
      <c r="E57" s="6">
        <v>168115.02434569999</v>
      </c>
      <c r="F57" s="6">
        <v>8.6488458130388501</v>
      </c>
      <c r="G57" s="6">
        <v>91.351154186961196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29191.536946</v>
      </c>
      <c r="E58" s="6">
        <v>214970.3798233</v>
      </c>
      <c r="F58" s="6">
        <v>11.955810853820401</v>
      </c>
      <c r="G58" s="6">
        <v>88.044189146179505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12859.9355865</v>
      </c>
      <c r="E59" s="6">
        <v>150589.87414629999</v>
      </c>
      <c r="F59" s="6">
        <v>7.8678192452611704</v>
      </c>
      <c r="G59" s="6">
        <v>92.132180754738798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9580.1019030999996</v>
      </c>
      <c r="E60" s="6">
        <v>132267.02834280001</v>
      </c>
      <c r="F60" s="6">
        <v>6.7538214460118802</v>
      </c>
      <c r="G60" s="6">
        <v>93.246178553988102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3144</v>
      </c>
    </row>
    <row r="11" spans="1:7" x14ac:dyDescent="0.25">
      <c r="A11" t="s">
        <v>3145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123878.5555156</v>
      </c>
      <c r="E17" s="6">
        <v>7325271.9515338</v>
      </c>
      <c r="F17" s="6">
        <v>1.66298902671344</v>
      </c>
      <c r="G17" s="6">
        <v>98.337010973286596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3147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3362.0301611999998</v>
      </c>
      <c r="F28" s="6">
        <v>0.10723860589812299</v>
      </c>
      <c r="G28" s="6">
        <v>99.892761394101896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60.545934099999997</v>
      </c>
      <c r="E29" s="6">
        <v>23658.996865199999</v>
      </c>
      <c r="F29" s="6">
        <v>0.25525759333686099</v>
      </c>
      <c r="G29" s="6">
        <v>99.744742406663093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4643.6373605999997</v>
      </c>
      <c r="E30" s="6">
        <v>389471.46961279999</v>
      </c>
      <c r="F30" s="6">
        <v>1.1782439390006501</v>
      </c>
      <c r="G30" s="6">
        <v>98.821756060999306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885.97163409999996</v>
      </c>
      <c r="E31" s="6">
        <v>207598.40023269999</v>
      </c>
      <c r="F31" s="6">
        <v>0.42495829599450502</v>
      </c>
      <c r="G31" s="6">
        <v>99.5750417040055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2341.1533067999999</v>
      </c>
      <c r="E32" s="6">
        <v>251135.52212050001</v>
      </c>
      <c r="F32" s="6">
        <v>0.92361685857422005</v>
      </c>
      <c r="G32" s="6">
        <v>99.076383141425794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519.82403480000005</v>
      </c>
      <c r="E33" s="6">
        <v>33026.913266199997</v>
      </c>
      <c r="F33" s="6">
        <v>1.5495516900372399</v>
      </c>
      <c r="G33" s="6">
        <v>98.450448309962795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86.201090199999996</v>
      </c>
      <c r="E34" s="6">
        <v>11854.6287424</v>
      </c>
      <c r="F34" s="6">
        <v>0.72190200688280404</v>
      </c>
      <c r="G34" s="6">
        <v>99.2780979931172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6369.9909312</v>
      </c>
      <c r="E35" s="6">
        <v>252936.52649250001</v>
      </c>
      <c r="F35" s="6">
        <v>2.4565487186701098</v>
      </c>
      <c r="G35" s="6">
        <v>97.543451281329894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1819.9205376</v>
      </c>
      <c r="E36" s="6">
        <v>171820.7233705</v>
      </c>
      <c r="F36" s="6">
        <v>1.04809593919912</v>
      </c>
      <c r="G36" s="6">
        <v>98.951904060800899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2241.3592005999999</v>
      </c>
      <c r="E37" s="6">
        <v>275170.23996779998</v>
      </c>
      <c r="F37" s="6">
        <v>0.80795439243310296</v>
      </c>
      <c r="G37" s="6">
        <v>99.192045607566897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8651.4319732000004</v>
      </c>
      <c r="E38" s="6">
        <v>371065.21830280003</v>
      </c>
      <c r="F38" s="6">
        <v>2.2783915234982799</v>
      </c>
      <c r="G38" s="6">
        <v>97.7216084765017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2371.4964316000001</v>
      </c>
      <c r="E39" s="6">
        <v>230851.3093045</v>
      </c>
      <c r="F39" s="6">
        <v>1.0168372788909099</v>
      </c>
      <c r="G39" s="6">
        <v>98.983162721109096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3474.5559454999998</v>
      </c>
      <c r="E40" s="6">
        <v>252756.6097415</v>
      </c>
      <c r="F40" s="6">
        <v>1.35602393884605</v>
      </c>
      <c r="G40" s="6">
        <v>98.643976061153893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1281.2753442999999</v>
      </c>
      <c r="E41" s="6">
        <v>251058.3899251</v>
      </c>
      <c r="F41" s="6">
        <v>0.50775820080925405</v>
      </c>
      <c r="G41" s="6">
        <v>99.492241799190694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1114.5905803999999</v>
      </c>
      <c r="E42" s="6">
        <v>244672.7914901</v>
      </c>
      <c r="F42" s="6">
        <v>0.45347754266746598</v>
      </c>
      <c r="G42" s="6">
        <v>99.5465224573325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1573.2767471</v>
      </c>
      <c r="E43" s="6">
        <v>269198.34440260002</v>
      </c>
      <c r="F43" s="6">
        <v>0.581034578298806</v>
      </c>
      <c r="G43" s="6">
        <v>99.418965421701202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1102.71318</v>
      </c>
      <c r="E44" s="6">
        <v>332584.5533417</v>
      </c>
      <c r="F44" s="6">
        <v>0.33046306845763002</v>
      </c>
      <c r="G44" s="6">
        <v>99.669536931542396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3923.8586042000002</v>
      </c>
      <c r="E45" s="6">
        <v>300897.11604539998</v>
      </c>
      <c r="F45" s="6">
        <v>1.2872666025396</v>
      </c>
      <c r="G45" s="6">
        <v>98.712733397460397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1408.5924001000001</v>
      </c>
      <c r="E46" s="6">
        <v>153731.6015161</v>
      </c>
      <c r="F46" s="6">
        <v>0.90794807234858899</v>
      </c>
      <c r="G46" s="6">
        <v>99.092051927651397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4012.9648443999999</v>
      </c>
      <c r="E47" s="6">
        <v>406504.27197320003</v>
      </c>
      <c r="F47" s="6">
        <v>0.97753869618464495</v>
      </c>
      <c r="G47" s="6">
        <v>99.022461303815305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1971.4150823</v>
      </c>
      <c r="E48" s="6">
        <v>302445.21327270003</v>
      </c>
      <c r="F48" s="6">
        <v>0.64760426950166605</v>
      </c>
      <c r="G48" s="6">
        <v>99.352395730498301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3017.6507320000001</v>
      </c>
      <c r="E49" s="6">
        <v>208804.1279389</v>
      </c>
      <c r="F49" s="6">
        <v>1.4246177852601301</v>
      </c>
      <c r="G49" s="6">
        <v>98.575382214739903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5295.3309399</v>
      </c>
      <c r="E50" s="6">
        <v>197617.24483790001</v>
      </c>
      <c r="F50" s="6">
        <v>2.6096612886619002</v>
      </c>
      <c r="G50" s="6">
        <v>97.390338711338103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10893.888284000001</v>
      </c>
      <c r="E51" s="6">
        <v>129472.13883320001</v>
      </c>
      <c r="F51" s="6">
        <v>7.761057648874</v>
      </c>
      <c r="G51" s="6">
        <v>92.238942351125999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11974.6588508</v>
      </c>
      <c r="E52" s="6">
        <v>249079.757285</v>
      </c>
      <c r="F52" s="6">
        <v>4.58703554149829</v>
      </c>
      <c r="G52" s="6">
        <v>95.412964458501705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3567.4015217000001</v>
      </c>
      <c r="E53" s="6">
        <v>268844.23502209998</v>
      </c>
      <c r="F53" s="6">
        <v>1.30956282446709</v>
      </c>
      <c r="G53" s="6">
        <v>98.690437175532907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7638.2045348000001</v>
      </c>
      <c r="E54" s="6">
        <v>201427.3466592</v>
      </c>
      <c r="F54" s="6">
        <v>3.6534974275662502</v>
      </c>
      <c r="G54" s="6">
        <v>96.346502572433707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3421.8451233000001</v>
      </c>
      <c r="E55" s="6">
        <v>267020.4031847</v>
      </c>
      <c r="F55" s="6">
        <v>1.26527757578873</v>
      </c>
      <c r="G55" s="6">
        <v>98.734722424211299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4651.6356945999996</v>
      </c>
      <c r="E56" s="6">
        <v>357274.88941850001</v>
      </c>
      <c r="F56" s="6">
        <v>1.28524310097095</v>
      </c>
      <c r="G56" s="6">
        <v>98.714756899028998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8541.8436751000008</v>
      </c>
      <c r="E57" s="6">
        <v>175489.7931903</v>
      </c>
      <c r="F57" s="6">
        <v>4.64150828661458</v>
      </c>
      <c r="G57" s="6">
        <v>95.358491713385405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5211.3901032000003</v>
      </c>
      <c r="E58" s="6">
        <v>238950.52666609999</v>
      </c>
      <c r="F58" s="6">
        <v>2.1343992429925298</v>
      </c>
      <c r="G58" s="6">
        <v>97.865600757007499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6217.1821198999996</v>
      </c>
      <c r="E59" s="6">
        <v>157232.62761289999</v>
      </c>
      <c r="F59" s="6">
        <v>3.8037255167586599</v>
      </c>
      <c r="G59" s="6">
        <v>96.196274483241297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3589.1395084000001</v>
      </c>
      <c r="E60" s="6">
        <v>138257.99073749999</v>
      </c>
      <c r="F60" s="6">
        <v>2.5302870083998399</v>
      </c>
      <c r="G60" s="6">
        <v>97.469712991600204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3148</v>
      </c>
    </row>
    <row r="11" spans="1:7" x14ac:dyDescent="0.25">
      <c r="A11" t="s">
        <v>3149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93686.749078099994</v>
      </c>
      <c r="E17" s="6">
        <v>7355463.7579712998</v>
      </c>
      <c r="F17" s="6">
        <v>1.2576836645929099</v>
      </c>
      <c r="G17" s="6">
        <v>98.742316335407097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3151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3362.0301611999998</v>
      </c>
      <c r="F28" s="6">
        <v>0.10723860589812299</v>
      </c>
      <c r="G28" s="6">
        <v>99.892761394101896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47.263238700000002</v>
      </c>
      <c r="E29" s="6">
        <v>23672.2795606</v>
      </c>
      <c r="F29" s="6">
        <v>0.19925864128120899</v>
      </c>
      <c r="G29" s="6">
        <v>99.800741358718795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2839.3727813999999</v>
      </c>
      <c r="E30" s="6">
        <v>391275.734192</v>
      </c>
      <c r="F30" s="6">
        <v>0.72044251315431995</v>
      </c>
      <c r="G30" s="6">
        <v>99.279557486845704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697.79986059999999</v>
      </c>
      <c r="E31" s="6">
        <v>207786.5720062</v>
      </c>
      <c r="F31" s="6">
        <v>0.334701279693915</v>
      </c>
      <c r="G31" s="6">
        <v>99.665298720306097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1413.5491084</v>
      </c>
      <c r="E32" s="6">
        <v>252063.1263189</v>
      </c>
      <c r="F32" s="6">
        <v>0.55766437129455804</v>
      </c>
      <c r="G32" s="6">
        <v>99.442335628705393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342.47685589999998</v>
      </c>
      <c r="E33" s="6">
        <v>33204.260445100001</v>
      </c>
      <c r="F33" s="6">
        <v>1.0208946784514601</v>
      </c>
      <c r="G33" s="6">
        <v>98.979105321548502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167.1526652</v>
      </c>
      <c r="E34" s="6">
        <v>11773.677167399999</v>
      </c>
      <c r="F34" s="6">
        <v>1.3998412802404401</v>
      </c>
      <c r="G34" s="6">
        <v>98.600158719759605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5314.2165003</v>
      </c>
      <c r="E35" s="6">
        <v>253992.30092340001</v>
      </c>
      <c r="F35" s="6">
        <v>2.04939565464786</v>
      </c>
      <c r="G35" s="6">
        <v>97.950604345352104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1702.6989630999999</v>
      </c>
      <c r="E36" s="6">
        <v>171937.944945</v>
      </c>
      <c r="F36" s="6">
        <v>0.98058779602381596</v>
      </c>
      <c r="G36" s="6">
        <v>99.019412203976202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1742.0537433</v>
      </c>
      <c r="E37" s="6">
        <v>275669.54542510002</v>
      </c>
      <c r="F37" s="6">
        <v>0.62796716089816496</v>
      </c>
      <c r="G37" s="6">
        <v>99.372032839101806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7639.4097948999997</v>
      </c>
      <c r="E38" s="6">
        <v>372077.24048109999</v>
      </c>
      <c r="F38" s="6">
        <v>2.0118711648138801</v>
      </c>
      <c r="G38" s="6">
        <v>97.988128835186103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1736.0527003</v>
      </c>
      <c r="E39" s="6">
        <v>231486.75303580001</v>
      </c>
      <c r="F39" s="6">
        <v>0.74437518870449004</v>
      </c>
      <c r="G39" s="6">
        <v>99.255624811295505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1704.7201691</v>
      </c>
      <c r="E40" s="6">
        <v>254526.44551789999</v>
      </c>
      <c r="F40" s="6">
        <v>0.66530555115313605</v>
      </c>
      <c r="G40" s="6">
        <v>99.334694448846903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742.01841509999997</v>
      </c>
      <c r="E41" s="6">
        <v>251597.64685429999</v>
      </c>
      <c r="F41" s="6">
        <v>0.29405540120211199</v>
      </c>
      <c r="G41" s="6">
        <v>99.705944598797899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669.72849599999995</v>
      </c>
      <c r="E42" s="6">
        <v>245117.6535745</v>
      </c>
      <c r="F42" s="6">
        <v>0.27248286317964798</v>
      </c>
      <c r="G42" s="6">
        <v>99.727517136820396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840.77835600000003</v>
      </c>
      <c r="E43" s="6">
        <v>269930.84279369999</v>
      </c>
      <c r="F43" s="6">
        <v>0.31051199251607098</v>
      </c>
      <c r="G43" s="6">
        <v>99.689488007483902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1140.6627555</v>
      </c>
      <c r="E44" s="6">
        <v>332546.60376620002</v>
      </c>
      <c r="F44" s="6">
        <v>0.34183586547670097</v>
      </c>
      <c r="G44" s="6">
        <v>99.658164134523304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2123.9283283</v>
      </c>
      <c r="E45" s="6">
        <v>302697.04632129997</v>
      </c>
      <c r="F45" s="6">
        <v>0.69677893089263698</v>
      </c>
      <c r="G45" s="6">
        <v>99.303221069107394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1190.8332049000001</v>
      </c>
      <c r="E46" s="6">
        <v>153949.36071129999</v>
      </c>
      <c r="F46" s="6">
        <v>0.76758522394476103</v>
      </c>
      <c r="G46" s="6">
        <v>99.232414776055194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2076.2862415999998</v>
      </c>
      <c r="E47" s="6">
        <v>408440.95057599997</v>
      </c>
      <c r="F47" s="6">
        <v>0.50577321860970503</v>
      </c>
      <c r="G47" s="6">
        <v>99.494226781390296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1408.0332687</v>
      </c>
      <c r="E48" s="6">
        <v>303008.59508629999</v>
      </c>
      <c r="F48" s="6">
        <v>0.462534939799018</v>
      </c>
      <c r="G48" s="6">
        <v>99.537465060201001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2052.1002567999999</v>
      </c>
      <c r="E49" s="6">
        <v>209769.6784141</v>
      </c>
      <c r="F49" s="6">
        <v>0.96878624552967996</v>
      </c>
      <c r="G49" s="6">
        <v>99.031213754470301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4380.0282552999997</v>
      </c>
      <c r="E50" s="6">
        <v>198532.54752250001</v>
      </c>
      <c r="F50" s="6">
        <v>2.15857900305615</v>
      </c>
      <c r="G50" s="6">
        <v>97.841420996943896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10231.1946721</v>
      </c>
      <c r="E51" s="6">
        <v>130134.83244509999</v>
      </c>
      <c r="F51" s="6">
        <v>7.2889394123532201</v>
      </c>
      <c r="G51" s="6">
        <v>92.711060587646799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10918.171948699999</v>
      </c>
      <c r="E52" s="6">
        <v>250136.2441871</v>
      </c>
      <c r="F52" s="6">
        <v>4.1823356640787104</v>
      </c>
      <c r="G52" s="6">
        <v>95.817664335921293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1810.2067657</v>
      </c>
      <c r="E53" s="6">
        <v>270601.42977809999</v>
      </c>
      <c r="F53" s="6">
        <v>0.66451154167525595</v>
      </c>
      <c r="G53" s="6">
        <v>99.335488458324704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6729.2378404999999</v>
      </c>
      <c r="E54" s="6">
        <v>202336.31335350001</v>
      </c>
      <c r="F54" s="6">
        <v>3.2187214976682998</v>
      </c>
      <c r="G54" s="6">
        <v>96.781278502331702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1486.6920087999999</v>
      </c>
      <c r="E55" s="6">
        <v>268955.55629919999</v>
      </c>
      <c r="F55" s="6">
        <v>0.54972624214647203</v>
      </c>
      <c r="G55" s="6">
        <v>99.450273757853495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2963.5920617000002</v>
      </c>
      <c r="E56" s="6">
        <v>358962.9330514</v>
      </c>
      <c r="F56" s="6">
        <v>0.81883803923293397</v>
      </c>
      <c r="G56" s="6">
        <v>99.181161960767099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7614.2027336000001</v>
      </c>
      <c r="E57" s="6">
        <v>176417.43413179999</v>
      </c>
      <c r="F57" s="6">
        <v>4.1374422698685196</v>
      </c>
      <c r="G57" s="6">
        <v>95.862557730131499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2747.6747089999999</v>
      </c>
      <c r="E58" s="6">
        <v>241414.24206029999</v>
      </c>
      <c r="F58" s="6">
        <v>1.12534941786035</v>
      </c>
      <c r="G58" s="6">
        <v>98.874650582139594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5059.3413001999998</v>
      </c>
      <c r="E59" s="6">
        <v>158390.4684326</v>
      </c>
      <c r="F59" s="6">
        <v>3.0953485406136401</v>
      </c>
      <c r="G59" s="6">
        <v>96.9046514593864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2151.6618136000002</v>
      </c>
      <c r="E60" s="6">
        <v>139695.4684323</v>
      </c>
      <c r="F60" s="6">
        <v>1.5168878001761299</v>
      </c>
      <c r="G60" s="6">
        <v>98.483112199823907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3152</v>
      </c>
    </row>
    <row r="11" spans="1:7" x14ac:dyDescent="0.25">
      <c r="A11" t="s">
        <v>3153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121475.2589861</v>
      </c>
      <c r="E17" s="6">
        <v>7327675.2480632998</v>
      </c>
      <c r="F17" s="6">
        <v>1.6307263341121101</v>
      </c>
      <c r="G17" s="6">
        <v>98.369273665887903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3155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3358.4208963999999</v>
      </c>
      <c r="F28" s="6">
        <v>0.21447721179624701</v>
      </c>
      <c r="G28" s="6">
        <v>99.785522788203806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124.77307519999999</v>
      </c>
      <c r="E29" s="6">
        <v>23594.769724099999</v>
      </c>
      <c r="F29" s="6">
        <v>0.526034908243182</v>
      </c>
      <c r="G29" s="6">
        <v>99.473965091756796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3803.0494419000001</v>
      </c>
      <c r="E30" s="6">
        <v>390312.0575315</v>
      </c>
      <c r="F30" s="6">
        <v>0.96495906262143805</v>
      </c>
      <c r="G30" s="6">
        <v>99.035040937378596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1454.5937954000001</v>
      </c>
      <c r="E31" s="6">
        <v>207029.77807140001</v>
      </c>
      <c r="F31" s="6">
        <v>0.69769920036468502</v>
      </c>
      <c r="G31" s="6">
        <v>99.302300799635304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2651.4859642000001</v>
      </c>
      <c r="E32" s="6">
        <v>250825.18946309999</v>
      </c>
      <c r="F32" s="6">
        <v>1.0460473176595999</v>
      </c>
      <c r="G32" s="6">
        <v>98.9539526823404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332.28710100000001</v>
      </c>
      <c r="E33" s="6">
        <v>33214.450199999999</v>
      </c>
      <c r="F33" s="6">
        <v>0.99051987684684595</v>
      </c>
      <c r="G33" s="6">
        <v>99.009480123153196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137.7777921</v>
      </c>
      <c r="E34" s="6">
        <v>11803.052040500001</v>
      </c>
      <c r="F34" s="6">
        <v>1.15383766481496</v>
      </c>
      <c r="G34" s="6">
        <v>98.846162335184999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9029.5512441999999</v>
      </c>
      <c r="E35" s="6">
        <v>250276.96617950001</v>
      </c>
      <c r="F35" s="6">
        <v>3.4821921692951299</v>
      </c>
      <c r="G35" s="6">
        <v>96.517807830704896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1900.2396177000001</v>
      </c>
      <c r="E36" s="6">
        <v>171740.40429040001</v>
      </c>
      <c r="F36" s="6">
        <v>1.09435186079229</v>
      </c>
      <c r="G36" s="6">
        <v>98.905648139207699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2140.3445922999999</v>
      </c>
      <c r="E37" s="6">
        <v>275271.25457609998</v>
      </c>
      <c r="F37" s="6">
        <v>0.77154113191955098</v>
      </c>
      <c r="G37" s="6">
        <v>99.228458868080395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8300.3397604000002</v>
      </c>
      <c r="E38" s="6">
        <v>371416.31051560002</v>
      </c>
      <c r="F38" s="6">
        <v>2.1859298912404399</v>
      </c>
      <c r="G38" s="6">
        <v>97.814070108759594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2458.5931633</v>
      </c>
      <c r="E39" s="6">
        <v>230764.2125728</v>
      </c>
      <c r="F39" s="6">
        <v>1.0541821394953901</v>
      </c>
      <c r="G39" s="6">
        <v>98.945817860504604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3492.3226497999999</v>
      </c>
      <c r="E40" s="6">
        <v>252738.84303719999</v>
      </c>
      <c r="F40" s="6">
        <v>1.36295779650242</v>
      </c>
      <c r="G40" s="6">
        <v>98.6370422034976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2111.4065166</v>
      </c>
      <c r="E41" s="6">
        <v>250228.2587528</v>
      </c>
      <c r="F41" s="6">
        <v>0.83673191622325604</v>
      </c>
      <c r="G41" s="6">
        <v>99.1632680837767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2128.7292544000002</v>
      </c>
      <c r="E42" s="6">
        <v>243658.65281609999</v>
      </c>
      <c r="F42" s="6">
        <v>0.86608565357086098</v>
      </c>
      <c r="G42" s="6">
        <v>99.133914346429094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1507.0957418999999</v>
      </c>
      <c r="E43" s="6">
        <v>269264.52540779999</v>
      </c>
      <c r="F43" s="6">
        <v>0.55659294556085703</v>
      </c>
      <c r="G43" s="6">
        <v>99.443407054439206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1471.7920683</v>
      </c>
      <c r="E44" s="6">
        <v>332215.47445340001</v>
      </c>
      <c r="F44" s="6">
        <v>0.44106929330618899</v>
      </c>
      <c r="G44" s="6">
        <v>99.558930706693801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2318.1358274999998</v>
      </c>
      <c r="E45" s="6">
        <v>302502.83882210002</v>
      </c>
      <c r="F45" s="6">
        <v>0.76049091771481903</v>
      </c>
      <c r="G45" s="6">
        <v>99.239509082285196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2086.7633961000001</v>
      </c>
      <c r="E46" s="6">
        <v>153053.4305201</v>
      </c>
      <c r="F46" s="6">
        <v>1.34508236932279</v>
      </c>
      <c r="G46" s="6">
        <v>98.654917630677204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4811.6711599</v>
      </c>
      <c r="E47" s="6">
        <v>405705.5656577</v>
      </c>
      <c r="F47" s="6">
        <v>1.17209966558308</v>
      </c>
      <c r="G47" s="6">
        <v>98.827900334416896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2139.5526429000001</v>
      </c>
      <c r="E48" s="6">
        <v>302277.07571210002</v>
      </c>
      <c r="F48" s="6">
        <v>0.70283698182378196</v>
      </c>
      <c r="G48" s="6">
        <v>99.297163018176207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3524.7036965000002</v>
      </c>
      <c r="E49" s="6">
        <v>208297.07497439999</v>
      </c>
      <c r="F49" s="6">
        <v>1.6639949483080301</v>
      </c>
      <c r="G49" s="6">
        <v>98.336005051691998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4646.6541150000003</v>
      </c>
      <c r="E50" s="6">
        <v>198265.92166280001</v>
      </c>
      <c r="F50" s="6">
        <v>2.28997837969803</v>
      </c>
      <c r="G50" s="6">
        <v>97.710021620302001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8128.7411087999999</v>
      </c>
      <c r="E51" s="6">
        <v>132237.2860084</v>
      </c>
      <c r="F51" s="6">
        <v>5.7911029297800303</v>
      </c>
      <c r="G51" s="6">
        <v>94.208897070220004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10322.012774999999</v>
      </c>
      <c r="E52" s="6">
        <v>250732.4033608</v>
      </c>
      <c r="F52" s="6">
        <v>3.9539697997794101</v>
      </c>
      <c r="G52" s="6">
        <v>96.046030200220599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5266.0530236000004</v>
      </c>
      <c r="E53" s="6">
        <v>267145.58352019999</v>
      </c>
      <c r="F53" s="6">
        <v>1.93312337549622</v>
      </c>
      <c r="G53" s="6">
        <v>98.066876624503806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7654.6144321000002</v>
      </c>
      <c r="E54" s="6">
        <v>201410.9367619</v>
      </c>
      <c r="F54" s="6">
        <v>3.6613465912406502</v>
      </c>
      <c r="G54" s="6">
        <v>96.338653408759299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3075.7671335</v>
      </c>
      <c r="E55" s="6">
        <v>267366.48117450002</v>
      </c>
      <c r="F55" s="6">
        <v>1.13731014763532</v>
      </c>
      <c r="G55" s="6">
        <v>98.862689852364696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3653.9864410999999</v>
      </c>
      <c r="E56" s="6">
        <v>358272.538672</v>
      </c>
      <c r="F56" s="6">
        <v>1.0095934361147301</v>
      </c>
      <c r="G56" s="6">
        <v>98.990406563885301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7858.1314340999998</v>
      </c>
      <c r="E57" s="6">
        <v>176173.5054313</v>
      </c>
      <c r="F57" s="6">
        <v>4.2699894257026099</v>
      </c>
      <c r="G57" s="6">
        <v>95.730010574297395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3754.2522020000001</v>
      </c>
      <c r="E58" s="6">
        <v>240407.6645673</v>
      </c>
      <c r="F58" s="6">
        <v>1.53760760550846</v>
      </c>
      <c r="G58" s="6">
        <v>98.462392394491502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6506.7793955999996</v>
      </c>
      <c r="E59" s="6">
        <v>156943.03033720001</v>
      </c>
      <c r="F59" s="6">
        <v>3.9809036218744902</v>
      </c>
      <c r="G59" s="6">
        <v>96.019096378125496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2675.8398941</v>
      </c>
      <c r="E60" s="6">
        <v>139171.29035180001</v>
      </c>
      <c r="F60" s="6">
        <v>1.88642511798531</v>
      </c>
      <c r="G60" s="6">
        <v>98.113574882014703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3156</v>
      </c>
    </row>
    <row r="11" spans="1:7" x14ac:dyDescent="0.25">
      <c r="A11" t="s">
        <v>3157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544778.55174969998</v>
      </c>
      <c r="E17" s="6">
        <v>6904371.9552996997</v>
      </c>
      <c r="F17" s="6">
        <v>7.3132976872216</v>
      </c>
      <c r="G17" s="6">
        <v>92.686702312778394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3159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3351.2023668000002</v>
      </c>
      <c r="F28" s="6">
        <v>0.42895442359249297</v>
      </c>
      <c r="G28" s="6">
        <v>99.571045576407499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396.39385149999998</v>
      </c>
      <c r="E29" s="6">
        <v>23323.1489478</v>
      </c>
      <c r="F29" s="6">
        <v>1.6711698655156999</v>
      </c>
      <c r="G29" s="6">
        <v>98.328830134484306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20851.504793600001</v>
      </c>
      <c r="E30" s="6">
        <v>373263.60217979999</v>
      </c>
      <c r="F30" s="6">
        <v>5.2907144193808699</v>
      </c>
      <c r="G30" s="6">
        <v>94.709285580619095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6973.4835198000001</v>
      </c>
      <c r="E31" s="6">
        <v>201510.888347</v>
      </c>
      <c r="F31" s="6">
        <v>3.34484712564227</v>
      </c>
      <c r="G31" s="6">
        <v>96.655152874357697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6264.9269372999997</v>
      </c>
      <c r="E32" s="6">
        <v>247211.74849</v>
      </c>
      <c r="F32" s="6">
        <v>2.4715989850895999</v>
      </c>
      <c r="G32" s="6">
        <v>97.528401014910401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1892.7671826000001</v>
      </c>
      <c r="E33" s="6">
        <v>31653.970118400001</v>
      </c>
      <c r="F33" s="6">
        <v>5.6421796421423602</v>
      </c>
      <c r="G33" s="6">
        <v>94.357820357857605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1193.9176167999999</v>
      </c>
      <c r="E34" s="6">
        <v>10746.912215799999</v>
      </c>
      <c r="F34" s="6">
        <v>9.9986151175226698</v>
      </c>
      <c r="G34" s="6">
        <v>90.001384882477296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35050.6669129</v>
      </c>
      <c r="E35" s="6">
        <v>224255.8505108</v>
      </c>
      <c r="F35" s="6">
        <v>13.517079038791801</v>
      </c>
      <c r="G35" s="6">
        <v>86.482920961208194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20901.1494217</v>
      </c>
      <c r="E36" s="6">
        <v>152739.49448640001</v>
      </c>
      <c r="F36" s="6">
        <v>12.037014463481301</v>
      </c>
      <c r="G36" s="6">
        <v>87.962985536518701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12586.227452900001</v>
      </c>
      <c r="E37" s="6">
        <v>264825.37171550002</v>
      </c>
      <c r="F37" s="6">
        <v>4.5370227815382904</v>
      </c>
      <c r="G37" s="6">
        <v>95.462977218461702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29496.665368800001</v>
      </c>
      <c r="E38" s="6">
        <v>350219.98490719998</v>
      </c>
      <c r="F38" s="6">
        <v>7.7680726792886503</v>
      </c>
      <c r="G38" s="6">
        <v>92.231927320711307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17783.802835300001</v>
      </c>
      <c r="E39" s="6">
        <v>215439.0029008</v>
      </c>
      <c r="F39" s="6">
        <v>7.6252417850692602</v>
      </c>
      <c r="G39" s="6">
        <v>92.374758214930694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13528.8893114</v>
      </c>
      <c r="E40" s="6">
        <v>242702.27637559999</v>
      </c>
      <c r="F40" s="6">
        <v>5.2799546359345904</v>
      </c>
      <c r="G40" s="6">
        <v>94.720045364065399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4466.6131050000004</v>
      </c>
      <c r="E41" s="6">
        <v>247873.0521644</v>
      </c>
      <c r="F41" s="6">
        <v>1.77007966632254</v>
      </c>
      <c r="G41" s="6">
        <v>98.229920333677498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5163.6498232000004</v>
      </c>
      <c r="E42" s="6">
        <v>240623.73224730001</v>
      </c>
      <c r="F42" s="6">
        <v>2.1008604183427502</v>
      </c>
      <c r="G42" s="6">
        <v>97.899139581657295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8172.8763648000004</v>
      </c>
      <c r="E43" s="6">
        <v>262598.74478489999</v>
      </c>
      <c r="F43" s="6">
        <v>3.0183651928137301</v>
      </c>
      <c r="G43" s="6">
        <v>96.981634807186296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6029.5315287000003</v>
      </c>
      <c r="E44" s="6">
        <v>327657.73499299999</v>
      </c>
      <c r="F44" s="6">
        <v>1.8069408496017301</v>
      </c>
      <c r="G44" s="6">
        <v>98.193059150398298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16047.5052388</v>
      </c>
      <c r="E45" s="6">
        <v>288773.46941080003</v>
      </c>
      <c r="F45" s="6">
        <v>5.2645672618975903</v>
      </c>
      <c r="G45" s="6">
        <v>94.735432738102404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9728.1523992999992</v>
      </c>
      <c r="E46" s="6">
        <v>145412.0415169</v>
      </c>
      <c r="F46" s="6">
        <v>6.2705557816659203</v>
      </c>
      <c r="G46" s="6">
        <v>93.729444218334095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11897.278837899999</v>
      </c>
      <c r="E47" s="6">
        <v>398619.9579797</v>
      </c>
      <c r="F47" s="6">
        <v>2.8981191947333902</v>
      </c>
      <c r="G47" s="6">
        <v>97.101880805266603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11579.795001799999</v>
      </c>
      <c r="E48" s="6">
        <v>292836.8333532</v>
      </c>
      <c r="F48" s="6">
        <v>3.80392985244421</v>
      </c>
      <c r="G48" s="6">
        <v>96.196070147555801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16737.660808000001</v>
      </c>
      <c r="E49" s="6">
        <v>195084.11786289999</v>
      </c>
      <c r="F49" s="6">
        <v>7.9017657735773801</v>
      </c>
      <c r="G49" s="6">
        <v>92.098234226422605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14299.2579594</v>
      </c>
      <c r="E50" s="6">
        <v>188613.31781840001</v>
      </c>
      <c r="F50" s="6">
        <v>7.0470043094117703</v>
      </c>
      <c r="G50" s="6">
        <v>92.952995690588196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29736.640852</v>
      </c>
      <c r="E51" s="6">
        <v>110629.3862652</v>
      </c>
      <c r="F51" s="6">
        <v>21.185069822608199</v>
      </c>
      <c r="G51" s="6">
        <v>78.814930177391801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52003.074672000002</v>
      </c>
      <c r="E52" s="6">
        <v>209051.3414638</v>
      </c>
      <c r="F52" s="6">
        <v>19.920396460540299</v>
      </c>
      <c r="G52" s="6">
        <v>80.079603539459697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23236.577040100001</v>
      </c>
      <c r="E53" s="6">
        <v>249175.0595037</v>
      </c>
      <c r="F53" s="6">
        <v>8.5299502381440604</v>
      </c>
      <c r="G53" s="6">
        <v>91.470049761855904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33402.655084099999</v>
      </c>
      <c r="E54" s="6">
        <v>175662.8961099</v>
      </c>
      <c r="F54" s="6">
        <v>15.9771205219287</v>
      </c>
      <c r="G54" s="6">
        <v>84.022879478071303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17539.355193799998</v>
      </c>
      <c r="E55" s="6">
        <v>252902.89311420001</v>
      </c>
      <c r="F55" s="6">
        <v>6.4854346181240397</v>
      </c>
      <c r="G55" s="6">
        <v>93.514565381875997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21098.463340099999</v>
      </c>
      <c r="E56" s="6">
        <v>340828.06177299999</v>
      </c>
      <c r="F56" s="6">
        <v>5.8294879971858498</v>
      </c>
      <c r="G56" s="6">
        <v>94.170512002814107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38458.333780499997</v>
      </c>
      <c r="E57" s="6">
        <v>145573.30308489999</v>
      </c>
      <c r="F57" s="6">
        <v>20.897675223433598</v>
      </c>
      <c r="G57" s="6">
        <v>79.102324776566405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16853.980713500001</v>
      </c>
      <c r="E58" s="6">
        <v>227307.9360558</v>
      </c>
      <c r="F58" s="6">
        <v>6.9027885005607699</v>
      </c>
      <c r="G58" s="6">
        <v>93.097211499439197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24541.156943900001</v>
      </c>
      <c r="E59" s="6">
        <v>138908.65278890001</v>
      </c>
      <c r="F59" s="6">
        <v>15.014490982900901</v>
      </c>
      <c r="G59" s="6">
        <v>84.985509017099105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16851.160799000001</v>
      </c>
      <c r="E60" s="6">
        <v>124995.9694469</v>
      </c>
      <c r="F60" s="6">
        <v>11.879803821048499</v>
      </c>
      <c r="G60" s="6">
        <v>88.120196178951602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3160</v>
      </c>
    </row>
    <row r="11" spans="1:7" x14ac:dyDescent="0.25">
      <c r="A11" t="s">
        <v>3161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1264671.6647195001</v>
      </c>
      <c r="E17" s="6">
        <v>6184478.8423298998</v>
      </c>
      <c r="F17" s="6">
        <v>16.977394449510701</v>
      </c>
      <c r="G17" s="6">
        <v>83.022605550489303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3163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348.29405320000001</v>
      </c>
      <c r="E28" s="6">
        <v>3017.3453728</v>
      </c>
      <c r="F28" s="6">
        <v>10.3485254691689</v>
      </c>
      <c r="G28" s="6">
        <v>89.651474530831095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1467.1229169999999</v>
      </c>
      <c r="E29" s="6">
        <v>22252.419882300001</v>
      </c>
      <c r="F29" s="6">
        <v>6.1852917208981699</v>
      </c>
      <c r="G29" s="6">
        <v>93.814708279101794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48445.231696700001</v>
      </c>
      <c r="E30" s="6">
        <v>345669.87527670001</v>
      </c>
      <c r="F30" s="6">
        <v>12.292152936926</v>
      </c>
      <c r="G30" s="6">
        <v>87.707847063073999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9914.6096292999991</v>
      </c>
      <c r="E31" s="6">
        <v>198569.76223749999</v>
      </c>
      <c r="F31" s="6">
        <v>4.75556490902561</v>
      </c>
      <c r="G31" s="6">
        <v>95.244435090974406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25962.8227152</v>
      </c>
      <c r="E32" s="6">
        <v>227513.85271209999</v>
      </c>
      <c r="F32" s="6">
        <v>10.242687091991</v>
      </c>
      <c r="G32" s="6">
        <v>89.757312908008998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4486.6500764000002</v>
      </c>
      <c r="E33" s="6">
        <v>29060.0872246</v>
      </c>
      <c r="F33" s="6">
        <v>13.3743262009157</v>
      </c>
      <c r="G33" s="6">
        <v>86.625673799084296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1904.8730323</v>
      </c>
      <c r="E34" s="6">
        <v>10035.9568003</v>
      </c>
      <c r="F34" s="6">
        <v>15.9526017789773</v>
      </c>
      <c r="G34" s="6">
        <v>84.047398221022704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83263.837006700007</v>
      </c>
      <c r="E35" s="6">
        <v>176042.680417</v>
      </c>
      <c r="F35" s="6">
        <v>32.1101983220303</v>
      </c>
      <c r="G35" s="6">
        <v>67.8898016779697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26661.666163800001</v>
      </c>
      <c r="E36" s="6">
        <v>146978.97774430001</v>
      </c>
      <c r="F36" s="6">
        <v>15.354507771758101</v>
      </c>
      <c r="G36" s="6">
        <v>84.645492228241906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21728.8729958</v>
      </c>
      <c r="E37" s="6">
        <v>255682.7261726</v>
      </c>
      <c r="F37" s="6">
        <v>7.8327197063630001</v>
      </c>
      <c r="G37" s="6">
        <v>92.167280293637006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55907.592004300001</v>
      </c>
      <c r="E38" s="6">
        <v>323809.05827169999</v>
      </c>
      <c r="F38" s="6">
        <v>14.723502897137401</v>
      </c>
      <c r="G38" s="6">
        <v>85.276497102862606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35655.550280900003</v>
      </c>
      <c r="E39" s="6">
        <v>197567.25545520001</v>
      </c>
      <c r="F39" s="6">
        <v>15.288191979495201</v>
      </c>
      <c r="G39" s="6">
        <v>84.711808020504805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43803.763395000002</v>
      </c>
      <c r="E40" s="6">
        <v>212427.40229200001</v>
      </c>
      <c r="F40" s="6">
        <v>17.0954080771379</v>
      </c>
      <c r="G40" s="6">
        <v>82.904591922862096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22713.088734199999</v>
      </c>
      <c r="E41" s="6">
        <v>229626.5765352</v>
      </c>
      <c r="F41" s="6">
        <v>9.0009982021460306</v>
      </c>
      <c r="G41" s="6">
        <v>90.999001797854007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25571.667098599999</v>
      </c>
      <c r="E42" s="6">
        <v>220215.71497189999</v>
      </c>
      <c r="F42" s="6">
        <v>10.403978789792101</v>
      </c>
      <c r="G42" s="6">
        <v>89.596021210207894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24583.8081532</v>
      </c>
      <c r="E43" s="6">
        <v>246187.8129965</v>
      </c>
      <c r="F43" s="6">
        <v>9.0791671774231002</v>
      </c>
      <c r="G43" s="6">
        <v>90.920832822576898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43720.621638099998</v>
      </c>
      <c r="E44" s="6">
        <v>289966.64488360001</v>
      </c>
      <c r="F44" s="6">
        <v>13.102274502061899</v>
      </c>
      <c r="G44" s="6">
        <v>86.897725497938097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67275.943107200001</v>
      </c>
      <c r="E45" s="6">
        <v>237545.03154239999</v>
      </c>
      <c r="F45" s="6">
        <v>22.070641032670299</v>
      </c>
      <c r="G45" s="6">
        <v>77.929358967329804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18519.060234699999</v>
      </c>
      <c r="E46" s="6">
        <v>136621.13368150001</v>
      </c>
      <c r="F46" s="6">
        <v>11.9369840704874</v>
      </c>
      <c r="G46" s="6">
        <v>88.063015929512602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36734.844731500001</v>
      </c>
      <c r="E47" s="6">
        <v>373782.39208610001</v>
      </c>
      <c r="F47" s="6">
        <v>8.9484293074451209</v>
      </c>
      <c r="G47" s="6">
        <v>91.051570692554904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36682.321335300003</v>
      </c>
      <c r="E48" s="6">
        <v>267734.30701970001</v>
      </c>
      <c r="F48" s="6">
        <v>12.050038637351401</v>
      </c>
      <c r="G48" s="6">
        <v>87.949961362648594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38625.866144699998</v>
      </c>
      <c r="E49" s="6">
        <v>173195.9125262</v>
      </c>
      <c r="F49" s="6">
        <v>18.235077803171301</v>
      </c>
      <c r="G49" s="6">
        <v>81.764922196828707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39167.495267600003</v>
      </c>
      <c r="E50" s="6">
        <v>163745.0805102</v>
      </c>
      <c r="F50" s="6">
        <v>19.302645544498201</v>
      </c>
      <c r="G50" s="6">
        <v>80.697354455501795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51573.983686500003</v>
      </c>
      <c r="E51" s="6">
        <v>88792.043430699996</v>
      </c>
      <c r="F51" s="6">
        <v>36.742497273530297</v>
      </c>
      <c r="G51" s="6">
        <v>63.257502726469703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94058.828001999995</v>
      </c>
      <c r="E52" s="6">
        <v>166995.58813379999</v>
      </c>
      <c r="F52" s="6">
        <v>36.0303531326092</v>
      </c>
      <c r="G52" s="6">
        <v>63.9696468673908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50632.693212999999</v>
      </c>
      <c r="E53" s="6">
        <v>221778.94333079999</v>
      </c>
      <c r="F53" s="6">
        <v>18.586831992714401</v>
      </c>
      <c r="G53" s="6">
        <v>81.413168007285506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79376.629213399996</v>
      </c>
      <c r="E54" s="6">
        <v>129688.9219806</v>
      </c>
      <c r="F54" s="6">
        <v>37.967340272019896</v>
      </c>
      <c r="G54" s="6">
        <v>62.032659727980104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41705.990440399997</v>
      </c>
      <c r="E55" s="6">
        <v>228736.25786760001</v>
      </c>
      <c r="F55" s="6">
        <v>15.4214035348878</v>
      </c>
      <c r="G55" s="6">
        <v>84.578596465112199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51273.8934066</v>
      </c>
      <c r="E56" s="6">
        <v>310652.63170650002</v>
      </c>
      <c r="F56" s="6">
        <v>14.166934404870499</v>
      </c>
      <c r="G56" s="6">
        <v>85.833065595129497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48500.864329199998</v>
      </c>
      <c r="E57" s="6">
        <v>135530.77253620001</v>
      </c>
      <c r="F57" s="6">
        <v>26.354633994085098</v>
      </c>
      <c r="G57" s="6">
        <v>73.645366005914894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38053.940556399997</v>
      </c>
      <c r="E58" s="6">
        <v>206107.97621289999</v>
      </c>
      <c r="F58" s="6">
        <v>15.5855348204674</v>
      </c>
      <c r="G58" s="6">
        <v>84.414465179532598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65589.007361199998</v>
      </c>
      <c r="E59" s="6">
        <v>97860.802371600003</v>
      </c>
      <c r="F59" s="6">
        <v>40.127919064832099</v>
      </c>
      <c r="G59" s="6">
        <v>59.872080935167901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30760.232099100002</v>
      </c>
      <c r="E60" s="6">
        <v>111086.8981468</v>
      </c>
      <c r="F60" s="6">
        <v>21.6854807325149</v>
      </c>
      <c r="G60" s="6">
        <v>78.314519267485096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3164</v>
      </c>
    </row>
    <row r="11" spans="1:7" x14ac:dyDescent="0.25">
      <c r="A11" t="s">
        <v>3165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327067.35901130002</v>
      </c>
      <c r="E17" s="6">
        <v>7122083.1480381005</v>
      </c>
      <c r="F17" s="6">
        <v>4.3906665424706404</v>
      </c>
      <c r="G17" s="6">
        <v>95.609333457529402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3167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3345.7884696000001</v>
      </c>
      <c r="F28" s="6">
        <v>0.58981233243967801</v>
      </c>
      <c r="G28" s="6">
        <v>99.410187667560294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245.8070764</v>
      </c>
      <c r="E29" s="6">
        <v>23473.735722900001</v>
      </c>
      <c r="F29" s="6">
        <v>1.03630613152988</v>
      </c>
      <c r="G29" s="6">
        <v>98.963693868470102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8779.2707609000008</v>
      </c>
      <c r="E30" s="6">
        <v>385335.8362125</v>
      </c>
      <c r="F30" s="6">
        <v>2.22759052001844</v>
      </c>
      <c r="G30" s="6">
        <v>97.772409479981604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8598.1832488</v>
      </c>
      <c r="E31" s="6">
        <v>199886.18861799999</v>
      </c>
      <c r="F31" s="6">
        <v>4.1241380213828904</v>
      </c>
      <c r="G31" s="6">
        <v>95.875861978617095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10389.0340688</v>
      </c>
      <c r="E32" s="6">
        <v>243087.6413585</v>
      </c>
      <c r="F32" s="6">
        <v>4.0986154056528497</v>
      </c>
      <c r="G32" s="6">
        <v>95.901384594347206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1099.9939741999999</v>
      </c>
      <c r="E33" s="6">
        <v>32446.743326799999</v>
      </c>
      <c r="F33" s="6">
        <v>3.27898944189488</v>
      </c>
      <c r="G33" s="6">
        <v>96.721010558105107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738.54427750000002</v>
      </c>
      <c r="E34" s="6">
        <v>11202.285555099999</v>
      </c>
      <c r="F34" s="6">
        <v>6.1850330994892797</v>
      </c>
      <c r="G34" s="6">
        <v>93.814966900510697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14113.9976912</v>
      </c>
      <c r="E35" s="6">
        <v>245192.51973249999</v>
      </c>
      <c r="F35" s="6">
        <v>5.44297838381675</v>
      </c>
      <c r="G35" s="6">
        <v>94.557021616183206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7007.5993957000001</v>
      </c>
      <c r="E36" s="6">
        <v>166633.0445124</v>
      </c>
      <c r="F36" s="6">
        <v>4.0356907449668302</v>
      </c>
      <c r="G36" s="6">
        <v>95.9643092550332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5866.1865674999999</v>
      </c>
      <c r="E37" s="6">
        <v>271545.41260089999</v>
      </c>
      <c r="F37" s="6">
        <v>2.1146147403659898</v>
      </c>
      <c r="G37" s="6">
        <v>97.885385259634006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15420.8179344</v>
      </c>
      <c r="E38" s="6">
        <v>364295.83234159998</v>
      </c>
      <c r="F38" s="6">
        <v>4.0611381995472797</v>
      </c>
      <c r="G38" s="6">
        <v>95.938861800452699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8985.3813528999999</v>
      </c>
      <c r="E39" s="6">
        <v>224237.42438320001</v>
      </c>
      <c r="F39" s="6">
        <v>3.85270270827086</v>
      </c>
      <c r="G39" s="6">
        <v>96.147297291729103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9437.2257721999995</v>
      </c>
      <c r="E40" s="6">
        <v>246793.93991479999</v>
      </c>
      <c r="F40" s="6">
        <v>3.6830905198035402</v>
      </c>
      <c r="G40" s="6">
        <v>96.3169094801965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3628.986445</v>
      </c>
      <c r="E41" s="6">
        <v>248710.67882440001</v>
      </c>
      <c r="F41" s="6">
        <v>1.4381355547593599</v>
      </c>
      <c r="G41" s="6">
        <v>98.561864445240602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4209.3227145000001</v>
      </c>
      <c r="E42" s="6">
        <v>241578.05935600001</v>
      </c>
      <c r="F42" s="6">
        <v>1.71258698434431</v>
      </c>
      <c r="G42" s="6">
        <v>98.287413015655702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7849.8269657000001</v>
      </c>
      <c r="E43" s="6">
        <v>262921.794184</v>
      </c>
      <c r="F43" s="6">
        <v>2.89905822935562</v>
      </c>
      <c r="G43" s="6">
        <v>97.100941770644397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4807.1842755999996</v>
      </c>
      <c r="E44" s="6">
        <v>328880.08224610001</v>
      </c>
      <c r="F44" s="6">
        <v>1.44062562701576</v>
      </c>
      <c r="G44" s="6">
        <v>98.559374372984195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11528.6667146</v>
      </c>
      <c r="E45" s="6">
        <v>293292.30793499999</v>
      </c>
      <c r="F45" s="6">
        <v>3.7821107054239</v>
      </c>
      <c r="G45" s="6">
        <v>96.217889294576096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7410.3147452000003</v>
      </c>
      <c r="E46" s="6">
        <v>147729.87917100001</v>
      </c>
      <c r="F46" s="6">
        <v>4.7765279636060898</v>
      </c>
      <c r="G46" s="6">
        <v>95.2234720363939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17432.719162599999</v>
      </c>
      <c r="E47" s="6">
        <v>393084.51765499997</v>
      </c>
      <c r="F47" s="6">
        <v>4.2465255046880399</v>
      </c>
      <c r="G47" s="6">
        <v>95.753474495311906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8033.5933488999999</v>
      </c>
      <c r="E48" s="6">
        <v>296383.03500610002</v>
      </c>
      <c r="F48" s="6">
        <v>2.63901265588275</v>
      </c>
      <c r="G48" s="6">
        <v>97.360987344117305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9696.4921343999995</v>
      </c>
      <c r="E49" s="6">
        <v>202125.2865365</v>
      </c>
      <c r="F49" s="6">
        <v>4.5776653350952596</v>
      </c>
      <c r="G49" s="6">
        <v>95.422334664904696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11953.6798432</v>
      </c>
      <c r="E50" s="6">
        <v>190958.8959346</v>
      </c>
      <c r="F50" s="6">
        <v>5.89104928434298</v>
      </c>
      <c r="G50" s="6">
        <v>94.108950715657002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19991.354434600002</v>
      </c>
      <c r="E51" s="6">
        <v>120374.67268259999</v>
      </c>
      <c r="F51" s="6">
        <v>14.2423026747833</v>
      </c>
      <c r="G51" s="6">
        <v>85.757697325216697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23511.392559899999</v>
      </c>
      <c r="E52" s="6">
        <v>237543.02357590001</v>
      </c>
      <c r="F52" s="6">
        <v>9.0063186472468697</v>
      </c>
      <c r="G52" s="6">
        <v>90.9936813527531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12936.6411584</v>
      </c>
      <c r="E53" s="6">
        <v>259474.99538539999</v>
      </c>
      <c r="F53" s="6">
        <v>4.7489311846338698</v>
      </c>
      <c r="G53" s="6">
        <v>95.251068815366096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14780.057850699999</v>
      </c>
      <c r="E54" s="6">
        <v>194285.49334330001</v>
      </c>
      <c r="F54" s="6">
        <v>7.0695806967188997</v>
      </c>
      <c r="G54" s="6">
        <v>92.930419303281099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14547.823146999999</v>
      </c>
      <c r="E55" s="6">
        <v>255894.42516099999</v>
      </c>
      <c r="F55" s="6">
        <v>5.3792716330444996</v>
      </c>
      <c r="G55" s="6">
        <v>94.620728366955504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13080.240780100001</v>
      </c>
      <c r="E56" s="6">
        <v>348846.28433300002</v>
      </c>
      <c r="F56" s="6">
        <v>3.6140597255237101</v>
      </c>
      <c r="G56" s="6">
        <v>96.385940274476297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15226.5733707</v>
      </c>
      <c r="E57" s="6">
        <v>168805.06349470001</v>
      </c>
      <c r="F57" s="6">
        <v>8.2738890062889894</v>
      </c>
      <c r="G57" s="6">
        <v>91.726110993711004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12257.6502077</v>
      </c>
      <c r="E58" s="6">
        <v>231904.2665616</v>
      </c>
      <c r="F58" s="6">
        <v>5.0202956996286296</v>
      </c>
      <c r="G58" s="6">
        <v>94.979704300371395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15229.9696093</v>
      </c>
      <c r="E59" s="6">
        <v>148219.84012350001</v>
      </c>
      <c r="F59" s="6">
        <v>9.3178264533909392</v>
      </c>
      <c r="G59" s="6">
        <v>90.682173546609107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8252.9764663000005</v>
      </c>
      <c r="E60" s="6">
        <v>133594.15377959999</v>
      </c>
      <c r="F60" s="6">
        <v>5.8182188472850997</v>
      </c>
      <c r="G60" s="6">
        <v>94.181781152714905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1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3168</v>
      </c>
    </row>
    <row r="11" spans="1:7" x14ac:dyDescent="0.25">
      <c r="A11" t="s">
        <v>3169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2480909.9051345</v>
      </c>
      <c r="E17" s="6">
        <v>4968240.6019149004</v>
      </c>
      <c r="F17" s="6">
        <v>33.304601682926503</v>
      </c>
      <c r="G17" s="6">
        <v>66.695398317073497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3171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384.3867012</v>
      </c>
      <c r="E28" s="6">
        <v>2981.2527248000001</v>
      </c>
      <c r="F28" s="6">
        <v>11.4209115281501</v>
      </c>
      <c r="G28" s="6">
        <v>88.5790884718499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3992.9052783000002</v>
      </c>
      <c r="E29" s="6">
        <v>19726.637521000001</v>
      </c>
      <c r="F29" s="6">
        <v>16.833820584509098</v>
      </c>
      <c r="G29" s="6">
        <v>83.166179415490902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92376.898547499994</v>
      </c>
      <c r="E30" s="6">
        <v>301738.20842590003</v>
      </c>
      <c r="F30" s="6">
        <v>23.439065621439099</v>
      </c>
      <c r="G30" s="6">
        <v>76.560934378560901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42147.724311400001</v>
      </c>
      <c r="E31" s="6">
        <v>166336.64755540001</v>
      </c>
      <c r="F31" s="6">
        <v>20.216251191397699</v>
      </c>
      <c r="G31" s="6">
        <v>79.783748808602297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63385.109821099999</v>
      </c>
      <c r="E32" s="6">
        <v>190091.56560619999</v>
      </c>
      <c r="F32" s="6">
        <v>25.006288927471601</v>
      </c>
      <c r="G32" s="6">
        <v>74.993711072528399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7545.2623315000001</v>
      </c>
      <c r="E33" s="6">
        <v>26001.474969499999</v>
      </c>
      <c r="F33" s="6">
        <v>22.491791865777301</v>
      </c>
      <c r="G33" s="6">
        <v>77.508208134222699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3745.5353140000002</v>
      </c>
      <c r="E34" s="6">
        <v>8195.2945185999997</v>
      </c>
      <c r="F34" s="6">
        <v>31.367462450341701</v>
      </c>
      <c r="G34" s="6">
        <v>68.632537549658295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135311.60865750001</v>
      </c>
      <c r="E35" s="6">
        <v>123994.90876619999</v>
      </c>
      <c r="F35" s="6">
        <v>52.182108649588798</v>
      </c>
      <c r="G35" s="6">
        <v>47.817891350411202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83282.612330899996</v>
      </c>
      <c r="E36" s="6">
        <v>90358.031577200003</v>
      </c>
      <c r="F36" s="6">
        <v>47.962625832565799</v>
      </c>
      <c r="G36" s="6">
        <v>52.037374167434201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36840.104897800004</v>
      </c>
      <c r="E37" s="6">
        <v>240571.4942706</v>
      </c>
      <c r="F37" s="6">
        <v>13.2799439562859</v>
      </c>
      <c r="G37" s="6">
        <v>86.720056043714095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108000.94448780001</v>
      </c>
      <c r="E38" s="6">
        <v>271715.70578820002</v>
      </c>
      <c r="F38" s="6">
        <v>28.442509542128001</v>
      </c>
      <c r="G38" s="6">
        <v>71.557490457872007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101729.97457380001</v>
      </c>
      <c r="E39" s="6">
        <v>131492.83116229999</v>
      </c>
      <c r="F39" s="6">
        <v>43.6192225081586</v>
      </c>
      <c r="G39" s="6">
        <v>56.3807774918414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88671.804834800001</v>
      </c>
      <c r="E40" s="6">
        <v>167559.36085220001</v>
      </c>
      <c r="F40" s="6">
        <v>34.606174700511403</v>
      </c>
      <c r="G40" s="6">
        <v>65.393825299488597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42816.318330800001</v>
      </c>
      <c r="E41" s="6">
        <v>209523.34693860001</v>
      </c>
      <c r="F41" s="6">
        <v>16.967732078541399</v>
      </c>
      <c r="G41" s="6">
        <v>83.032267921458597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54766.853125399997</v>
      </c>
      <c r="E42" s="6">
        <v>191020.5289451</v>
      </c>
      <c r="F42" s="6">
        <v>22.282206948154499</v>
      </c>
      <c r="G42" s="6">
        <v>77.717793051845504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67328.770153499994</v>
      </c>
      <c r="E43" s="6">
        <v>203442.8509962</v>
      </c>
      <c r="F43" s="6">
        <v>24.865519461611601</v>
      </c>
      <c r="G43" s="6">
        <v>75.134480538388303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52960.057235699998</v>
      </c>
      <c r="E44" s="6">
        <v>280727.209286</v>
      </c>
      <c r="F44" s="6">
        <v>15.8711651744302</v>
      </c>
      <c r="G44" s="6">
        <v>84.128834825569797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116451.17050760001</v>
      </c>
      <c r="E45" s="6">
        <v>188369.80414200001</v>
      </c>
      <c r="F45" s="6">
        <v>38.203135673804503</v>
      </c>
      <c r="G45" s="6">
        <v>61.796864326195497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53125.151647300001</v>
      </c>
      <c r="E46" s="6">
        <v>102015.0422689</v>
      </c>
      <c r="F46" s="6">
        <v>34.2433190949831</v>
      </c>
      <c r="G46" s="6">
        <v>65.756680905016907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90927.045547500005</v>
      </c>
      <c r="E47" s="6">
        <v>319590.19127010001</v>
      </c>
      <c r="F47" s="6">
        <v>22.149385553791099</v>
      </c>
      <c r="G47" s="6">
        <v>77.850614446208894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107140.3283081</v>
      </c>
      <c r="E48" s="6">
        <v>197276.3000469</v>
      </c>
      <c r="F48" s="6">
        <v>35.195294319848003</v>
      </c>
      <c r="G48" s="6">
        <v>64.804705680151997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71651.377575799997</v>
      </c>
      <c r="E49" s="6">
        <v>140170.40109510001</v>
      </c>
      <c r="F49" s="6">
        <v>33.826256216610403</v>
      </c>
      <c r="G49" s="6">
        <v>66.173743783389597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70541.331055000002</v>
      </c>
      <c r="E50" s="6">
        <v>132371.24472280001</v>
      </c>
      <c r="F50" s="6">
        <v>34.764395841215098</v>
      </c>
      <c r="G50" s="6">
        <v>65.235604158784895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77309.143796999997</v>
      </c>
      <c r="E51" s="6">
        <v>63056.883320200002</v>
      </c>
      <c r="F51" s="6">
        <v>55.076819786635397</v>
      </c>
      <c r="G51" s="6">
        <v>44.923180213364603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147551.5421922</v>
      </c>
      <c r="E52" s="6">
        <v>113502.8739436</v>
      </c>
      <c r="F52" s="6">
        <v>56.521373733606502</v>
      </c>
      <c r="G52" s="6">
        <v>43.478626266393398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107386.8630332</v>
      </c>
      <c r="E53" s="6">
        <v>165024.7735106</v>
      </c>
      <c r="F53" s="6">
        <v>39.420806099057302</v>
      </c>
      <c r="G53" s="6">
        <v>60.579193900942698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109694.56658699999</v>
      </c>
      <c r="E54" s="6">
        <v>99370.984607000006</v>
      </c>
      <c r="F54" s="6">
        <v>52.468982077879602</v>
      </c>
      <c r="G54" s="6">
        <v>47.531017922120398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82291.655384500002</v>
      </c>
      <c r="E55" s="6">
        <v>188150.59292349999</v>
      </c>
      <c r="F55" s="6">
        <v>30.428550235531301</v>
      </c>
      <c r="G55" s="6">
        <v>69.571449764468696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112934.7322519</v>
      </c>
      <c r="E56" s="6">
        <v>248991.7928612</v>
      </c>
      <c r="F56" s="6">
        <v>31.203773256632299</v>
      </c>
      <c r="G56" s="6">
        <v>68.796226743367697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94206.146913000004</v>
      </c>
      <c r="E57" s="6">
        <v>89825.489952400007</v>
      </c>
      <c r="F57" s="6">
        <v>51.190191272331099</v>
      </c>
      <c r="G57" s="6">
        <v>48.809808727668901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87411.835660700002</v>
      </c>
      <c r="E58" s="6">
        <v>156750.08110859999</v>
      </c>
      <c r="F58" s="6">
        <v>35.800765662931902</v>
      </c>
      <c r="G58" s="6">
        <v>64.199234337068106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96209.279328000004</v>
      </c>
      <c r="E59" s="6">
        <v>67240.530404799996</v>
      </c>
      <c r="F59" s="6">
        <v>58.861664926547398</v>
      </c>
      <c r="G59" s="6">
        <v>41.138335073452602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70790.864412700001</v>
      </c>
      <c r="E60" s="6">
        <v>71056.265833199999</v>
      </c>
      <c r="F60" s="6">
        <v>49.906448082509698</v>
      </c>
      <c r="G60" s="6">
        <v>50.093551917490302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3172</v>
      </c>
    </row>
    <row r="11" spans="1:7" x14ac:dyDescent="0.25">
      <c r="A11" t="s">
        <v>3173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3259362.9746431001</v>
      </c>
      <c r="E17" s="6">
        <v>4189787.5324062998</v>
      </c>
      <c r="F17" s="6">
        <v>43.754827769403299</v>
      </c>
      <c r="G17" s="6">
        <v>56.245172230596701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158.80765120000001</v>
      </c>
      <c r="E28" s="6">
        <v>3206.8317747999999</v>
      </c>
      <c r="F28" s="6">
        <v>4.7184986595174303</v>
      </c>
      <c r="G28" s="6">
        <v>95.281501340482606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5370.8040031</v>
      </c>
      <c r="E29" s="6">
        <v>18348.738796199999</v>
      </c>
      <c r="F29" s="6">
        <v>22.642949101272301</v>
      </c>
      <c r="G29" s="6">
        <v>77.357050898727707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151869.9296451</v>
      </c>
      <c r="E30" s="6">
        <v>242245.17732829999</v>
      </c>
      <c r="F30" s="6">
        <v>38.5344096072293</v>
      </c>
      <c r="G30" s="6">
        <v>61.4655903927707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59964.075326500002</v>
      </c>
      <c r="E31" s="6">
        <v>148520.29654030001</v>
      </c>
      <c r="F31" s="6">
        <v>28.761904208729302</v>
      </c>
      <c r="G31" s="6">
        <v>71.238095791270695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102279.7779758</v>
      </c>
      <c r="E32" s="6">
        <v>151196.8974515</v>
      </c>
      <c r="F32" s="6">
        <v>40.350765135837896</v>
      </c>
      <c r="G32" s="6">
        <v>59.649234864162104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10426.4691007</v>
      </c>
      <c r="E33" s="6">
        <v>23120.268200300001</v>
      </c>
      <c r="F33" s="6">
        <v>31.080426710794299</v>
      </c>
      <c r="G33" s="6">
        <v>68.919573289205701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3842.1056954999999</v>
      </c>
      <c r="E34" s="6">
        <v>8098.7241371</v>
      </c>
      <c r="F34" s="6">
        <v>32.176203407660601</v>
      </c>
      <c r="G34" s="6">
        <v>67.823796592339306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149686.22115180001</v>
      </c>
      <c r="E35" s="6">
        <v>109620.29627190001</v>
      </c>
      <c r="F35" s="6">
        <v>57.725591565913703</v>
      </c>
      <c r="G35" s="6">
        <v>42.274408434086297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108176.20249710001</v>
      </c>
      <c r="E36" s="6">
        <v>65464.441411</v>
      </c>
      <c r="F36" s="6">
        <v>62.298895041159099</v>
      </c>
      <c r="G36" s="6">
        <v>37.701104958840901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72632.213061300004</v>
      </c>
      <c r="E37" s="6">
        <v>204779.3861071</v>
      </c>
      <c r="F37" s="6">
        <v>26.182111086569702</v>
      </c>
      <c r="G37" s="6">
        <v>73.817888913430295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145794.9584759</v>
      </c>
      <c r="E38" s="6">
        <v>233921.6918001</v>
      </c>
      <c r="F38" s="6">
        <v>38.395724382886002</v>
      </c>
      <c r="G38" s="6">
        <v>61.604275617113998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113817.1831792</v>
      </c>
      <c r="E39" s="6">
        <v>119405.62255689999</v>
      </c>
      <c r="F39" s="6">
        <v>48.8019097531946</v>
      </c>
      <c r="G39" s="6">
        <v>51.1980902468053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107363.4486513</v>
      </c>
      <c r="E40" s="6">
        <v>148867.71703570001</v>
      </c>
      <c r="F40" s="6">
        <v>41.901010895157903</v>
      </c>
      <c r="G40" s="6">
        <v>58.098989104842097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100079.7848164</v>
      </c>
      <c r="E41" s="6">
        <v>152259.88045299999</v>
      </c>
      <c r="F41" s="6">
        <v>39.6607424796074</v>
      </c>
      <c r="G41" s="6">
        <v>60.3392575203926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108359.8822417</v>
      </c>
      <c r="E42" s="6">
        <v>137427.49982880001</v>
      </c>
      <c r="F42" s="6">
        <v>44.086836894913802</v>
      </c>
      <c r="G42" s="6">
        <v>55.913163105086198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107938.51244400001</v>
      </c>
      <c r="E43" s="6">
        <v>162833.1087057</v>
      </c>
      <c r="F43" s="6">
        <v>39.863303246363699</v>
      </c>
      <c r="G43" s="6">
        <v>60.136696753636301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122069.2546339</v>
      </c>
      <c r="E44" s="6">
        <v>211618.01188780001</v>
      </c>
      <c r="F44" s="6">
        <v>36.581933708867403</v>
      </c>
      <c r="G44" s="6">
        <v>63.418066291132597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147282.83070650001</v>
      </c>
      <c r="E45" s="6">
        <v>157538.1439431</v>
      </c>
      <c r="F45" s="6">
        <v>48.317813718628003</v>
      </c>
      <c r="G45" s="6">
        <v>51.682186281371997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70505.550479199999</v>
      </c>
      <c r="E46" s="6">
        <v>84634.643437000006</v>
      </c>
      <c r="F46" s="6">
        <v>45.446346752205301</v>
      </c>
      <c r="G46" s="6">
        <v>54.553653247794699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156598.72672370001</v>
      </c>
      <c r="E47" s="6">
        <v>253918.5100939</v>
      </c>
      <c r="F47" s="6">
        <v>38.146687320045402</v>
      </c>
      <c r="G47" s="6">
        <v>61.853312679954598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139928.35646340001</v>
      </c>
      <c r="E48" s="6">
        <v>164488.27189159999</v>
      </c>
      <c r="F48" s="6">
        <v>45.966068680131499</v>
      </c>
      <c r="G48" s="6">
        <v>54.033931319868501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107281.7636392</v>
      </c>
      <c r="E49" s="6">
        <v>104540.01503169999</v>
      </c>
      <c r="F49" s="6">
        <v>50.647182887591498</v>
      </c>
      <c r="G49" s="6">
        <v>49.352817112408502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82207.649036000003</v>
      </c>
      <c r="E50" s="6">
        <v>120704.92674179999</v>
      </c>
      <c r="F50" s="6">
        <v>40.5138265683551</v>
      </c>
      <c r="G50" s="6">
        <v>59.4861734316449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61769.726291999999</v>
      </c>
      <c r="E51" s="6">
        <v>78596.3008252</v>
      </c>
      <c r="F51" s="6">
        <v>44.0061798147388</v>
      </c>
      <c r="G51" s="6">
        <v>55.9938201852612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136135.26832599999</v>
      </c>
      <c r="E52" s="6">
        <v>124919.14780979999</v>
      </c>
      <c r="F52" s="6">
        <v>52.148234203853796</v>
      </c>
      <c r="G52" s="6">
        <v>47.851765796146204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130518.33418790001</v>
      </c>
      <c r="E53" s="6">
        <v>141893.3023559</v>
      </c>
      <c r="F53" s="6">
        <v>47.9121728586343</v>
      </c>
      <c r="G53" s="6">
        <v>52.0878271413657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120629.098894</v>
      </c>
      <c r="E54" s="6">
        <v>88436.452300000004</v>
      </c>
      <c r="F54" s="6">
        <v>57.699175308926698</v>
      </c>
      <c r="G54" s="6">
        <v>42.300824691073302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111461.6141186</v>
      </c>
      <c r="E55" s="6">
        <v>158980.63418940001</v>
      </c>
      <c r="F55" s="6">
        <v>41.214571619615803</v>
      </c>
      <c r="G55" s="6">
        <v>58.785428380384097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163310.79494369999</v>
      </c>
      <c r="E56" s="6">
        <v>198615.73016939999</v>
      </c>
      <c r="F56" s="6">
        <v>45.1226377764565</v>
      </c>
      <c r="G56" s="6">
        <v>54.8773622235435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90455.877296399995</v>
      </c>
      <c r="E57" s="6">
        <v>93575.759569000002</v>
      </c>
      <c r="F57" s="6">
        <v>49.152351648406601</v>
      </c>
      <c r="G57" s="6">
        <v>50.847648351593399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99015.764490000001</v>
      </c>
      <c r="E58" s="6">
        <v>145146.1522793</v>
      </c>
      <c r="F58" s="6">
        <v>40.553320435945203</v>
      </c>
      <c r="G58" s="6">
        <v>59.446679564054797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96083.217111399994</v>
      </c>
      <c r="E59" s="6">
        <v>67366.592621400006</v>
      </c>
      <c r="F59" s="6">
        <v>58.784538977727998</v>
      </c>
      <c r="G59" s="6">
        <v>41.215461022272002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76348.771384599997</v>
      </c>
      <c r="E60" s="6">
        <v>65498.358861300003</v>
      </c>
      <c r="F60" s="6">
        <v>53.824685245478797</v>
      </c>
      <c r="G60" s="6">
        <v>46.175314754521203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3176</v>
      </c>
    </row>
    <row r="11" spans="1:7" x14ac:dyDescent="0.25">
      <c r="A11" t="s">
        <v>3177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264510.9516265</v>
      </c>
      <c r="E17" s="6">
        <v>7184639.5554229002</v>
      </c>
      <c r="F17" s="6">
        <v>3.55088746530472</v>
      </c>
      <c r="G17" s="6">
        <v>96.449112534695303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3179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3358.4208963999999</v>
      </c>
      <c r="F28" s="6">
        <v>0.21447721179624701</v>
      </c>
      <c r="G28" s="6">
        <v>99.785522788203806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198.88122379999999</v>
      </c>
      <c r="E29" s="6">
        <v>23520.661575499998</v>
      </c>
      <c r="F29" s="6">
        <v>0.83846988739542305</v>
      </c>
      <c r="G29" s="6">
        <v>99.161530112604595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10594.2116701</v>
      </c>
      <c r="E30" s="6">
        <v>383520.8953033</v>
      </c>
      <c r="F30" s="6">
        <v>2.6881008828760899</v>
      </c>
      <c r="G30" s="6">
        <v>97.3118991171239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14897.3905261</v>
      </c>
      <c r="E31" s="6">
        <v>193586.9813407</v>
      </c>
      <c r="F31" s="6">
        <v>7.1455670239004299</v>
      </c>
      <c r="G31" s="6">
        <v>92.854432976099602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5984.8411262</v>
      </c>
      <c r="E32" s="6">
        <v>247491.8343011</v>
      </c>
      <c r="F32" s="6">
        <v>2.3611013187351499</v>
      </c>
      <c r="G32" s="6">
        <v>97.638898681264905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800.51890370000001</v>
      </c>
      <c r="E33" s="6">
        <v>32746.218397299999</v>
      </c>
      <c r="F33" s="6">
        <v>2.3862794659203299</v>
      </c>
      <c r="G33" s="6">
        <v>97.613720534079704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137.8280259</v>
      </c>
      <c r="E34" s="6">
        <v>11803.0018067</v>
      </c>
      <c r="F34" s="6">
        <v>1.1542583541699201</v>
      </c>
      <c r="G34" s="6">
        <v>98.845741645830103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12765.416598</v>
      </c>
      <c r="E35" s="6">
        <v>246541.10082570001</v>
      </c>
      <c r="F35" s="6">
        <v>4.9229061902603997</v>
      </c>
      <c r="G35" s="6">
        <v>95.077093809739594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4514.1255829000002</v>
      </c>
      <c r="E36" s="6">
        <v>169126.51832520001</v>
      </c>
      <c r="F36" s="6">
        <v>2.5996941046182198</v>
      </c>
      <c r="G36" s="6">
        <v>97.400305895381805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3172.9310823999999</v>
      </c>
      <c r="E37" s="6">
        <v>274238.66808600002</v>
      </c>
      <c r="F37" s="6">
        <v>1.1437629471556101</v>
      </c>
      <c r="G37" s="6">
        <v>98.856237052844406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14580.207369399999</v>
      </c>
      <c r="E38" s="6">
        <v>365136.44290660002</v>
      </c>
      <c r="F38" s="6">
        <v>3.8397598205931298</v>
      </c>
      <c r="G38" s="6">
        <v>96.160240179406898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9661.0739422999995</v>
      </c>
      <c r="E39" s="6">
        <v>223561.73179379999</v>
      </c>
      <c r="F39" s="6">
        <v>4.1424224838594297</v>
      </c>
      <c r="G39" s="6">
        <v>95.857577516140594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8735.5454368999999</v>
      </c>
      <c r="E40" s="6">
        <v>247495.62025010001</v>
      </c>
      <c r="F40" s="6">
        <v>3.4092439198325102</v>
      </c>
      <c r="G40" s="6">
        <v>96.590756080167495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8028.0448342999998</v>
      </c>
      <c r="E41" s="6">
        <v>244311.62043509999</v>
      </c>
      <c r="F41" s="6">
        <v>3.1814438787216401</v>
      </c>
      <c r="G41" s="6">
        <v>96.818556121278306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3356.9541288999999</v>
      </c>
      <c r="E42" s="6">
        <v>242430.42794160001</v>
      </c>
      <c r="F42" s="6">
        <v>1.36579595771809</v>
      </c>
      <c r="G42" s="6">
        <v>98.634204042281894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6646.9522754</v>
      </c>
      <c r="E43" s="6">
        <v>264124.66887430003</v>
      </c>
      <c r="F43" s="6">
        <v>2.4548186575745801</v>
      </c>
      <c r="G43" s="6">
        <v>97.545181342425394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3540.6836976999998</v>
      </c>
      <c r="E44" s="6">
        <v>330146.58282399998</v>
      </c>
      <c r="F44" s="6">
        <v>1.0610784566661799</v>
      </c>
      <c r="G44" s="6">
        <v>98.938921543333805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9291.3928608999995</v>
      </c>
      <c r="E45" s="6">
        <v>295529.58178870002</v>
      </c>
      <c r="F45" s="6">
        <v>3.0481474811832401</v>
      </c>
      <c r="G45" s="6">
        <v>96.951852518816807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1409.0497087000001</v>
      </c>
      <c r="E46" s="6">
        <v>153731.14420750001</v>
      </c>
      <c r="F46" s="6">
        <v>0.90824284354131202</v>
      </c>
      <c r="G46" s="6">
        <v>99.091757156458698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7652.9608203999996</v>
      </c>
      <c r="E47" s="6">
        <v>402864.27599719999</v>
      </c>
      <c r="F47" s="6">
        <v>1.86422399208546</v>
      </c>
      <c r="G47" s="6">
        <v>98.135776007914501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3988.1821341</v>
      </c>
      <c r="E48" s="6">
        <v>300428.44622089999</v>
      </c>
      <c r="F48" s="6">
        <v>1.3101065325016099</v>
      </c>
      <c r="G48" s="6">
        <v>98.689893467498393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4773.0669666000003</v>
      </c>
      <c r="E49" s="6">
        <v>207048.71170429999</v>
      </c>
      <c r="F49" s="6">
        <v>2.25334099097324</v>
      </c>
      <c r="G49" s="6">
        <v>97.7466590090268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6231.5499891999998</v>
      </c>
      <c r="E50" s="6">
        <v>196681.0257886</v>
      </c>
      <c r="F50" s="6">
        <v>3.0710516414832099</v>
      </c>
      <c r="G50" s="6">
        <v>96.928948358516806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11735.478215700001</v>
      </c>
      <c r="E51" s="6">
        <v>128630.54890150001</v>
      </c>
      <c r="F51" s="6">
        <v>8.3606257559041293</v>
      </c>
      <c r="G51" s="6">
        <v>91.639374244095904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20901.3586736</v>
      </c>
      <c r="E52" s="6">
        <v>240153.0574622</v>
      </c>
      <c r="F52" s="6">
        <v>8.0065141141788398</v>
      </c>
      <c r="G52" s="6">
        <v>91.993485885821201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14275.4866819</v>
      </c>
      <c r="E53" s="6">
        <v>258136.14986189999</v>
      </c>
      <c r="F53" s="6">
        <v>5.2404100144248797</v>
      </c>
      <c r="G53" s="6">
        <v>94.759589985575104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8282.6392562000001</v>
      </c>
      <c r="E54" s="6">
        <v>200782.9119378</v>
      </c>
      <c r="F54" s="6">
        <v>3.9617427208341098</v>
      </c>
      <c r="G54" s="6">
        <v>96.038257279165904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5923.6353465000002</v>
      </c>
      <c r="E55" s="6">
        <v>264518.61296150001</v>
      </c>
      <c r="F55" s="6">
        <v>2.1903513166159301</v>
      </c>
      <c r="G55" s="6">
        <v>97.809648683384097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9638.0608116999992</v>
      </c>
      <c r="E56" s="6">
        <v>352288.4643014</v>
      </c>
      <c r="F56" s="6">
        <v>2.6629882429004499</v>
      </c>
      <c r="G56" s="6">
        <v>97.337011757099603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15619.291225499999</v>
      </c>
      <c r="E57" s="6">
        <v>168412.34563990001</v>
      </c>
      <c r="F57" s="6">
        <v>8.4872859316704794</v>
      </c>
      <c r="G57" s="6">
        <v>91.512714068329501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23878.8078494</v>
      </c>
      <c r="E58" s="6">
        <v>220283.1089199</v>
      </c>
      <c r="F58" s="6">
        <v>9.7799067788127907</v>
      </c>
      <c r="G58" s="6">
        <v>90.220093221187199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8595.4622103000002</v>
      </c>
      <c r="E59" s="6">
        <v>154854.3475225</v>
      </c>
      <c r="F59" s="6">
        <v>5.2587777399994904</v>
      </c>
      <c r="G59" s="6">
        <v>94.741222260000498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4691.7039222000003</v>
      </c>
      <c r="E60" s="6">
        <v>137155.4263237</v>
      </c>
      <c r="F60" s="6">
        <v>3.3075776112401201</v>
      </c>
      <c r="G60" s="6">
        <v>96.692422388759894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3134</v>
      </c>
    </row>
    <row r="9" spans="1:7" x14ac:dyDescent="0.25">
      <c r="A9" t="s">
        <v>3135</v>
      </c>
    </row>
    <row r="10" spans="1:7" x14ac:dyDescent="0.25">
      <c r="A10" t="s">
        <v>3180</v>
      </c>
    </row>
    <row r="11" spans="1:7" x14ac:dyDescent="0.25">
      <c r="A11" t="s">
        <v>3181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4617960.7254895996</v>
      </c>
      <c r="E17" s="6">
        <v>2831189.7815597998</v>
      </c>
      <c r="F17" s="6">
        <v>61.993118827703299</v>
      </c>
      <c r="G17" s="6">
        <v>38.006881172296701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3183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1550.1792316000001</v>
      </c>
      <c r="E28" s="6">
        <v>1815.4601944000001</v>
      </c>
      <c r="F28" s="6">
        <v>46.058981233243998</v>
      </c>
      <c r="G28" s="6">
        <v>53.941018766756002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12607.6200902</v>
      </c>
      <c r="E29" s="6">
        <v>11111.922709099999</v>
      </c>
      <c r="F29" s="6">
        <v>53.152879871580303</v>
      </c>
      <c r="G29" s="6">
        <v>46.847120128419697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214491.1073911</v>
      </c>
      <c r="E30" s="6">
        <v>179623.99958229999</v>
      </c>
      <c r="F30" s="6">
        <v>54.423467559587003</v>
      </c>
      <c r="G30" s="6">
        <v>45.576532440412997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88349.988023600003</v>
      </c>
      <c r="E31" s="6">
        <v>120134.3838432</v>
      </c>
      <c r="F31" s="6">
        <v>42.377271366914002</v>
      </c>
      <c r="G31" s="6">
        <v>57.622728633085998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133321.2193993</v>
      </c>
      <c r="E32" s="6">
        <v>120155.456028</v>
      </c>
      <c r="F32" s="6">
        <v>52.597036462843299</v>
      </c>
      <c r="G32" s="6">
        <v>47.402963537156701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19834.160271600002</v>
      </c>
      <c r="E33" s="6">
        <v>13712.577029399999</v>
      </c>
      <c r="F33" s="6">
        <v>59.123962171453101</v>
      </c>
      <c r="G33" s="6">
        <v>40.876037828546899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7868.8615330000002</v>
      </c>
      <c r="E34" s="6">
        <v>4071.9682996000001</v>
      </c>
      <c r="F34" s="6">
        <v>65.898782943183704</v>
      </c>
      <c r="G34" s="6">
        <v>34.101217056816303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193645.60509900001</v>
      </c>
      <c r="E35" s="6">
        <v>65660.912324699995</v>
      </c>
      <c r="F35" s="6">
        <v>74.678263787172099</v>
      </c>
      <c r="G35" s="6">
        <v>25.321736212827901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146054.96308829999</v>
      </c>
      <c r="E36" s="6">
        <v>27585.6808198</v>
      </c>
      <c r="F36" s="6">
        <v>84.113350308468199</v>
      </c>
      <c r="G36" s="6">
        <v>15.886649691531799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116472.15566020001</v>
      </c>
      <c r="E37" s="6">
        <v>160939.4435082</v>
      </c>
      <c r="F37" s="6">
        <v>41.9853228954196</v>
      </c>
      <c r="G37" s="6">
        <v>58.0146771045804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221676.2788109</v>
      </c>
      <c r="E38" s="6">
        <v>158040.3714651</v>
      </c>
      <c r="F38" s="6">
        <v>58.3793938584923</v>
      </c>
      <c r="G38" s="6">
        <v>41.6206061415077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174269.96445689999</v>
      </c>
      <c r="E39" s="6">
        <v>58952.841279200002</v>
      </c>
      <c r="F39" s="6">
        <v>74.722522914029597</v>
      </c>
      <c r="G39" s="6">
        <v>25.2774770859704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174288.78098929999</v>
      </c>
      <c r="E40" s="6">
        <v>81942.384697700007</v>
      </c>
      <c r="F40" s="6">
        <v>68.020133507960196</v>
      </c>
      <c r="G40" s="6">
        <v>31.9798664920398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139964.5262894</v>
      </c>
      <c r="E41" s="6">
        <v>112375.13898</v>
      </c>
      <c r="F41" s="6">
        <v>55.466716316665</v>
      </c>
      <c r="G41" s="6">
        <v>44.5332836833351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135184.03337759999</v>
      </c>
      <c r="E42" s="6">
        <v>110603.34869290001</v>
      </c>
      <c r="F42" s="6">
        <v>55.000395967773798</v>
      </c>
      <c r="G42" s="6">
        <v>44.999604032226202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158901.95553539999</v>
      </c>
      <c r="E43" s="6">
        <v>111869.6656143</v>
      </c>
      <c r="F43" s="6">
        <v>58.684863229277902</v>
      </c>
      <c r="G43" s="6">
        <v>41.315136770722098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160001.4380078</v>
      </c>
      <c r="E44" s="6">
        <v>173685.82851389999</v>
      </c>
      <c r="F44" s="6">
        <v>47.949518624318003</v>
      </c>
      <c r="G44" s="6">
        <v>52.050481375682097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210950.19500199999</v>
      </c>
      <c r="E45" s="6">
        <v>93870.779647599993</v>
      </c>
      <c r="F45" s="6">
        <v>69.204619283332804</v>
      </c>
      <c r="G45" s="6">
        <v>30.7953807166672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103320.330235</v>
      </c>
      <c r="E46" s="6">
        <v>51819.863681199997</v>
      </c>
      <c r="F46" s="6">
        <v>66.598041182550801</v>
      </c>
      <c r="G46" s="6">
        <v>33.401958817449199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218048.26883459999</v>
      </c>
      <c r="E47" s="6">
        <v>192468.96798300001</v>
      </c>
      <c r="F47" s="6">
        <v>53.115496568413903</v>
      </c>
      <c r="G47" s="6">
        <v>46.884503431586097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196126.1283062</v>
      </c>
      <c r="E48" s="6">
        <v>108290.50004879999</v>
      </c>
      <c r="F48" s="6">
        <v>64.4268775217773</v>
      </c>
      <c r="G48" s="6">
        <v>35.5731224782227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140934.38611749999</v>
      </c>
      <c r="E49" s="6">
        <v>70887.392553400001</v>
      </c>
      <c r="F49" s="6">
        <v>66.534417283156102</v>
      </c>
      <c r="G49" s="6">
        <v>33.465582716843898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129777.7360449</v>
      </c>
      <c r="E50" s="6">
        <v>73134.8397329</v>
      </c>
      <c r="F50" s="6">
        <v>63.957463231364002</v>
      </c>
      <c r="G50" s="6">
        <v>36.042536768635998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87776.182743199999</v>
      </c>
      <c r="E51" s="6">
        <v>52589.844374</v>
      </c>
      <c r="F51" s="6">
        <v>62.533780107568603</v>
      </c>
      <c r="G51" s="6">
        <v>37.466219892431397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179712.72210280001</v>
      </c>
      <c r="E52" s="6">
        <v>81341.694033000007</v>
      </c>
      <c r="F52" s="6">
        <v>68.841096336525396</v>
      </c>
      <c r="G52" s="6">
        <v>31.1589036634746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175965.87667970001</v>
      </c>
      <c r="E53" s="6">
        <v>96445.759864099993</v>
      </c>
      <c r="F53" s="6">
        <v>64.595580024499895</v>
      </c>
      <c r="G53" s="6">
        <v>35.404419975500097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159901.6874809</v>
      </c>
      <c r="E54" s="6">
        <v>49163.8637131</v>
      </c>
      <c r="F54" s="6">
        <v>76.483995841343102</v>
      </c>
      <c r="G54" s="6">
        <v>23.516004158656902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173621.86877460001</v>
      </c>
      <c r="E55" s="6">
        <v>96820.379533400002</v>
      </c>
      <c r="F55" s="6">
        <v>64.199240266952003</v>
      </c>
      <c r="G55" s="6">
        <v>35.800759733047897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230808.0853948</v>
      </c>
      <c r="E56" s="6">
        <v>131118.43971830001</v>
      </c>
      <c r="F56" s="6">
        <v>63.772083387000698</v>
      </c>
      <c r="G56" s="6">
        <v>36.227916612999302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131257.8532933</v>
      </c>
      <c r="E57" s="6">
        <v>52773.783572100001</v>
      </c>
      <c r="F57" s="6">
        <v>71.323526502837893</v>
      </c>
      <c r="G57" s="6">
        <v>28.6764734971621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154382.89297099999</v>
      </c>
      <c r="E58" s="6">
        <v>89779.023798299997</v>
      </c>
      <c r="F58" s="6">
        <v>63.229718628425999</v>
      </c>
      <c r="G58" s="6">
        <v>36.770281371574001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126285.9346637</v>
      </c>
      <c r="E59" s="6">
        <v>37163.875069100002</v>
      </c>
      <c r="F59" s="6">
        <v>77.262821455801202</v>
      </c>
      <c r="G59" s="6">
        <v>22.737178544198802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100607.7395902</v>
      </c>
      <c r="E60" s="6">
        <v>41239.390655700001</v>
      </c>
      <c r="F60" s="6">
        <v>70.926876994825903</v>
      </c>
      <c r="G60" s="6">
        <v>29.0731230051741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3186</v>
      </c>
    </row>
    <row r="11" spans="1:4" x14ac:dyDescent="0.25">
      <c r="A11" t="s">
        <v>3187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3188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10.003587076768801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3189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7.9077747989276101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11.0019081443257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9.1197218242141194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10.0954814200808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11.406925711609199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10.024330051175401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8.8752650461835003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9.7702507505538101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9.1612248075002292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8.6601993810129905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9.0130075884103196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11.340953330835401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9.0900449442468805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9.1524283867616898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11.1584811289956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11.126168164916001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12.3046088310178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10.932051630619499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12.669910853217999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10.393884866353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10.2015969410664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10.9013908692125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9.6987650877507292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7.4976741451581601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8.6238817166271406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9.0007143382704502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9.1052851239259205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9.9142793151172199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9.9741829692764803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8.9706386277623995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10.3787165358612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9.3478642759361907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10.528263582205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3190</v>
      </c>
    </row>
    <row r="11" spans="1:4" x14ac:dyDescent="0.25">
      <c r="A11" t="s">
        <v>3191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4.5841012072828802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3193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2.94155495978552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5.3755373703646097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3.9212574623420999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5.7011418134328604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5.3161305752894901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4.34618924043781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3.92228170390081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4.6226458454443096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4.2541330438630203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5.2544779728772104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4.2105219556850999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4.7210634255193202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4.3915646214175199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4.02837859975266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4.5170144009567199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5.3977822086988603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4.4115241803863396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4.7022891766761896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5.0901656540693496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4.8949802130704301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4.3522293751232199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4.7525006404778001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4.4495040169125799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3.6795975852102099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4.0136373664575302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4.1329304924992698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4.3331108713940001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4.69905354133091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4.5620928971606203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4.1534577463398596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5.2018476138306502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4.4597180601808999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4.9856506847937503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3194</v>
      </c>
    </row>
    <row r="11" spans="1:4" x14ac:dyDescent="0.25">
      <c r="A11" t="s">
        <v>3195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7.1388608909995401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3197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2.58927613941019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2.73278921743437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5.8394917719490804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3.8848632169641202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5.40652203635105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6.4841604524150203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6.1768548772158596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7.1867666679151299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6.9546359935317401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6.6216408405306604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7.6287505828500404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7.7038988386601401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6.3548718390934296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4.8225367546216296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10.987870567842499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7.29636453362642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9.7405555294997406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8.0026073058952498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8.6017688408667894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7.6759937642050904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7.1776501359217297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7.9698481459499799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6.6080202604702096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7.2545134164577503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7.2130189261735103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6.9383013087423802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6.7188688178792297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6.6375694787791799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6.8970472543473997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6.3366636581128404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8.0914465785664795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7.04280678253249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7.3257118144400097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3198</v>
      </c>
    </row>
    <row r="11" spans="1:4" x14ac:dyDescent="0.25">
      <c r="A11" t="s">
        <v>3199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3.2586760088872699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3201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1.0466487935656801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1.37710829328312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2.4793020587517098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2.2790551119398499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2.7415652446771599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2.5389496820741799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2.67778768061866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3.5144389887309799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3.14392035994595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4.2748826109513498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3.50836404464195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3.1770202408722201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2.9748545828466102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2.2128124899391799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4.4736690935957304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3.5702358034361201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3.4123973174485802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3.3422906660689602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3.3638963483453801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3.5857514229256102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3.0445340245283501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3.6748984523966701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3.11718287657507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3.2228591997163298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3.2015993604227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3.1879850822682001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3.3632808097840301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3.2745028445568698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3.1638537668588098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2.8326994768615901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3.9258220389926199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3.1851808441446399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3.4591163312878002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3202</v>
      </c>
    </row>
    <row r="11" spans="1:4" x14ac:dyDescent="0.25">
      <c r="A11" t="s">
        <v>3203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3204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37.4914331704502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3205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41.454691689008001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38.316084511305199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38.259042234496199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37.285860873932897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37.638029778100403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39.282787183933301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38.270945833736498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36.978606152403998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37.958302800368898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39.209038117341301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36.331082367695799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37.697664959757503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37.698831488324998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37.429964383804503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39.025862763461497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39.592906361703001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39.289690926525402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37.255985286455399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36.793338869944797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37.584481896899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36.879618868207601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37.159046394660599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36.825469452134499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37.733328797202901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37.131186301959303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38.078018170330601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37.5008395097136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36.593414337027099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36.795695346033902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35.816818942106401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36.5275140722797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34.970122350824496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36.555625529441301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3206</v>
      </c>
    </row>
    <row r="11" spans="1:4" x14ac:dyDescent="0.25">
      <c r="A11" t="s">
        <v>3207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3208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15.4684393037888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3209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16.0691689008043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16.0014842413363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15.2754361655838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16.893850882725001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16.9413638934594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15.9490115395351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16.128746656660599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16.046768593141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14.8818303401469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19.441830368840499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14.443824951454999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15.3641479023947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15.652713477655199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14.931598248056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15.630466511149301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16.756724607452899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15.498865735990799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15.1432363532791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14.179112364899501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15.628198631388001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14.9022764272801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15.1689451617027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14.9829770828419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15.1452395278751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15.005686906489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15.5035219900815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15.8701186345215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14.623858019561199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14.510148898878001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14.7099004954988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14.742797859408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14.5811324545258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15.4463410370752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3210</v>
      </c>
    </row>
    <row r="11" spans="1:4" x14ac:dyDescent="0.25">
      <c r="A11" t="s">
        <v>3211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3212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5.5101202720054099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3213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2.3606557377049202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4.5730544152584702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5.1837872993575003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4.2765875048539499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6.6207230328716999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5.2954783284692599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2.1642387091335298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2.7586806809004201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3.2811065319082098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1.1261822679282301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2.5621293936908698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5.3365295949121396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4.4962752866168803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5.42735031505077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6.4137771419299598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7.5811562580362102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10.2184117136841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8.8316830003125197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10.715497540328499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6.2273892726009796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6.1364717364028198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8.4502924346330701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6.8176620907978096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5.1752595958632899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4.4765015510704398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2.3566086729414102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3.3319323990468201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7.4477031670251703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5.7321845997690497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5.2826066177459099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4.3776471891816104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5.7079050284645501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2.19442229123915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3214</v>
      </c>
    </row>
    <row r="11" spans="1:4" x14ac:dyDescent="0.25">
      <c r="A11" t="s">
        <v>3215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3216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0.97414599975794602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3217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0.67941712204007298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0.92373862308378696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0.75383032152391505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0.62060016819512098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1.23545009524424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1.15623658336178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0.50662643206536495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0.61614644954432696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0.80144599376307701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0.43745883975859801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0.61898363476427298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0.77189691325760701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0.83479699841446398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1.08275882515862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0.96076412929356203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1.0512857886082201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1.8026941312350699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0.98520882077574301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2.3668893800461701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1.4326174927755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0.65034766859861903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1.3049502349440401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1.2114181555016299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1.2390043443558201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1.0175418547022399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0.54450112140912699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0.78297838230578798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0.92699978914667103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1.00181766449906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0.96240003300904797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0.51968448091864605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1.72373687356896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0.70325032899614903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3218</v>
      </c>
    </row>
    <row r="11" spans="1:4" x14ac:dyDescent="0.25">
      <c r="A11" t="s">
        <v>3219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3220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0.57752729844100903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3221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0.32117962466487898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0.18397556378400301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0.64233903013691396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0.184387506525719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0.52151420055418096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0.57110157587304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0.48224443605911099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0.873653334761475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0.691444500756077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0.30464972708223698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0.56581563400270896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0.46939158694314198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0.45516121930993098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0.28884423504558998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0.46464988386483602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0.476241681063787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0.46704949799085299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0.698436758437743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0.67285058423727995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0.54733676833436895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0.55526085413501902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0.61887294384290403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0.556733731379499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0.92457559285153601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0.81703960708462398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0.43637127149370902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0.81803355547706402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0.84370729018580803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0.49388143130029499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0.65783098849870103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0.43891051683566501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1.1104497158309401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0.69998372108321105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3222</v>
      </c>
    </row>
    <row r="11" spans="1:4" x14ac:dyDescent="0.25">
      <c r="A11" t="s">
        <v>3223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3224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1.93285624984655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3225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1.06756032171582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1.10836508569532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1.70639813977593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0.849877330468222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1.82210335927444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1.37802131523896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1.9024037146213799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3.2635046491529298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1.79928421061116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1.2040573261024199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1.6625844530323499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1.5610655803573701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1.7047077412998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1.0203321546183499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1.2315064509026701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1.88832662115029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1.3938954606386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2.0851479252113001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1.7719925222627499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1.38095486876028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1.4834721648275599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2.1390736249503801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1.9199116106268601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3.1739788793060999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3.6889079117368602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1.9491907047103201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3.6820487990409401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1.95500323905479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1.6725233132919399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2.8988935095213599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1.77099148329413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4.0223821636901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2.0296553978872001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3226</v>
      </c>
    </row>
    <row r="11" spans="1:4" x14ac:dyDescent="0.25">
      <c r="A11" t="s">
        <v>3227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1.84918329941383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3229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1.7126005361930301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1.0132382394280099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1.80759006439249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0.75622423359209401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1.5453015569231101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1.5905245931743599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2.5758483069348599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2.5907344714306002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2.0694546900504598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1.3356237561140401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1.58180388064896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1.7739293206057201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1.6869607264266899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1.4537415233136699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1.6433398794379299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1.9219578237868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1.3312572421789199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2.2062896718324101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1.8552696236442201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1.4240477245376799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1.4569414527329501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2.3165897218236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1.6322343713929399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2.38597678454106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2.7734185506464302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1.70540613273032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2.6283644382363902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2.2571826399238799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1.74001856819918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2.4400691453216501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1.9389465473074401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2.96158577285679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2.01223016325598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3230</v>
      </c>
    </row>
    <row r="11" spans="1:4" x14ac:dyDescent="0.25">
      <c r="A11" t="s">
        <v>3231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3232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0.87529955974289497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3233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0.70884718498659505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0.502170250172424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0.90704414434366598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0.46043932285260503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0.96870910281496503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0.77741185223167997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1.0200567594176899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1.0611671861115799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0.94093896163603397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0.96367150893506004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0.81380644072597097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0.725582092065992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0.79489885964732099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0.65001829929426702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0.72153473289296799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0.90673207800924704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0.517694643005702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0.818541812294305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0.77220093562542802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0.79754352554012697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0.68778894188406503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1.0594148435919499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0.79942353368295904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1.1249698342651899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1.06431865832435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0.85724031418478996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1.03088670340915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1.1847542402879101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0.86104709318256101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1.14848732626438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0.91243875758355697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1.38090333517413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1.0703494598057901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3234</v>
      </c>
    </row>
    <row r="11" spans="1:4" x14ac:dyDescent="0.25">
      <c r="A11" t="s">
        <v>3235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3236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0.236498147647242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3237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0.212332439678284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7.4896228267621906E-2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0.19025888076845801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7.4223357157852304E-2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0.30982453738716598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0.25399397831591802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0.16298501051297901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0.28905141223553898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0.25024844800620399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0.25450660805946002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0.26059270682277502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0.139655828324762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0.1756831828006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9.1018854548211903E-2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0.15554773088243401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0.23752155871660899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0.149005490964596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0.20299382566645599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0.25740739427250398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0.29993539983537498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0.16482263380727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0.28972362778025801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0.24766277726734201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0.45464136648689202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0.35640563707989598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0.15384467937573401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0.28642885636875098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0.34223687312342899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0.21920355530368499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0.33613160900341998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0.17506587537395399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0.41597466066034799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0.34619484659415201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3184</v>
      </c>
    </row>
    <row r="9" spans="1:4" x14ac:dyDescent="0.25">
      <c r="A9" t="s">
        <v>3185</v>
      </c>
    </row>
    <row r="10" spans="1:4" x14ac:dyDescent="0.25">
      <c r="A10" t="s">
        <v>3238</v>
      </c>
    </row>
    <row r="11" spans="1:4" x14ac:dyDescent="0.25">
      <c r="A11" t="s">
        <v>3239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3240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0.71423237988781296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3241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0.32546916890080402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0.37923024362701702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0.46645731204692897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0.35929147024102898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0.93055754527738199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0.492649104290311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0.670936715857675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1.15991364141436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0.48758518562629299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0.65883417479112805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0.687945210650171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0.49373652631508502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0.59572743112936799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0.34088218449551499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0.41705922972033299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0.70294090282995303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0.46818618404979001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0.60703533958155298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0.60715451235016205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0.57131598324751498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0.39061011642548499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0.85297655900914005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0.78517695420497902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1.2540385805030101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1.29700422060038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0.75686803750672105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1.3083125932214801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0.80992765096798902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0.64043707161575603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1.1138457866455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0.68290613761910501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1.4362030000074899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0.94869998946904799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2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3242</v>
      </c>
    </row>
    <row r="9" spans="1:11" x14ac:dyDescent="0.25">
      <c r="A9" t="s">
        <v>3243</v>
      </c>
    </row>
    <row r="10" spans="1:11" x14ac:dyDescent="0.25">
      <c r="A10" t="s">
        <v>4</v>
      </c>
    </row>
    <row r="11" spans="1:11" x14ac:dyDescent="0.25">
      <c r="A11" t="s">
        <v>3244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3245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2665</v>
      </c>
      <c r="E16" s="5" t="s">
        <v>3246</v>
      </c>
      <c r="F16" s="5" t="s">
        <v>2167</v>
      </c>
      <c r="G16" s="5" t="s">
        <v>3247</v>
      </c>
      <c r="H16" s="5" t="s">
        <v>2669</v>
      </c>
      <c r="I16" s="5" t="s">
        <v>3248</v>
      </c>
      <c r="J16" s="5" t="s">
        <v>2171</v>
      </c>
      <c r="K16" s="5" t="s">
        <v>3249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1203696.5032552001</v>
      </c>
      <c r="E17" s="6">
        <v>97976.664831700007</v>
      </c>
      <c r="F17" s="6">
        <v>2054.0298670000002</v>
      </c>
      <c r="G17" s="6">
        <v>74932.589838300002</v>
      </c>
      <c r="H17" s="6">
        <v>87.309176195151906</v>
      </c>
      <c r="I17" s="6">
        <v>7.1066600838921099</v>
      </c>
      <c r="J17" s="6">
        <v>0.14898743585532001</v>
      </c>
      <c r="K17" s="6">
        <v>5.43517628510061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3250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2665</v>
      </c>
      <c r="E27" s="5" t="s">
        <v>3246</v>
      </c>
      <c r="F27" s="5" t="s">
        <v>3247</v>
      </c>
      <c r="G27" s="5" t="s">
        <v>2167</v>
      </c>
      <c r="H27" s="5" t="s">
        <v>2669</v>
      </c>
      <c r="I27" s="5" t="s">
        <v>3248</v>
      </c>
      <c r="J27" s="5" t="s">
        <v>3249</v>
      </c>
      <c r="K27" s="5" t="s">
        <v>2171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765.1641376</v>
      </c>
      <c r="E28" s="6">
        <v>12.632426799999999</v>
      </c>
      <c r="F28" s="6">
        <v>19.850956400000001</v>
      </c>
      <c r="G28" s="6">
        <v>0</v>
      </c>
      <c r="H28" s="6">
        <v>95.927601809954695</v>
      </c>
      <c r="I28" s="6">
        <v>1.58371040723982</v>
      </c>
      <c r="J28" s="6">
        <v>2.4886877828054299</v>
      </c>
      <c r="K28" s="6">
        <v>0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6331.9054372999999</v>
      </c>
      <c r="E29" s="6">
        <v>165.6981792</v>
      </c>
      <c r="F29" s="6">
        <v>494.34677119999998</v>
      </c>
      <c r="G29" s="6">
        <v>3.9606973999999999</v>
      </c>
      <c r="H29" s="6">
        <v>90.508660848846304</v>
      </c>
      <c r="I29" s="6">
        <v>2.36850035948722</v>
      </c>
      <c r="J29" s="6">
        <v>7.06622432999281</v>
      </c>
      <c r="K29" s="6">
        <v>5.6614461673698997E-2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75674.308625100006</v>
      </c>
      <c r="E30" s="6">
        <v>6194.7201490999996</v>
      </c>
      <c r="F30" s="6">
        <v>4575.1511299000003</v>
      </c>
      <c r="G30" s="6">
        <v>34.914850600000001</v>
      </c>
      <c r="H30" s="6">
        <v>87.505898205516601</v>
      </c>
      <c r="I30" s="6">
        <v>7.1632573937914898</v>
      </c>
      <c r="J30" s="6">
        <v>5.2904706540667696</v>
      </c>
      <c r="K30" s="6">
        <v>4.0373746625166199E-2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45984.655629499997</v>
      </c>
      <c r="E31" s="6">
        <v>3193.8020777000002</v>
      </c>
      <c r="F31" s="6">
        <v>2258.8726305</v>
      </c>
      <c r="G31" s="6">
        <v>0</v>
      </c>
      <c r="H31" s="6">
        <v>89.399382369960307</v>
      </c>
      <c r="I31" s="6">
        <v>6.2091132193911003</v>
      </c>
      <c r="J31" s="6">
        <v>4.3915044106486301</v>
      </c>
      <c r="K31" s="6">
        <v>0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51317.375158700001</v>
      </c>
      <c r="E32" s="6">
        <v>6218.3791173</v>
      </c>
      <c r="F32" s="6">
        <v>4066.309714</v>
      </c>
      <c r="G32" s="6">
        <v>69.328576100000006</v>
      </c>
      <c r="H32" s="6">
        <v>83.210988147701599</v>
      </c>
      <c r="I32" s="6">
        <v>10.083085298641601</v>
      </c>
      <c r="J32" s="6">
        <v>6.5935104508004896</v>
      </c>
      <c r="K32" s="6">
        <v>0.112416102856268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6736.9381055000003</v>
      </c>
      <c r="E33" s="6">
        <v>458.6962724</v>
      </c>
      <c r="F33" s="6">
        <v>371.21568409999998</v>
      </c>
      <c r="G33" s="6">
        <v>6.9232934999999998</v>
      </c>
      <c r="H33" s="6">
        <v>88.950880747015006</v>
      </c>
      <c r="I33" s="6">
        <v>6.0563770642397099</v>
      </c>
      <c r="J33" s="6">
        <v>4.9013307723345996</v>
      </c>
      <c r="K33" s="6">
        <v>9.1411416410716498E-2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2584.1808949000001</v>
      </c>
      <c r="E34" s="6">
        <v>103.0373666</v>
      </c>
      <c r="F34" s="6">
        <v>233.97989860000001</v>
      </c>
      <c r="G34" s="6">
        <v>9.3733655999999996</v>
      </c>
      <c r="H34" s="6">
        <v>88.180099759985893</v>
      </c>
      <c r="I34" s="6">
        <v>3.5159478516870002</v>
      </c>
      <c r="J34" s="6">
        <v>7.9841046890712297</v>
      </c>
      <c r="K34" s="6">
        <v>0.31984769925590101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34366.294959600003</v>
      </c>
      <c r="E35" s="6">
        <v>2384.3347057000001</v>
      </c>
      <c r="F35" s="6">
        <v>1122.2721813999999</v>
      </c>
      <c r="G35" s="6">
        <v>46.584989399999998</v>
      </c>
      <c r="H35" s="6">
        <v>90.629641450956299</v>
      </c>
      <c r="I35" s="6">
        <v>6.2878875866802897</v>
      </c>
      <c r="J35" s="6">
        <v>2.9596185893833802</v>
      </c>
      <c r="K35" s="6">
        <v>0.122852372980033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29139.811322500002</v>
      </c>
      <c r="E36" s="6">
        <v>1749.7987793</v>
      </c>
      <c r="F36" s="6">
        <v>558.00475029999996</v>
      </c>
      <c r="G36" s="6">
        <v>0</v>
      </c>
      <c r="H36" s="6">
        <v>92.661435404708001</v>
      </c>
      <c r="I36" s="6">
        <v>5.5641700889857901</v>
      </c>
      <c r="J36" s="6">
        <v>1.7743945063062201</v>
      </c>
      <c r="K36" s="6">
        <v>0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51777.413012700003</v>
      </c>
      <c r="E37" s="6">
        <v>3138.3010948000001</v>
      </c>
      <c r="F37" s="6">
        <v>3174.8896427999998</v>
      </c>
      <c r="G37" s="6">
        <v>184.0722006</v>
      </c>
      <c r="H37" s="6">
        <v>88.850623650529897</v>
      </c>
      <c r="I37" s="6">
        <v>5.3853600103142796</v>
      </c>
      <c r="J37" s="6">
        <v>5.4481463706036504</v>
      </c>
      <c r="K37" s="6">
        <v>0.31586996855219301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56117.772023400001</v>
      </c>
      <c r="E38" s="6">
        <v>5855.8734428999996</v>
      </c>
      <c r="F38" s="6">
        <v>4670.2730764999997</v>
      </c>
      <c r="G38" s="6">
        <v>181.27233899999999</v>
      </c>
      <c r="H38" s="6">
        <v>83.976972280798705</v>
      </c>
      <c r="I38" s="6">
        <v>8.7629730130630392</v>
      </c>
      <c r="J38" s="6">
        <v>6.98879122509467</v>
      </c>
      <c r="K38" s="6">
        <v>0.27126348104359799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35566.723177400003</v>
      </c>
      <c r="E39" s="6">
        <v>2814.7885889999998</v>
      </c>
      <c r="F39" s="6">
        <v>2518.0935620999999</v>
      </c>
      <c r="G39" s="6">
        <v>205.45937459999999</v>
      </c>
      <c r="H39" s="6">
        <v>86.526376820707696</v>
      </c>
      <c r="I39" s="6">
        <v>6.8477901916250197</v>
      </c>
      <c r="J39" s="6">
        <v>6.1259934275449401</v>
      </c>
      <c r="K39" s="6">
        <v>0.499839560122393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38255.676363099999</v>
      </c>
      <c r="E40" s="6">
        <v>2456.1730897000002</v>
      </c>
      <c r="F40" s="6">
        <v>3331.8339467999999</v>
      </c>
      <c r="G40" s="6">
        <v>0</v>
      </c>
      <c r="H40" s="6">
        <v>86.858485508610798</v>
      </c>
      <c r="I40" s="6">
        <v>5.5766750192430701</v>
      </c>
      <c r="J40" s="6">
        <v>7.5648394721461001</v>
      </c>
      <c r="K40" s="6">
        <v>0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48542.338991500001</v>
      </c>
      <c r="E41" s="6">
        <v>3478.8713112</v>
      </c>
      <c r="F41" s="6">
        <v>2610.2936227999999</v>
      </c>
      <c r="G41" s="6">
        <v>0</v>
      </c>
      <c r="H41" s="6">
        <v>88.854114391023003</v>
      </c>
      <c r="I41" s="6">
        <v>6.3678849404257196</v>
      </c>
      <c r="J41" s="6">
        <v>4.7780006685512602</v>
      </c>
      <c r="K41" s="6">
        <v>0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51600.321500500002</v>
      </c>
      <c r="E42" s="6">
        <v>2959.5417584000002</v>
      </c>
      <c r="F42" s="6">
        <v>3868.1081168999999</v>
      </c>
      <c r="G42" s="6">
        <v>99.208366699999999</v>
      </c>
      <c r="H42" s="6">
        <v>88.164715483514101</v>
      </c>
      <c r="I42" s="6">
        <v>5.05669634419597</v>
      </c>
      <c r="J42" s="6">
        <v>6.6090799760357202</v>
      </c>
      <c r="K42" s="6">
        <v>0.169508196254259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54352.1909896</v>
      </c>
      <c r="E43" s="6">
        <v>3096.9131790000001</v>
      </c>
      <c r="F43" s="6">
        <v>2226.5615702</v>
      </c>
      <c r="G43" s="6">
        <v>0</v>
      </c>
      <c r="H43" s="6">
        <v>91.079320719267997</v>
      </c>
      <c r="I43" s="6">
        <v>5.1895745789500998</v>
      </c>
      <c r="J43" s="6">
        <v>3.7311047017818701</v>
      </c>
      <c r="K43" s="6">
        <v>0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61593.392796</v>
      </c>
      <c r="E44" s="6">
        <v>2079.552385</v>
      </c>
      <c r="F44" s="6">
        <v>4315.4602507</v>
      </c>
      <c r="G44" s="6">
        <v>0</v>
      </c>
      <c r="H44" s="6">
        <v>90.593965845949498</v>
      </c>
      <c r="I44" s="6">
        <v>3.0586868037213799</v>
      </c>
      <c r="J44" s="6">
        <v>6.3473473503290796</v>
      </c>
      <c r="K44" s="6">
        <v>0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46473.157434599998</v>
      </c>
      <c r="E45" s="6">
        <v>3515.3242168000002</v>
      </c>
      <c r="F45" s="6">
        <v>2119.4204946999998</v>
      </c>
      <c r="G45" s="6">
        <v>0</v>
      </c>
      <c r="H45" s="6">
        <v>89.186391162512507</v>
      </c>
      <c r="I45" s="6">
        <v>6.7462401517216</v>
      </c>
      <c r="J45" s="6">
        <v>4.0673686857658797</v>
      </c>
      <c r="K45" s="6">
        <v>0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23542.7504883</v>
      </c>
      <c r="E46" s="6">
        <v>3268.6936827</v>
      </c>
      <c r="F46" s="6">
        <v>1924.5686648999999</v>
      </c>
      <c r="G46" s="6">
        <v>0</v>
      </c>
      <c r="H46" s="6">
        <v>81.927686428675202</v>
      </c>
      <c r="I46" s="6">
        <v>11.374903335985501</v>
      </c>
      <c r="J46" s="6">
        <v>6.6974102353393601</v>
      </c>
      <c r="K46" s="6">
        <v>0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78428.538505000004</v>
      </c>
      <c r="E47" s="6">
        <v>9014.6870223000005</v>
      </c>
      <c r="F47" s="6">
        <v>5509.2038113999997</v>
      </c>
      <c r="G47" s="6">
        <v>121.9456306</v>
      </c>
      <c r="H47" s="6">
        <v>84.264373014451294</v>
      </c>
      <c r="I47" s="6">
        <v>9.6854660858839399</v>
      </c>
      <c r="J47" s="6">
        <v>5.9191413460656301</v>
      </c>
      <c r="K47" s="6">
        <v>0.131019553599176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54412.243756600001</v>
      </c>
      <c r="E48" s="6">
        <v>5820.4247906000001</v>
      </c>
      <c r="F48" s="6">
        <v>3409.0711225999999</v>
      </c>
      <c r="G48" s="6">
        <v>151.7541894</v>
      </c>
      <c r="H48" s="6">
        <v>85.294346593861803</v>
      </c>
      <c r="I48" s="6">
        <v>9.1238532936389802</v>
      </c>
      <c r="J48" s="6">
        <v>5.3439166227895196</v>
      </c>
      <c r="K48" s="6">
        <v>0.23788348970968701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33848.234376400003</v>
      </c>
      <c r="E49" s="6">
        <v>2550.5596094000002</v>
      </c>
      <c r="F49" s="6">
        <v>1568.17533</v>
      </c>
      <c r="G49" s="6">
        <v>0</v>
      </c>
      <c r="H49" s="6">
        <v>89.151794273750497</v>
      </c>
      <c r="I49" s="6">
        <v>6.7178383088338398</v>
      </c>
      <c r="J49" s="6">
        <v>4.1303674174156502</v>
      </c>
      <c r="K49" s="6">
        <v>0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28377.820034</v>
      </c>
      <c r="E50" s="6">
        <v>2326.6980779</v>
      </c>
      <c r="F50" s="6">
        <v>2264.945483</v>
      </c>
      <c r="G50" s="6">
        <v>134.62372930000001</v>
      </c>
      <c r="H50" s="6">
        <v>85.723009838893901</v>
      </c>
      <c r="I50" s="6">
        <v>7.02843142936951</v>
      </c>
      <c r="J50" s="6">
        <v>6.8418907333665198</v>
      </c>
      <c r="K50" s="6">
        <v>0.40666799837005702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13172.472583799999</v>
      </c>
      <c r="E51" s="6">
        <v>2487.8046253000002</v>
      </c>
      <c r="F51" s="6">
        <v>577.60539070000004</v>
      </c>
      <c r="G51" s="6">
        <v>0</v>
      </c>
      <c r="H51" s="6">
        <v>81.121861196128194</v>
      </c>
      <c r="I51" s="6">
        <v>15.3209915763934</v>
      </c>
      <c r="J51" s="6">
        <v>3.5571472274785001</v>
      </c>
      <c r="K51" s="6">
        <v>0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25727.894853400001</v>
      </c>
      <c r="E52" s="6">
        <v>2120.9616940000001</v>
      </c>
      <c r="F52" s="6">
        <v>704.26786010000001</v>
      </c>
      <c r="G52" s="6">
        <v>281.17383910000001</v>
      </c>
      <c r="H52" s="6">
        <v>89.226707143579304</v>
      </c>
      <c r="I52" s="6">
        <v>7.3556903513339096</v>
      </c>
      <c r="J52" s="6">
        <v>2.4424657540713501</v>
      </c>
      <c r="K52" s="6">
        <v>0.97513675101544905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41866.478826999999</v>
      </c>
      <c r="E53" s="6">
        <v>2983.8770079999999</v>
      </c>
      <c r="F53" s="6">
        <v>2920.2789702</v>
      </c>
      <c r="G53" s="6">
        <v>146.4578774</v>
      </c>
      <c r="H53" s="6">
        <v>87.372744219523298</v>
      </c>
      <c r="I53" s="6">
        <v>6.2271662176272402</v>
      </c>
      <c r="J53" s="6">
        <v>6.0944410578992301</v>
      </c>
      <c r="K53" s="6">
        <v>0.30564850495026602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24894.164130500001</v>
      </c>
      <c r="E54" s="6">
        <v>1341.8000926</v>
      </c>
      <c r="F54" s="6">
        <v>836.89498679999997</v>
      </c>
      <c r="G54" s="6">
        <v>130.0513588</v>
      </c>
      <c r="H54" s="6">
        <v>91.512869799835102</v>
      </c>
      <c r="I54" s="6">
        <v>4.9325607611410902</v>
      </c>
      <c r="J54" s="6">
        <v>3.0764906008364501</v>
      </c>
      <c r="K54" s="6">
        <v>0.47807883818740599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43313.407141399999</v>
      </c>
      <c r="E55" s="6">
        <v>5633.8202337000002</v>
      </c>
      <c r="F55" s="6">
        <v>3303.4887410000001</v>
      </c>
      <c r="G55" s="6">
        <v>0</v>
      </c>
      <c r="H55" s="6">
        <v>82.895336869945496</v>
      </c>
      <c r="I55" s="6">
        <v>10.78228329193</v>
      </c>
      <c r="J55" s="6">
        <v>6.32237983812455</v>
      </c>
      <c r="K55" s="6">
        <v>0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46649.412971199999</v>
      </c>
      <c r="E56" s="6">
        <v>5051.6685477999999</v>
      </c>
      <c r="F56" s="6">
        <v>3370.8156333000002</v>
      </c>
      <c r="G56" s="6">
        <v>133.620429</v>
      </c>
      <c r="H56" s="6">
        <v>84.501359673877502</v>
      </c>
      <c r="I56" s="6">
        <v>9.1506587912349797</v>
      </c>
      <c r="J56" s="6">
        <v>6.1059397338968404</v>
      </c>
      <c r="K56" s="6">
        <v>0.24204180099067099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23065.101382699999</v>
      </c>
      <c r="E57" s="6">
        <v>1924.3297372</v>
      </c>
      <c r="F57" s="6">
        <v>1392.7057381</v>
      </c>
      <c r="G57" s="6">
        <v>24.734890499999999</v>
      </c>
      <c r="H57" s="6">
        <v>87.345072912736001</v>
      </c>
      <c r="I57" s="6">
        <v>7.28723097354123</v>
      </c>
      <c r="J57" s="6">
        <v>5.2740277279496803</v>
      </c>
      <c r="K57" s="6">
        <v>9.3668385773127499E-2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34570.407013999997</v>
      </c>
      <c r="E58" s="6">
        <v>1935.2308625000001</v>
      </c>
      <c r="F58" s="6">
        <v>2060.9570465000002</v>
      </c>
      <c r="G58" s="6">
        <v>39.368828100000002</v>
      </c>
      <c r="H58" s="6">
        <v>89.546804832750695</v>
      </c>
      <c r="I58" s="6">
        <v>5.0127769765749202</v>
      </c>
      <c r="J58" s="6">
        <v>5.3384421634630899</v>
      </c>
      <c r="K58" s="6">
        <v>0.101976027211284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16744.9986059</v>
      </c>
      <c r="E59" s="6">
        <v>741.38513469999998</v>
      </c>
      <c r="F59" s="6">
        <v>730.24161609999999</v>
      </c>
      <c r="G59" s="6">
        <v>31.966843000000001</v>
      </c>
      <c r="H59" s="6">
        <v>91.760495399613802</v>
      </c>
      <c r="I59" s="6">
        <v>4.0626976951799501</v>
      </c>
      <c r="J59" s="6">
        <v>4.0016326087445</v>
      </c>
      <c r="K59" s="6">
        <v>0.175174296461759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17902.9580255</v>
      </c>
      <c r="E60" s="6">
        <v>898.28557209999997</v>
      </c>
      <c r="F60" s="6">
        <v>1824.4314437</v>
      </c>
      <c r="G60" s="6">
        <v>17.234198299999999</v>
      </c>
      <c r="H60" s="6">
        <v>86.7269134292183</v>
      </c>
      <c r="I60" s="6">
        <v>4.3515454225647003</v>
      </c>
      <c r="J60" s="6">
        <v>8.8380538931020904</v>
      </c>
      <c r="K60" s="6">
        <v>8.3487255114889705E-2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3251</v>
      </c>
    </row>
    <row r="9" spans="1:7" x14ac:dyDescent="0.25">
      <c r="A9" t="s">
        <v>3243</v>
      </c>
    </row>
    <row r="10" spans="1:7" x14ac:dyDescent="0.25">
      <c r="A10" t="s">
        <v>3252</v>
      </c>
    </row>
    <row r="11" spans="1:7" x14ac:dyDescent="0.25">
      <c r="A11" t="s">
        <v>3253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1355</v>
      </c>
      <c r="E16" s="5" t="s">
        <v>1356</v>
      </c>
      <c r="F16" s="5" t="s">
        <v>1358</v>
      </c>
      <c r="G16" s="5" t="s">
        <v>1359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4825.1124480999997</v>
      </c>
      <c r="E17" s="6">
        <v>93151.552383600007</v>
      </c>
      <c r="F17" s="6">
        <v>4.92475678406523</v>
      </c>
      <c r="G17" s="6">
        <v>95.075243215934805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3255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1355</v>
      </c>
      <c r="E27" s="5" t="s">
        <v>1356</v>
      </c>
      <c r="F27" s="5" t="s">
        <v>1358</v>
      </c>
      <c r="G27" s="5" t="s">
        <v>1359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10.8277944</v>
      </c>
      <c r="F28" s="6">
        <v>14.285714285714301</v>
      </c>
      <c r="G28" s="6">
        <v>85.714285714285694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4.2416932000000003</v>
      </c>
      <c r="E29" s="6">
        <v>161.45648600000001</v>
      </c>
      <c r="F29" s="6">
        <v>2.5598912555823699</v>
      </c>
      <c r="G29" s="6">
        <v>97.4401087444176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118.84946960000001</v>
      </c>
      <c r="E30" s="6">
        <v>6075.8706794999998</v>
      </c>
      <c r="F30" s="6">
        <v>1.9185607539876799</v>
      </c>
      <c r="G30" s="6">
        <v>98.081439246012295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14.9865922</v>
      </c>
      <c r="E31" s="6">
        <v>3178.8154854999998</v>
      </c>
      <c r="F31" s="6">
        <v>0.46923985379809502</v>
      </c>
      <c r="G31" s="6">
        <v>99.530760146201899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249.9187704</v>
      </c>
      <c r="E32" s="6">
        <v>5968.4603469000003</v>
      </c>
      <c r="F32" s="6">
        <v>4.0190339907823702</v>
      </c>
      <c r="G32" s="6">
        <v>95.980966009217596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72.7497185</v>
      </c>
      <c r="E33" s="6">
        <v>385.94655390000003</v>
      </c>
      <c r="F33" s="6">
        <v>15.8601067585218</v>
      </c>
      <c r="G33" s="6">
        <v>84.139893241478205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17.158239300000002</v>
      </c>
      <c r="E34" s="6">
        <v>85.879127299999993</v>
      </c>
      <c r="F34" s="6">
        <v>16.652443541778201</v>
      </c>
      <c r="G34" s="6">
        <v>83.347556458221803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159.3613551</v>
      </c>
      <c r="E35" s="6">
        <v>2224.9733505999998</v>
      </c>
      <c r="F35" s="6">
        <v>6.6836822329948102</v>
      </c>
      <c r="G35" s="6">
        <v>93.316317767005202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68.6318172</v>
      </c>
      <c r="E36" s="6">
        <v>1681.1669621000001</v>
      </c>
      <c r="F36" s="6">
        <v>3.9222691209932101</v>
      </c>
      <c r="G36" s="6">
        <v>96.077730879006793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198.3480994</v>
      </c>
      <c r="E37" s="6">
        <v>2939.9529954</v>
      </c>
      <c r="F37" s="6">
        <v>6.3202380335224202</v>
      </c>
      <c r="G37" s="6">
        <v>93.679761966477599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150.34736419999999</v>
      </c>
      <c r="E38" s="6">
        <v>5705.5260786999997</v>
      </c>
      <c r="F38" s="6">
        <v>2.5674626623341701</v>
      </c>
      <c r="G38" s="6">
        <v>97.432537337665806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180.33667980000001</v>
      </c>
      <c r="E39" s="6">
        <v>2634.4519092</v>
      </c>
      <c r="F39" s="6">
        <v>6.4067575271813801</v>
      </c>
      <c r="G39" s="6">
        <v>93.593242472818602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14.5165738</v>
      </c>
      <c r="E40" s="6">
        <v>2441.6565159000002</v>
      </c>
      <c r="F40" s="6">
        <v>0.59102405530275803</v>
      </c>
      <c r="G40" s="6">
        <v>99.408975944697204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350.82095629999998</v>
      </c>
      <c r="E41" s="6">
        <v>3128.0503549</v>
      </c>
      <c r="F41" s="6">
        <v>10.0843326733747</v>
      </c>
      <c r="G41" s="6">
        <v>89.915667326625297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209.79240150000001</v>
      </c>
      <c r="E42" s="6">
        <v>2749.7493568999998</v>
      </c>
      <c r="F42" s="6">
        <v>7.0886785396607799</v>
      </c>
      <c r="G42" s="6">
        <v>92.911321460339195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245.78908340000001</v>
      </c>
      <c r="E43" s="6">
        <v>2851.1240956000001</v>
      </c>
      <c r="F43" s="6">
        <v>7.9365829519110296</v>
      </c>
      <c r="G43" s="6">
        <v>92.063417048088994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0</v>
      </c>
      <c r="E44" s="6">
        <v>2079.552385</v>
      </c>
      <c r="F44" s="6">
        <v>0</v>
      </c>
      <c r="G44" s="6">
        <v>100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192.28296109999999</v>
      </c>
      <c r="E45" s="6">
        <v>3323.0412557</v>
      </c>
      <c r="F45" s="6">
        <v>5.46984998371033</v>
      </c>
      <c r="G45" s="6">
        <v>94.530150016289696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100.47644150000001</v>
      </c>
      <c r="E46" s="6">
        <v>3168.2172412</v>
      </c>
      <c r="F46" s="6">
        <v>3.0739020310096699</v>
      </c>
      <c r="G46" s="6">
        <v>96.926097968990305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427.57950039999997</v>
      </c>
      <c r="E47" s="6">
        <v>8587.1075218999995</v>
      </c>
      <c r="F47" s="6">
        <v>4.7431430435940696</v>
      </c>
      <c r="G47" s="6">
        <v>95.256856956405898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192.33427459999999</v>
      </c>
      <c r="E48" s="6">
        <v>5628.0905160000002</v>
      </c>
      <c r="F48" s="6">
        <v>3.3044714349822102</v>
      </c>
      <c r="G48" s="6">
        <v>96.695528565017796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103.6475375</v>
      </c>
      <c r="E49" s="6">
        <v>2446.9120718999998</v>
      </c>
      <c r="F49" s="6">
        <v>4.0637175119534801</v>
      </c>
      <c r="G49" s="6">
        <v>95.936282488046501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214.8543626</v>
      </c>
      <c r="E50" s="6">
        <v>2111.8437153</v>
      </c>
      <c r="F50" s="6">
        <v>9.2343035239845292</v>
      </c>
      <c r="G50" s="6">
        <v>90.765696476015506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54.182251000000001</v>
      </c>
      <c r="E51" s="6">
        <v>2433.6223743</v>
      </c>
      <c r="F51" s="6">
        <v>2.1779142320497198</v>
      </c>
      <c r="G51" s="6">
        <v>97.822085767950298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114.1214746</v>
      </c>
      <c r="E52" s="6">
        <v>2006.8402194</v>
      </c>
      <c r="F52" s="6">
        <v>5.3806476054159198</v>
      </c>
      <c r="G52" s="6">
        <v>94.619352394584098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422.89201120000001</v>
      </c>
      <c r="E53" s="6">
        <v>2560.9849967999999</v>
      </c>
      <c r="F53" s="6">
        <v>14.1725684425395</v>
      </c>
      <c r="G53" s="6">
        <v>85.8274315574605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47.306794799999999</v>
      </c>
      <c r="E54" s="6">
        <v>1294.4932977999999</v>
      </c>
      <c r="F54" s="6">
        <v>3.5256216675565901</v>
      </c>
      <c r="G54" s="6">
        <v>96.474378332443393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104.1606845</v>
      </c>
      <c r="E55" s="6">
        <v>5529.6595491999997</v>
      </c>
      <c r="F55" s="6">
        <v>1.84884643419999</v>
      </c>
      <c r="G55" s="6">
        <v>98.151153565800001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187.76428229999999</v>
      </c>
      <c r="E56" s="6">
        <v>4863.9042655000003</v>
      </c>
      <c r="F56" s="6">
        <v>3.7168765235354</v>
      </c>
      <c r="G56" s="6">
        <v>96.283123476464596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110.3816721</v>
      </c>
      <c r="E57" s="6">
        <v>1813.9480650999999</v>
      </c>
      <c r="F57" s="6">
        <v>5.7361100837432897</v>
      </c>
      <c r="G57" s="6">
        <v>94.263889916256701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411.07265790000002</v>
      </c>
      <c r="E58" s="6">
        <v>1524.1582046000001</v>
      </c>
      <c r="F58" s="6">
        <v>21.2415307065205</v>
      </c>
      <c r="G58" s="6">
        <v>78.758469293479493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0</v>
      </c>
      <c r="E59" s="6">
        <v>741.38513469999998</v>
      </c>
      <c r="F59" s="6">
        <v>0</v>
      </c>
      <c r="G59" s="6">
        <v>100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84.402095700000004</v>
      </c>
      <c r="E60" s="6">
        <v>813.88347639999995</v>
      </c>
      <c r="F60" s="6">
        <v>9.3959090874281692</v>
      </c>
      <c r="G60" s="6">
        <v>90.604090912571806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3256</v>
      </c>
    </row>
    <row r="9" spans="1:4" x14ac:dyDescent="0.25">
      <c r="A9" t="s">
        <v>3257</v>
      </c>
    </row>
    <row r="10" spans="1:4" x14ac:dyDescent="0.25">
      <c r="A10" t="s">
        <v>4</v>
      </c>
    </row>
    <row r="11" spans="1:4" x14ac:dyDescent="0.25">
      <c r="A11" t="s">
        <v>3258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3259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48.378255709918399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3260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56.571428571428598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41.742222788408299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47.2258824809388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48.989607528615601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49.700889420933102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41.977578635196402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59.309460006002404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49.110944104932699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46.906374773180801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47.485758017013097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47.934575943101301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45.7666969538326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45.928373876402397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45.2800536801318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49.614429763843901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49.654186470592002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52.975449831671298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51.532924344765902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46.742455162397697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48.746804854954497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53.1829676137923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51.3417596152184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46.409642941919103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44.523593018194703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43.658179405195298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45.712039460804498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40.230353018832403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45.7889727329705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50.1755481516674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51.544612292754202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51.968913425180602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48.425871344434697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51.349069249842202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2-000000000000}">
  <dimension ref="A1:Y65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3261</v>
      </c>
    </row>
    <row r="9" spans="1:25" x14ac:dyDescent="0.25">
      <c r="A9" t="s">
        <v>3262</v>
      </c>
    </row>
    <row r="10" spans="1:25" x14ac:dyDescent="0.25">
      <c r="A10" t="s">
        <v>4</v>
      </c>
    </row>
    <row r="11" spans="1:25" x14ac:dyDescent="0.25">
      <c r="A11" t="s">
        <v>3263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3264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2684</v>
      </c>
      <c r="E16" s="5" t="s">
        <v>2685</v>
      </c>
      <c r="F16" s="5" t="s">
        <v>2686</v>
      </c>
      <c r="G16" s="5" t="s">
        <v>2687</v>
      </c>
      <c r="H16" s="5" t="s">
        <v>2688</v>
      </c>
      <c r="I16" s="5" t="s">
        <v>2689</v>
      </c>
      <c r="J16" s="5" t="s">
        <v>2690</v>
      </c>
      <c r="K16" s="5" t="s">
        <v>2691</v>
      </c>
      <c r="L16" s="5" t="s">
        <v>2692</v>
      </c>
      <c r="M16" s="5" t="s">
        <v>1735</v>
      </c>
      <c r="N16" s="5" t="s">
        <v>418</v>
      </c>
      <c r="O16" s="5" t="s">
        <v>2693</v>
      </c>
      <c r="P16" s="5" t="s">
        <v>2694</v>
      </c>
      <c r="Q16" s="5" t="s">
        <v>2695</v>
      </c>
      <c r="R16" s="5" t="s">
        <v>2696</v>
      </c>
      <c r="S16" s="5" t="s">
        <v>2697</v>
      </c>
      <c r="T16" s="5" t="s">
        <v>2698</v>
      </c>
      <c r="U16" s="5" t="s">
        <v>2699</v>
      </c>
      <c r="V16" s="5" t="s">
        <v>2700</v>
      </c>
      <c r="W16" s="5" t="s">
        <v>2701</v>
      </c>
      <c r="X16" s="5" t="s">
        <v>1745</v>
      </c>
      <c r="Y16" s="5" t="s">
        <v>419</v>
      </c>
    </row>
    <row r="17" spans="1:25" x14ac:dyDescent="0.25">
      <c r="A17" s="6" t="s">
        <v>20</v>
      </c>
      <c r="B17" s="6" t="s">
        <v>21</v>
      </c>
      <c r="C17" s="6" t="s">
        <v>22</v>
      </c>
      <c r="D17" s="6">
        <v>15504.550744800001</v>
      </c>
      <c r="E17" s="6">
        <v>18270.526079899999</v>
      </c>
      <c r="F17" s="6">
        <v>14847.705306</v>
      </c>
      <c r="G17" s="6">
        <v>31108.530781199999</v>
      </c>
      <c r="H17" s="6">
        <v>2909.1236632</v>
      </c>
      <c r="I17" s="6">
        <v>4500.3443176000001</v>
      </c>
      <c r="J17" s="6">
        <v>971.24573659999999</v>
      </c>
      <c r="K17" s="6">
        <v>3421.0685075000001</v>
      </c>
      <c r="L17" s="6">
        <v>430.60335179999998</v>
      </c>
      <c r="M17" s="6">
        <v>1644.0776659999999</v>
      </c>
      <c r="N17" s="6">
        <v>4368.8886770999998</v>
      </c>
      <c r="O17" s="6">
        <v>15.8247382388787</v>
      </c>
      <c r="P17" s="6">
        <v>18.647834268786699</v>
      </c>
      <c r="Q17" s="6">
        <v>15.1543281571227</v>
      </c>
      <c r="R17" s="6">
        <v>31.750959103003598</v>
      </c>
      <c r="S17" s="6">
        <v>2.9692005419832999</v>
      </c>
      <c r="T17" s="6">
        <v>4.5932818037136602</v>
      </c>
      <c r="U17" s="6">
        <v>0.99130312127725795</v>
      </c>
      <c r="V17" s="6">
        <v>3.4917176588696499</v>
      </c>
      <c r="W17" s="6">
        <v>0.43949582539849802</v>
      </c>
      <c r="X17" s="6">
        <v>1.67802983376105</v>
      </c>
      <c r="Y17" s="6">
        <v>4.4591114472049904</v>
      </c>
    </row>
    <row r="18" spans="1:25" x14ac:dyDescent="0.25">
      <c r="A18" t="s">
        <v>23</v>
      </c>
    </row>
    <row r="19" spans="1:25" x14ac:dyDescent="0.25">
      <c r="A19" t="s">
        <v>24</v>
      </c>
    </row>
    <row r="20" spans="1:25" x14ac:dyDescent="0.25">
      <c r="A20" t="s">
        <v>25</v>
      </c>
    </row>
    <row r="21" spans="1:25" x14ac:dyDescent="0.25">
      <c r="A21" t="s">
        <v>26</v>
      </c>
    </row>
    <row r="25" spans="1:25" x14ac:dyDescent="0.25">
      <c r="L25" s="7" t="str">
        <f>HYPERLINK("#'Indice'!A1", "Ir al índice")</f>
        <v>Ir al índice</v>
      </c>
    </row>
    <row r="26" spans="1:25" ht="17.25" x14ac:dyDescent="0.3">
      <c r="A26" s="4" t="s">
        <v>3265</v>
      </c>
    </row>
    <row r="27" spans="1:25" x14ac:dyDescent="0.25">
      <c r="A27" s="5" t="s">
        <v>28</v>
      </c>
      <c r="B27" s="5" t="s">
        <v>29</v>
      </c>
      <c r="C27" s="5" t="s">
        <v>11</v>
      </c>
      <c r="D27" s="5" t="s">
        <v>2684</v>
      </c>
      <c r="E27" s="5" t="s">
        <v>2686</v>
      </c>
      <c r="F27" s="5" t="s">
        <v>2687</v>
      </c>
      <c r="G27" s="5" t="s">
        <v>1735</v>
      </c>
      <c r="H27" s="5" t="s">
        <v>2685</v>
      </c>
      <c r="I27" s="5" t="s">
        <v>2688</v>
      </c>
      <c r="J27" s="5" t="s">
        <v>2689</v>
      </c>
      <c r="K27" s="5" t="s">
        <v>2690</v>
      </c>
      <c r="L27" s="5" t="s">
        <v>2691</v>
      </c>
      <c r="M27" s="5" t="s">
        <v>418</v>
      </c>
      <c r="N27" s="5" t="s">
        <v>2692</v>
      </c>
      <c r="O27" s="5" t="s">
        <v>2693</v>
      </c>
      <c r="P27" s="5" t="s">
        <v>2695</v>
      </c>
      <c r="Q27" s="5" t="s">
        <v>2696</v>
      </c>
      <c r="R27" s="5" t="s">
        <v>1745</v>
      </c>
      <c r="S27" s="5" t="s">
        <v>2694</v>
      </c>
      <c r="T27" s="5" t="s">
        <v>2697</v>
      </c>
      <c r="U27" s="5" t="s">
        <v>2698</v>
      </c>
      <c r="V27" s="5" t="s">
        <v>2699</v>
      </c>
      <c r="W27" s="5" t="s">
        <v>2700</v>
      </c>
      <c r="X27" s="5" t="s">
        <v>419</v>
      </c>
      <c r="Y27" s="5" t="s">
        <v>2701</v>
      </c>
    </row>
    <row r="28" spans="1:25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1.8046324</v>
      </c>
      <c r="F28" s="6">
        <v>5.4138972000000001</v>
      </c>
      <c r="G28" s="6">
        <v>1.8046324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28.571428571428601</v>
      </c>
      <c r="P28" s="6">
        <v>14.285714285714301</v>
      </c>
      <c r="Q28" s="6">
        <v>42.857142857142897</v>
      </c>
      <c r="R28" s="6">
        <v>14.285714285714301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</row>
    <row r="29" spans="1:25" x14ac:dyDescent="0.25">
      <c r="A29" s="6" t="s">
        <v>31</v>
      </c>
      <c r="B29" s="6" t="s">
        <v>32</v>
      </c>
      <c r="C29" s="6" t="s">
        <v>22</v>
      </c>
      <c r="D29" s="6">
        <v>48.384505900000001</v>
      </c>
      <c r="E29" s="6">
        <v>12.5637115</v>
      </c>
      <c r="F29" s="6">
        <v>66.926644300000007</v>
      </c>
      <c r="G29" s="6">
        <v>7.9482894999999996</v>
      </c>
      <c r="H29" s="6">
        <v>22.079805</v>
      </c>
      <c r="I29" s="6">
        <v>0</v>
      </c>
      <c r="J29" s="6">
        <v>7.795223</v>
      </c>
      <c r="K29" s="6">
        <v>0</v>
      </c>
      <c r="L29" s="6">
        <v>0</v>
      </c>
      <c r="M29" s="6">
        <v>0</v>
      </c>
      <c r="N29" s="6">
        <v>0</v>
      </c>
      <c r="O29" s="6">
        <v>29.2003847800882</v>
      </c>
      <c r="P29" s="6">
        <v>7.5822869995664997</v>
      </c>
      <c r="Q29" s="6">
        <v>40.390693864667398</v>
      </c>
      <c r="R29" s="6">
        <v>4.79684782197051</v>
      </c>
      <c r="S29" s="6">
        <v>13.325315405759101</v>
      </c>
      <c r="T29" s="6">
        <v>0</v>
      </c>
      <c r="U29" s="6">
        <v>4.7044711279482803</v>
      </c>
      <c r="V29" s="6">
        <v>0</v>
      </c>
      <c r="W29" s="6">
        <v>0</v>
      </c>
      <c r="X29" s="6">
        <v>0</v>
      </c>
      <c r="Y29" s="6">
        <v>0</v>
      </c>
    </row>
    <row r="30" spans="1:25" x14ac:dyDescent="0.25">
      <c r="A30" s="6" t="s">
        <v>33</v>
      </c>
      <c r="B30" s="6" t="s">
        <v>34</v>
      </c>
      <c r="C30" s="6" t="s">
        <v>22</v>
      </c>
      <c r="D30" s="6">
        <v>1379.8367704</v>
      </c>
      <c r="E30" s="6">
        <v>1062.5449252999999</v>
      </c>
      <c r="F30" s="6">
        <v>1060.9214916000001</v>
      </c>
      <c r="G30" s="6">
        <v>140.27520559999999</v>
      </c>
      <c r="H30" s="6">
        <v>1731.7623673999999</v>
      </c>
      <c r="I30" s="6">
        <v>250.95562179999999</v>
      </c>
      <c r="J30" s="6">
        <v>176.96505300000001</v>
      </c>
      <c r="K30" s="6">
        <v>22.2554287</v>
      </c>
      <c r="L30" s="6">
        <v>136.3533927</v>
      </c>
      <c r="M30" s="6">
        <v>232.8498926</v>
      </c>
      <c r="N30" s="6">
        <v>0</v>
      </c>
      <c r="O30" s="6">
        <v>22.2744004117841</v>
      </c>
      <c r="P30" s="6">
        <v>17.1524281924886</v>
      </c>
      <c r="Q30" s="6">
        <v>17.126221460611699</v>
      </c>
      <c r="R30" s="6">
        <v>2.2644316809110401</v>
      </c>
      <c r="S30" s="6">
        <v>27.955457643257699</v>
      </c>
      <c r="T30" s="6">
        <v>4.05112120902605</v>
      </c>
      <c r="U30" s="6">
        <v>2.8567077889016601</v>
      </c>
      <c r="V30" s="6">
        <v>0.35926447304053599</v>
      </c>
      <c r="W30" s="6">
        <v>2.20112272093212</v>
      </c>
      <c r="X30" s="6">
        <v>3.7588444190465902</v>
      </c>
      <c r="Y30" s="6">
        <v>0</v>
      </c>
    </row>
    <row r="31" spans="1:25" x14ac:dyDescent="0.25">
      <c r="A31" s="6" t="s">
        <v>35</v>
      </c>
      <c r="B31" s="6" t="s">
        <v>36</v>
      </c>
      <c r="C31" s="6" t="s">
        <v>22</v>
      </c>
      <c r="D31" s="6">
        <v>659.6245639</v>
      </c>
      <c r="E31" s="6">
        <v>1033.6528115000001</v>
      </c>
      <c r="F31" s="6">
        <v>354.592535</v>
      </c>
      <c r="G31" s="6">
        <v>94.713355699999994</v>
      </c>
      <c r="H31" s="6">
        <v>921.45139789999996</v>
      </c>
      <c r="I31" s="6">
        <v>46.638102600000003</v>
      </c>
      <c r="J31" s="6">
        <v>83.129311099999995</v>
      </c>
      <c r="K31" s="6">
        <v>0</v>
      </c>
      <c r="L31" s="6">
        <v>0</v>
      </c>
      <c r="M31" s="6">
        <v>0</v>
      </c>
      <c r="N31" s="6">
        <v>0</v>
      </c>
      <c r="O31" s="6">
        <v>20.653269922569098</v>
      </c>
      <c r="P31" s="6">
        <v>32.364335245356799</v>
      </c>
      <c r="Q31" s="6">
        <v>11.102520643839</v>
      </c>
      <c r="R31" s="6">
        <v>2.96553616648053</v>
      </c>
      <c r="S31" s="6">
        <v>28.851236722958699</v>
      </c>
      <c r="T31" s="6">
        <v>1.4602690293691001</v>
      </c>
      <c r="U31" s="6">
        <v>2.6028322694268202</v>
      </c>
      <c r="V31" s="6">
        <v>0</v>
      </c>
      <c r="W31" s="6">
        <v>0</v>
      </c>
      <c r="X31" s="6">
        <v>0</v>
      </c>
      <c r="Y31" s="6">
        <v>0</v>
      </c>
    </row>
    <row r="32" spans="1:25" x14ac:dyDescent="0.25">
      <c r="A32" s="6" t="s">
        <v>37</v>
      </c>
      <c r="B32" s="6" t="s">
        <v>38</v>
      </c>
      <c r="C32" s="6" t="s">
        <v>22</v>
      </c>
      <c r="D32" s="6">
        <v>1984.6726449</v>
      </c>
      <c r="E32" s="6">
        <v>1273.5127152</v>
      </c>
      <c r="F32" s="6">
        <v>1460.5865518000001</v>
      </c>
      <c r="G32" s="6">
        <v>160.03076429999999</v>
      </c>
      <c r="H32" s="6">
        <v>925.21538180000005</v>
      </c>
      <c r="I32" s="6">
        <v>81.185741899999996</v>
      </c>
      <c r="J32" s="6">
        <v>99.3892831</v>
      </c>
      <c r="K32" s="6">
        <v>0</v>
      </c>
      <c r="L32" s="6">
        <v>0</v>
      </c>
      <c r="M32" s="6">
        <v>233.78603430000001</v>
      </c>
      <c r="N32" s="6">
        <v>0</v>
      </c>
      <c r="O32" s="6">
        <v>31.916237454524001</v>
      </c>
      <c r="P32" s="6">
        <v>20.479817829971001</v>
      </c>
      <c r="Q32" s="6">
        <v>23.488219747434499</v>
      </c>
      <c r="R32" s="6">
        <v>2.5735125067364</v>
      </c>
      <c r="S32" s="6">
        <v>14.878722643751001</v>
      </c>
      <c r="T32" s="6">
        <v>1.30557723111695</v>
      </c>
      <c r="U32" s="6">
        <v>1.5983149503299301</v>
      </c>
      <c r="V32" s="6">
        <v>0</v>
      </c>
      <c r="W32" s="6">
        <v>0</v>
      </c>
      <c r="X32" s="6">
        <v>3.7595976361362302</v>
      </c>
      <c r="Y32" s="6">
        <v>0</v>
      </c>
    </row>
    <row r="33" spans="1:25" x14ac:dyDescent="0.25">
      <c r="A33" s="6" t="s">
        <v>39</v>
      </c>
      <c r="B33" s="6" t="s">
        <v>40</v>
      </c>
      <c r="C33" s="6" t="s">
        <v>22</v>
      </c>
      <c r="D33" s="6">
        <v>77.838230199999998</v>
      </c>
      <c r="E33" s="6">
        <v>117.1983814</v>
      </c>
      <c r="F33" s="6">
        <v>152.74872819999999</v>
      </c>
      <c r="G33" s="6">
        <v>0</v>
      </c>
      <c r="H33" s="6">
        <v>15.0522633</v>
      </c>
      <c r="I33" s="6">
        <v>26.527482899999999</v>
      </c>
      <c r="J33" s="6">
        <v>11.985552800000001</v>
      </c>
      <c r="K33" s="6">
        <v>12.846160100000001</v>
      </c>
      <c r="L33" s="6">
        <v>0</v>
      </c>
      <c r="M33" s="6">
        <v>44.499473500000001</v>
      </c>
      <c r="N33" s="6">
        <v>0</v>
      </c>
      <c r="O33" s="6">
        <v>16.9694490414612</v>
      </c>
      <c r="P33" s="6">
        <v>25.5503234824195</v>
      </c>
      <c r="Q33" s="6">
        <v>33.300625575347503</v>
      </c>
      <c r="R33" s="6">
        <v>0</v>
      </c>
      <c r="S33" s="6">
        <v>3.2815316377530701</v>
      </c>
      <c r="T33" s="6">
        <v>5.7832348977248804</v>
      </c>
      <c r="U33" s="6">
        <v>2.6129605844165602</v>
      </c>
      <c r="V33" s="6">
        <v>2.8005808795406302</v>
      </c>
      <c r="W33" s="6">
        <v>0</v>
      </c>
      <c r="X33" s="6">
        <v>9.7012939013367099</v>
      </c>
      <c r="Y33" s="6">
        <v>0</v>
      </c>
    </row>
    <row r="34" spans="1:25" x14ac:dyDescent="0.25">
      <c r="A34" s="6" t="s">
        <v>41</v>
      </c>
      <c r="B34" s="6" t="s">
        <v>42</v>
      </c>
      <c r="C34" s="6" t="s">
        <v>22</v>
      </c>
      <c r="D34" s="6">
        <v>10.8950472</v>
      </c>
      <c r="E34" s="6">
        <v>6.6360833000000001</v>
      </c>
      <c r="F34" s="6">
        <v>6.9421625999999996</v>
      </c>
      <c r="G34" s="6">
        <v>0</v>
      </c>
      <c r="H34" s="6">
        <v>43.450653500000001</v>
      </c>
      <c r="I34" s="6">
        <v>0</v>
      </c>
      <c r="J34" s="6">
        <v>0</v>
      </c>
      <c r="K34" s="6">
        <v>17.158239300000002</v>
      </c>
      <c r="L34" s="6">
        <v>0</v>
      </c>
      <c r="M34" s="6">
        <v>17.9551807</v>
      </c>
      <c r="N34" s="6">
        <v>0</v>
      </c>
      <c r="O34" s="6">
        <v>10.573879709383</v>
      </c>
      <c r="P34" s="6">
        <v>6.4404628330243101</v>
      </c>
      <c r="Q34" s="6">
        <v>6.7375194350124197</v>
      </c>
      <c r="R34" s="6">
        <v>0</v>
      </c>
      <c r="S34" s="6">
        <v>42.1698020182127</v>
      </c>
      <c r="T34" s="6">
        <v>0</v>
      </c>
      <c r="U34" s="6">
        <v>0</v>
      </c>
      <c r="V34" s="6">
        <v>16.652443541778201</v>
      </c>
      <c r="W34" s="6">
        <v>0</v>
      </c>
      <c r="X34" s="6">
        <v>17.425892462589399</v>
      </c>
      <c r="Y34" s="6">
        <v>0</v>
      </c>
    </row>
    <row r="35" spans="1:25" x14ac:dyDescent="0.25">
      <c r="A35" s="6" t="s">
        <v>43</v>
      </c>
      <c r="B35" s="6" t="s">
        <v>44</v>
      </c>
      <c r="C35" s="6" t="s">
        <v>22</v>
      </c>
      <c r="D35" s="6">
        <v>92.601360600000007</v>
      </c>
      <c r="E35" s="6">
        <v>235.76753719999999</v>
      </c>
      <c r="F35" s="6">
        <v>668.97935870000003</v>
      </c>
      <c r="G35" s="6">
        <v>0</v>
      </c>
      <c r="H35" s="6">
        <v>191.85356340000001</v>
      </c>
      <c r="I35" s="6">
        <v>89.917172800000003</v>
      </c>
      <c r="J35" s="6">
        <v>371.78716209999999</v>
      </c>
      <c r="K35" s="6">
        <v>0</v>
      </c>
      <c r="L35" s="6">
        <v>360.41419330000002</v>
      </c>
      <c r="M35" s="6">
        <v>180.96562449999999</v>
      </c>
      <c r="N35" s="6">
        <v>192.04873309999999</v>
      </c>
      <c r="O35" s="6">
        <v>3.88373999584147</v>
      </c>
      <c r="P35" s="6">
        <v>9.8881896336270696</v>
      </c>
      <c r="Q35" s="6">
        <v>28.057275562056599</v>
      </c>
      <c r="R35" s="6">
        <v>0</v>
      </c>
      <c r="S35" s="6">
        <v>8.0464191097564495</v>
      </c>
      <c r="T35" s="6">
        <v>3.7711640309996599</v>
      </c>
      <c r="U35" s="6">
        <v>15.5929098884986</v>
      </c>
      <c r="V35" s="6">
        <v>0</v>
      </c>
      <c r="W35" s="6">
        <v>15.115922795503201</v>
      </c>
      <c r="X35" s="6">
        <v>7.5897743746875301</v>
      </c>
      <c r="Y35" s="6">
        <v>8.0546046090294094</v>
      </c>
    </row>
    <row r="36" spans="1:25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88.962260099999995</v>
      </c>
      <c r="F36" s="6">
        <v>1081.8777458</v>
      </c>
      <c r="G36" s="6">
        <v>0</v>
      </c>
      <c r="H36" s="6">
        <v>180.6412689</v>
      </c>
      <c r="I36" s="6">
        <v>179.3776963</v>
      </c>
      <c r="J36" s="6">
        <v>76.257574700000006</v>
      </c>
      <c r="K36" s="6">
        <v>0</v>
      </c>
      <c r="L36" s="6">
        <v>68.6318172</v>
      </c>
      <c r="M36" s="6">
        <v>74.050416299999995</v>
      </c>
      <c r="N36" s="6">
        <v>0</v>
      </c>
      <c r="O36" s="6">
        <v>0</v>
      </c>
      <c r="P36" s="6">
        <v>5.0841423112427204</v>
      </c>
      <c r="Q36" s="6">
        <v>61.8286947389917</v>
      </c>
      <c r="R36" s="6">
        <v>0</v>
      </c>
      <c r="S36" s="6">
        <v>10.3235452577161</v>
      </c>
      <c r="T36" s="6">
        <v>10.2513328059218</v>
      </c>
      <c r="U36" s="6">
        <v>4.3580768030085499</v>
      </c>
      <c r="V36" s="6">
        <v>0</v>
      </c>
      <c r="W36" s="6">
        <v>3.9222691209932101</v>
      </c>
      <c r="X36" s="6">
        <v>4.2319389621258896</v>
      </c>
      <c r="Y36" s="6">
        <v>0</v>
      </c>
    </row>
    <row r="37" spans="1:25" x14ac:dyDescent="0.25">
      <c r="A37" s="6" t="s">
        <v>47</v>
      </c>
      <c r="B37" s="6" t="s">
        <v>48</v>
      </c>
      <c r="C37" s="6" t="s">
        <v>22</v>
      </c>
      <c r="D37" s="6">
        <v>496.65891349999998</v>
      </c>
      <c r="E37" s="6">
        <v>629.36146910000002</v>
      </c>
      <c r="F37" s="6">
        <v>1165.3183607999999</v>
      </c>
      <c r="G37" s="6">
        <v>132.11660989999999</v>
      </c>
      <c r="H37" s="6">
        <v>469.21002579999998</v>
      </c>
      <c r="I37" s="6">
        <v>130.40038949999999</v>
      </c>
      <c r="J37" s="6">
        <v>115.2353262</v>
      </c>
      <c r="K37" s="6">
        <v>0</v>
      </c>
      <c r="L37" s="6">
        <v>0</v>
      </c>
      <c r="M37" s="6">
        <v>0</v>
      </c>
      <c r="N37" s="6">
        <v>0</v>
      </c>
      <c r="O37" s="6">
        <v>15.825725400374701</v>
      </c>
      <c r="P37" s="6">
        <v>20.054209270831901</v>
      </c>
      <c r="Q37" s="6">
        <v>37.132140148402897</v>
      </c>
      <c r="R37" s="6">
        <v>4.2098130774931102</v>
      </c>
      <c r="S37" s="6">
        <v>14.951083775150099</v>
      </c>
      <c r="T37" s="6">
        <v>4.1551267886968102</v>
      </c>
      <c r="U37" s="6">
        <v>3.6719015390504999</v>
      </c>
      <c r="V37" s="6">
        <v>0</v>
      </c>
      <c r="W37" s="6">
        <v>0</v>
      </c>
      <c r="X37" s="6">
        <v>0</v>
      </c>
      <c r="Y37" s="6">
        <v>0</v>
      </c>
    </row>
    <row r="38" spans="1:25" x14ac:dyDescent="0.25">
      <c r="A38" s="6" t="s">
        <v>49</v>
      </c>
      <c r="B38" s="6" t="s">
        <v>50</v>
      </c>
      <c r="C38" s="6" t="s">
        <v>22</v>
      </c>
      <c r="D38" s="6">
        <v>511.55157309999998</v>
      </c>
      <c r="E38" s="6">
        <v>440.3620267</v>
      </c>
      <c r="F38" s="6">
        <v>2462.1457371000001</v>
      </c>
      <c r="G38" s="6">
        <v>222.1303522</v>
      </c>
      <c r="H38" s="6">
        <v>1125.4200337</v>
      </c>
      <c r="I38" s="6">
        <v>100.3588476</v>
      </c>
      <c r="J38" s="6">
        <v>218.90849299999999</v>
      </c>
      <c r="K38" s="6">
        <v>291.11119200000002</v>
      </c>
      <c r="L38" s="6">
        <v>149.0868644</v>
      </c>
      <c r="M38" s="6">
        <v>334.7983231</v>
      </c>
      <c r="N38" s="6">
        <v>0</v>
      </c>
      <c r="O38" s="6">
        <v>8.7357006275508695</v>
      </c>
      <c r="P38" s="6">
        <v>7.52000587092469</v>
      </c>
      <c r="Q38" s="6">
        <v>42.0457470795454</v>
      </c>
      <c r="R38" s="6">
        <v>3.7932915450781102</v>
      </c>
      <c r="S38" s="6">
        <v>19.218653624841</v>
      </c>
      <c r="T38" s="6">
        <v>1.7138151734081799</v>
      </c>
      <c r="U38" s="6">
        <v>3.7382722685958498</v>
      </c>
      <c r="V38" s="6">
        <v>4.9712685022754401</v>
      </c>
      <c r="W38" s="6">
        <v>2.5459372688588702</v>
      </c>
      <c r="X38" s="6">
        <v>5.7173080389216597</v>
      </c>
      <c r="Y38" s="6">
        <v>0</v>
      </c>
    </row>
    <row r="39" spans="1:25" x14ac:dyDescent="0.25">
      <c r="A39" s="6" t="s">
        <v>51</v>
      </c>
      <c r="B39" s="6" t="s">
        <v>52</v>
      </c>
      <c r="C39" s="6" t="s">
        <v>22</v>
      </c>
      <c r="D39" s="6">
        <v>380.49051050000003</v>
      </c>
      <c r="E39" s="6">
        <v>379.19360879999999</v>
      </c>
      <c r="F39" s="6">
        <v>1122.7164846999999</v>
      </c>
      <c r="G39" s="6">
        <v>8.7724229999999999</v>
      </c>
      <c r="H39" s="6">
        <v>552.62211790000003</v>
      </c>
      <c r="I39" s="6">
        <v>80.712767799999995</v>
      </c>
      <c r="J39" s="6">
        <v>89.240886399999994</v>
      </c>
      <c r="K39" s="6">
        <v>24.392140399999999</v>
      </c>
      <c r="L39" s="6">
        <v>87.479123999999999</v>
      </c>
      <c r="M39" s="6">
        <v>62.0910996</v>
      </c>
      <c r="N39" s="6">
        <v>27.077425900000001</v>
      </c>
      <c r="O39" s="6">
        <v>13.5175519748421</v>
      </c>
      <c r="P39" s="6">
        <v>13.471477406220201</v>
      </c>
      <c r="Q39" s="6">
        <v>39.886352001265699</v>
      </c>
      <c r="R39" s="6">
        <v>0.31165477344487003</v>
      </c>
      <c r="S39" s="6">
        <v>19.632810792952899</v>
      </c>
      <c r="T39" s="6">
        <v>2.8674539933627701</v>
      </c>
      <c r="U39" s="6">
        <v>3.1704294506787201</v>
      </c>
      <c r="V39" s="6">
        <v>0.866570956530192</v>
      </c>
      <c r="W39" s="6">
        <v>3.1078399401597099</v>
      </c>
      <c r="X39" s="6">
        <v>2.2058885645141402</v>
      </c>
      <c r="Y39" s="6">
        <v>0.96197014602861197</v>
      </c>
    </row>
    <row r="40" spans="1:25" x14ac:dyDescent="0.25">
      <c r="A40" s="6" t="s">
        <v>53</v>
      </c>
      <c r="B40" s="6" t="s">
        <v>54</v>
      </c>
      <c r="C40" s="6" t="s">
        <v>22</v>
      </c>
      <c r="D40" s="6">
        <v>125.1234401</v>
      </c>
      <c r="E40" s="6">
        <v>492.04934309999999</v>
      </c>
      <c r="F40" s="6">
        <v>1255.1950486000001</v>
      </c>
      <c r="G40" s="6">
        <v>0</v>
      </c>
      <c r="H40" s="6">
        <v>199.18431509999999</v>
      </c>
      <c r="I40" s="6">
        <v>20.737962599999999</v>
      </c>
      <c r="J40" s="6">
        <v>68.924093600000006</v>
      </c>
      <c r="K40" s="6">
        <v>14.5165738</v>
      </c>
      <c r="L40" s="6">
        <v>187.0508676</v>
      </c>
      <c r="M40" s="6">
        <v>93.391445200000007</v>
      </c>
      <c r="N40" s="6">
        <v>0</v>
      </c>
      <c r="O40" s="6">
        <v>5.0942435866880498</v>
      </c>
      <c r="P40" s="6">
        <v>20.033170510800598</v>
      </c>
      <c r="Q40" s="6">
        <v>51.1036886554812</v>
      </c>
      <c r="R40" s="6">
        <v>0</v>
      </c>
      <c r="S40" s="6">
        <v>8.1095390196758697</v>
      </c>
      <c r="T40" s="6">
        <v>0.84432008016719096</v>
      </c>
      <c r="U40" s="6">
        <v>2.8061578350904601</v>
      </c>
      <c r="V40" s="6">
        <v>0.59102405530275803</v>
      </c>
      <c r="W40" s="6">
        <v>7.6155409561484397</v>
      </c>
      <c r="X40" s="6">
        <v>3.8023153006454802</v>
      </c>
      <c r="Y40" s="6">
        <v>0</v>
      </c>
    </row>
    <row r="41" spans="1:25" x14ac:dyDescent="0.25">
      <c r="A41" s="6" t="s">
        <v>55</v>
      </c>
      <c r="B41" s="6" t="s">
        <v>56</v>
      </c>
      <c r="C41" s="6" t="s">
        <v>22</v>
      </c>
      <c r="D41" s="6">
        <v>636.25953570000001</v>
      </c>
      <c r="E41" s="6">
        <v>589.96503080000002</v>
      </c>
      <c r="F41" s="6">
        <v>947.155081</v>
      </c>
      <c r="G41" s="6">
        <v>41.0362863</v>
      </c>
      <c r="H41" s="6">
        <v>713.43133320000004</v>
      </c>
      <c r="I41" s="6">
        <v>58.044518699999998</v>
      </c>
      <c r="J41" s="6">
        <v>211.7158403</v>
      </c>
      <c r="K41" s="6">
        <v>48.132742800000003</v>
      </c>
      <c r="L41" s="6">
        <v>0</v>
      </c>
      <c r="M41" s="6">
        <v>233.13094240000001</v>
      </c>
      <c r="N41" s="6">
        <v>0</v>
      </c>
      <c r="O41" s="6">
        <v>18.289251851645201</v>
      </c>
      <c r="P41" s="6">
        <v>16.958518382115699</v>
      </c>
      <c r="Q41" s="6">
        <v>27.225930374334201</v>
      </c>
      <c r="R41" s="6">
        <v>1.17958621142111</v>
      </c>
      <c r="S41" s="6">
        <v>20.507551713774401</v>
      </c>
      <c r="T41" s="6">
        <v>1.66848708985381</v>
      </c>
      <c r="U41" s="6">
        <v>6.08576234534444</v>
      </c>
      <c r="V41" s="6">
        <v>1.3835735356188601</v>
      </c>
      <c r="W41" s="6">
        <v>0</v>
      </c>
      <c r="X41" s="6">
        <v>6.7013384958923297</v>
      </c>
      <c r="Y41" s="6">
        <v>0</v>
      </c>
    </row>
    <row r="42" spans="1:25" x14ac:dyDescent="0.25">
      <c r="A42" s="6" t="s">
        <v>57</v>
      </c>
      <c r="B42" s="6" t="s">
        <v>58</v>
      </c>
      <c r="C42" s="6" t="s">
        <v>22</v>
      </c>
      <c r="D42" s="6">
        <v>298.41282510000002</v>
      </c>
      <c r="E42" s="6">
        <v>543.00355969999998</v>
      </c>
      <c r="F42" s="6">
        <v>1237.9585446000001</v>
      </c>
      <c r="G42" s="6">
        <v>109.1063754</v>
      </c>
      <c r="H42" s="6">
        <v>588.03838699999994</v>
      </c>
      <c r="I42" s="6">
        <v>0</v>
      </c>
      <c r="J42" s="6">
        <v>137.99029619999999</v>
      </c>
      <c r="K42" s="6">
        <v>0</v>
      </c>
      <c r="L42" s="6">
        <v>0</v>
      </c>
      <c r="M42" s="6">
        <v>45.031770399999999</v>
      </c>
      <c r="N42" s="6">
        <v>0</v>
      </c>
      <c r="O42" s="6">
        <v>10.083075336005001</v>
      </c>
      <c r="P42" s="6">
        <v>18.347555264554199</v>
      </c>
      <c r="Q42" s="6">
        <v>41.829399469912197</v>
      </c>
      <c r="R42" s="6">
        <v>3.68659692299748</v>
      </c>
      <c r="S42" s="6">
        <v>19.8692377065126</v>
      </c>
      <c r="T42" s="6">
        <v>0</v>
      </c>
      <c r="U42" s="6">
        <v>4.6625561476990596</v>
      </c>
      <c r="V42" s="6">
        <v>0</v>
      </c>
      <c r="W42" s="6">
        <v>0</v>
      </c>
      <c r="X42" s="6">
        <v>1.52157915231935</v>
      </c>
      <c r="Y42" s="6">
        <v>0</v>
      </c>
    </row>
    <row r="43" spans="1:25" x14ac:dyDescent="0.25">
      <c r="A43" s="6" t="s">
        <v>59</v>
      </c>
      <c r="B43" s="6" t="s">
        <v>60</v>
      </c>
      <c r="C43" s="6" t="s">
        <v>22</v>
      </c>
      <c r="D43" s="6">
        <v>629.69685000000004</v>
      </c>
      <c r="E43" s="6">
        <v>531.10407989999999</v>
      </c>
      <c r="F43" s="6">
        <v>676.80168149999997</v>
      </c>
      <c r="G43" s="6">
        <v>58.967224100000003</v>
      </c>
      <c r="H43" s="6">
        <v>887.26635720000002</v>
      </c>
      <c r="I43" s="6">
        <v>180.6968134</v>
      </c>
      <c r="J43" s="6">
        <v>23.504891300000001</v>
      </c>
      <c r="K43" s="6">
        <v>0</v>
      </c>
      <c r="L43" s="6">
        <v>0</v>
      </c>
      <c r="M43" s="6">
        <v>108.87528159999999</v>
      </c>
      <c r="N43" s="6">
        <v>0</v>
      </c>
      <c r="O43" s="6">
        <v>20.3330482194315</v>
      </c>
      <c r="P43" s="6">
        <v>17.1494662330668</v>
      </c>
      <c r="Q43" s="6">
        <v>21.8540734719125</v>
      </c>
      <c r="R43" s="6">
        <v>1.9040644891130201</v>
      </c>
      <c r="S43" s="6">
        <v>28.6500236175978</v>
      </c>
      <c r="T43" s="6">
        <v>5.8347393987437304</v>
      </c>
      <c r="U43" s="6">
        <v>0.75897805141537</v>
      </c>
      <c r="V43" s="6">
        <v>0</v>
      </c>
      <c r="W43" s="6">
        <v>0</v>
      </c>
      <c r="X43" s="6">
        <v>3.51560651871926</v>
      </c>
      <c r="Y43" s="6">
        <v>0</v>
      </c>
    </row>
    <row r="44" spans="1:25" x14ac:dyDescent="0.25">
      <c r="A44" s="6" t="s">
        <v>61</v>
      </c>
      <c r="B44" s="6" t="s">
        <v>62</v>
      </c>
      <c r="C44" s="6" t="s">
        <v>22</v>
      </c>
      <c r="D44" s="6">
        <v>386.04874599999999</v>
      </c>
      <c r="E44" s="6">
        <v>263.47106719999999</v>
      </c>
      <c r="F44" s="6">
        <v>455.02207909999998</v>
      </c>
      <c r="G44" s="6">
        <v>25.2104921</v>
      </c>
      <c r="H44" s="6">
        <v>614.56733250000002</v>
      </c>
      <c r="I44" s="6">
        <v>0</v>
      </c>
      <c r="J44" s="6">
        <v>70.614498100000006</v>
      </c>
      <c r="K44" s="6">
        <v>0</v>
      </c>
      <c r="L44" s="6">
        <v>0</v>
      </c>
      <c r="M44" s="6">
        <v>264.61817000000002</v>
      </c>
      <c r="N44" s="6">
        <v>0</v>
      </c>
      <c r="O44" s="6">
        <v>18.564030835895501</v>
      </c>
      <c r="P44" s="6">
        <v>12.669604723614601</v>
      </c>
      <c r="Q44" s="6">
        <v>21.880770226425401</v>
      </c>
      <c r="R44" s="6">
        <v>1.2123037766129701</v>
      </c>
      <c r="S44" s="6">
        <v>29.552866132776</v>
      </c>
      <c r="T44" s="6">
        <v>0</v>
      </c>
      <c r="U44" s="6">
        <v>3.3956585373539401</v>
      </c>
      <c r="V44" s="6">
        <v>0</v>
      </c>
      <c r="W44" s="6">
        <v>0</v>
      </c>
      <c r="X44" s="6">
        <v>12.7247657673216</v>
      </c>
      <c r="Y44" s="6">
        <v>0</v>
      </c>
    </row>
    <row r="45" spans="1:25" x14ac:dyDescent="0.25">
      <c r="A45" s="6" t="s">
        <v>63</v>
      </c>
      <c r="B45" s="6" t="s">
        <v>64</v>
      </c>
      <c r="C45" s="6" t="s">
        <v>22</v>
      </c>
      <c r="D45" s="6">
        <v>595.37378799999999</v>
      </c>
      <c r="E45" s="6">
        <v>555.73788890000003</v>
      </c>
      <c r="F45" s="6">
        <v>1268.2316651000001</v>
      </c>
      <c r="G45" s="6">
        <v>0</v>
      </c>
      <c r="H45" s="6">
        <v>396.1857152</v>
      </c>
      <c r="I45" s="6">
        <v>27.453714000000002</v>
      </c>
      <c r="J45" s="6">
        <v>211.17253009999999</v>
      </c>
      <c r="K45" s="6">
        <v>0</v>
      </c>
      <c r="L45" s="6">
        <v>216.8536928</v>
      </c>
      <c r="M45" s="6">
        <v>244.31522269999999</v>
      </c>
      <c r="N45" s="6">
        <v>0</v>
      </c>
      <c r="O45" s="6">
        <v>16.9365256597006</v>
      </c>
      <c r="P45" s="6">
        <v>15.809008063725299</v>
      </c>
      <c r="Q45" s="6">
        <v>36.077231768239898</v>
      </c>
      <c r="R45" s="6">
        <v>0</v>
      </c>
      <c r="S45" s="6">
        <v>11.2702468041667</v>
      </c>
      <c r="T45" s="6">
        <v>0.78097245963250395</v>
      </c>
      <c r="U45" s="6">
        <v>6.0071992532236598</v>
      </c>
      <c r="V45" s="6">
        <v>0</v>
      </c>
      <c r="W45" s="6">
        <v>6.1688105968615901</v>
      </c>
      <c r="X45" s="6">
        <v>6.9500053944497902</v>
      </c>
      <c r="Y45" s="6">
        <v>0</v>
      </c>
    </row>
    <row r="46" spans="1:25" x14ac:dyDescent="0.25">
      <c r="A46" s="6" t="s">
        <v>65</v>
      </c>
      <c r="B46" s="6" t="s">
        <v>66</v>
      </c>
      <c r="C46" s="6" t="s">
        <v>22</v>
      </c>
      <c r="D46" s="6">
        <v>811.23976800000003</v>
      </c>
      <c r="E46" s="6">
        <v>871.99095320000004</v>
      </c>
      <c r="F46" s="6">
        <v>977.36543630000006</v>
      </c>
      <c r="G46" s="6">
        <v>0</v>
      </c>
      <c r="H46" s="6">
        <v>481.4672367</v>
      </c>
      <c r="I46" s="6">
        <v>0</v>
      </c>
      <c r="J46" s="6">
        <v>48.892989300000004</v>
      </c>
      <c r="K46" s="6">
        <v>0</v>
      </c>
      <c r="L46" s="6">
        <v>77.737299199999995</v>
      </c>
      <c r="M46" s="6">
        <v>0</v>
      </c>
      <c r="N46" s="6">
        <v>0</v>
      </c>
      <c r="O46" s="6">
        <v>24.818470213149499</v>
      </c>
      <c r="P46" s="6">
        <v>26.6770470972893</v>
      </c>
      <c r="Q46" s="6">
        <v>29.900796194909201</v>
      </c>
      <c r="R46" s="6">
        <v>0</v>
      </c>
      <c r="S46" s="6">
        <v>14.729652987926899</v>
      </c>
      <c r="T46" s="6">
        <v>0</v>
      </c>
      <c r="U46" s="6">
        <v>1.4957959982231701</v>
      </c>
      <c r="V46" s="6">
        <v>0</v>
      </c>
      <c r="W46" s="6">
        <v>2.3782375085017899</v>
      </c>
      <c r="X46" s="6">
        <v>0</v>
      </c>
      <c r="Y46" s="6">
        <v>0</v>
      </c>
    </row>
    <row r="47" spans="1:25" x14ac:dyDescent="0.25">
      <c r="A47" s="6" t="s">
        <v>67</v>
      </c>
      <c r="B47" s="6" t="s">
        <v>68</v>
      </c>
      <c r="C47" s="6" t="s">
        <v>22</v>
      </c>
      <c r="D47" s="6">
        <v>2125.7366382999999</v>
      </c>
      <c r="E47" s="6">
        <v>940.87488050000002</v>
      </c>
      <c r="F47" s="6">
        <v>2538.4824116</v>
      </c>
      <c r="G47" s="6">
        <v>163.75001950000001</v>
      </c>
      <c r="H47" s="6">
        <v>1702.17795</v>
      </c>
      <c r="I47" s="6">
        <v>246.44105239999999</v>
      </c>
      <c r="J47" s="6">
        <v>446.85595749999999</v>
      </c>
      <c r="K47" s="6">
        <v>127.8550619</v>
      </c>
      <c r="L47" s="6">
        <v>147.25381160000001</v>
      </c>
      <c r="M47" s="6">
        <v>500.86897299999998</v>
      </c>
      <c r="N47" s="6">
        <v>74.390265999999997</v>
      </c>
      <c r="O47" s="6">
        <v>23.580814653259502</v>
      </c>
      <c r="P47" s="6">
        <v>10.437133071536699</v>
      </c>
      <c r="Q47" s="6">
        <v>28.159407035656901</v>
      </c>
      <c r="R47" s="6">
        <v>1.81648036248984</v>
      </c>
      <c r="S47" s="6">
        <v>18.882274512573201</v>
      </c>
      <c r="T47" s="6">
        <v>2.7337726954953498</v>
      </c>
      <c r="U47" s="6">
        <v>4.95697694656059</v>
      </c>
      <c r="V47" s="6">
        <v>1.4182972917830601</v>
      </c>
      <c r="W47" s="6">
        <v>1.6334877876040801</v>
      </c>
      <c r="X47" s="6">
        <v>5.5561437880314601</v>
      </c>
      <c r="Y47" s="6">
        <v>0.82521185500924998</v>
      </c>
    </row>
    <row r="48" spans="1:25" x14ac:dyDescent="0.25">
      <c r="A48" s="6" t="s">
        <v>69</v>
      </c>
      <c r="B48" s="6" t="s">
        <v>70</v>
      </c>
      <c r="C48" s="6" t="s">
        <v>22</v>
      </c>
      <c r="D48" s="6">
        <v>1199.1300186999999</v>
      </c>
      <c r="E48" s="6">
        <v>649.85211579999998</v>
      </c>
      <c r="F48" s="6">
        <v>903.5492011</v>
      </c>
      <c r="G48" s="6">
        <v>62.8670963</v>
      </c>
      <c r="H48" s="6">
        <v>2291.8221346999999</v>
      </c>
      <c r="I48" s="6">
        <v>74.163390199999995</v>
      </c>
      <c r="J48" s="6">
        <v>164.42383520000001</v>
      </c>
      <c r="K48" s="6">
        <v>0</v>
      </c>
      <c r="L48" s="6">
        <v>267.26841730000001</v>
      </c>
      <c r="M48" s="6">
        <v>207.34858130000001</v>
      </c>
      <c r="N48" s="6">
        <v>0</v>
      </c>
      <c r="O48" s="6">
        <v>20.602104860741399</v>
      </c>
      <c r="P48" s="6">
        <v>11.1650290001086</v>
      </c>
      <c r="Q48" s="6">
        <v>15.5237673126407</v>
      </c>
      <c r="R48" s="6">
        <v>1.08011182279222</v>
      </c>
      <c r="S48" s="6">
        <v>39.375513251219999</v>
      </c>
      <c r="T48" s="6">
        <v>1.2741920541568399</v>
      </c>
      <c r="U48" s="6">
        <v>2.8249456202156402</v>
      </c>
      <c r="V48" s="6">
        <v>0</v>
      </c>
      <c r="W48" s="6">
        <v>4.5919056927191804</v>
      </c>
      <c r="X48" s="6">
        <v>3.5624303854053498</v>
      </c>
      <c r="Y48" s="6">
        <v>0</v>
      </c>
    </row>
    <row r="49" spans="1:25" x14ac:dyDescent="0.25">
      <c r="A49" s="6" t="s">
        <v>71</v>
      </c>
      <c r="B49" s="6" t="s">
        <v>72</v>
      </c>
      <c r="C49" s="6" t="s">
        <v>22</v>
      </c>
      <c r="D49" s="6">
        <v>155.90994839999999</v>
      </c>
      <c r="E49" s="6">
        <v>291.87244820000001</v>
      </c>
      <c r="F49" s="6">
        <v>744.24751890000005</v>
      </c>
      <c r="G49" s="6">
        <v>44.420868900000002</v>
      </c>
      <c r="H49" s="6">
        <v>534.89197279999996</v>
      </c>
      <c r="I49" s="6">
        <v>220.9844224</v>
      </c>
      <c r="J49" s="6">
        <v>285.91343110000003</v>
      </c>
      <c r="K49" s="6">
        <v>62.604142899999999</v>
      </c>
      <c r="L49" s="6">
        <v>78.769147200000006</v>
      </c>
      <c r="M49" s="6">
        <v>93.248302899999999</v>
      </c>
      <c r="N49" s="6">
        <v>37.697405699999997</v>
      </c>
      <c r="O49" s="6">
        <v>6.1127741467166397</v>
      </c>
      <c r="P49" s="6">
        <v>11.4434670385399</v>
      </c>
      <c r="Q49" s="6">
        <v>29.179773574281601</v>
      </c>
      <c r="R49" s="6">
        <v>1.7416126537991301</v>
      </c>
      <c r="S49" s="6">
        <v>20.9715534907976</v>
      </c>
      <c r="T49" s="6">
        <v>8.6641543912782701</v>
      </c>
      <c r="U49" s="6">
        <v>11.2098313658805</v>
      </c>
      <c r="V49" s="6">
        <v>2.4545257703162302</v>
      </c>
      <c r="W49" s="6">
        <v>3.0883084210107898</v>
      </c>
      <c r="X49" s="6">
        <v>3.6559938672413899</v>
      </c>
      <c r="Y49" s="6">
        <v>1.4780052801380299</v>
      </c>
    </row>
    <row r="50" spans="1:25" x14ac:dyDescent="0.25">
      <c r="A50" s="6" t="s">
        <v>73</v>
      </c>
      <c r="B50" s="6" t="s">
        <v>74</v>
      </c>
      <c r="C50" s="6" t="s">
        <v>22</v>
      </c>
      <c r="D50" s="6">
        <v>446.78658869999998</v>
      </c>
      <c r="E50" s="6">
        <v>467.3926113</v>
      </c>
      <c r="F50" s="6">
        <v>656.42836680000005</v>
      </c>
      <c r="G50" s="6">
        <v>61.371932100000002</v>
      </c>
      <c r="H50" s="6">
        <v>436.12628990000002</v>
      </c>
      <c r="I50" s="6">
        <v>7.1794969999999996</v>
      </c>
      <c r="J50" s="6">
        <v>108.6089224</v>
      </c>
      <c r="K50" s="6">
        <v>38.849238399999997</v>
      </c>
      <c r="L50" s="6">
        <v>28.5517559</v>
      </c>
      <c r="M50" s="6">
        <v>64.467689399999998</v>
      </c>
      <c r="N50" s="6">
        <v>10.935186</v>
      </c>
      <c r="O50" s="6">
        <v>19.202602733194102</v>
      </c>
      <c r="P50" s="6">
        <v>20.0882364471566</v>
      </c>
      <c r="Q50" s="6">
        <v>28.2128726986559</v>
      </c>
      <c r="R50" s="6">
        <v>2.6377265139356698</v>
      </c>
      <c r="S50" s="6">
        <v>18.744429887251801</v>
      </c>
      <c r="T50" s="6">
        <v>0.30857020376618799</v>
      </c>
      <c r="U50" s="6">
        <v>4.6679422410503202</v>
      </c>
      <c r="V50" s="6">
        <v>1.6697154980703</v>
      </c>
      <c r="W50" s="6">
        <v>1.2271362653881499</v>
      </c>
      <c r="X50" s="6">
        <v>2.7707801889872399</v>
      </c>
      <c r="Y50" s="6">
        <v>0.469987322543788</v>
      </c>
    </row>
    <row r="51" spans="1:25" x14ac:dyDescent="0.25">
      <c r="A51" s="6" t="s">
        <v>75</v>
      </c>
      <c r="B51" s="6" t="s">
        <v>76</v>
      </c>
      <c r="C51" s="6" t="s">
        <v>22</v>
      </c>
      <c r="D51" s="6">
        <v>291.95890359999999</v>
      </c>
      <c r="E51" s="6">
        <v>270.44486130000001</v>
      </c>
      <c r="F51" s="6">
        <v>912.70927989999996</v>
      </c>
      <c r="G51" s="6">
        <v>0</v>
      </c>
      <c r="H51" s="6">
        <v>682.38076369999999</v>
      </c>
      <c r="I51" s="6">
        <v>153.78975410000001</v>
      </c>
      <c r="J51" s="6">
        <v>116.7681934</v>
      </c>
      <c r="K51" s="6">
        <v>0</v>
      </c>
      <c r="L51" s="6">
        <v>21.596444200000001</v>
      </c>
      <c r="M51" s="6">
        <v>38.1564251</v>
      </c>
      <c r="N51" s="6">
        <v>0</v>
      </c>
      <c r="O51" s="6">
        <v>11.735604180123</v>
      </c>
      <c r="P51" s="6">
        <v>10.8708239605989</v>
      </c>
      <c r="Q51" s="6">
        <v>36.687337527155599</v>
      </c>
      <c r="R51" s="6">
        <v>0</v>
      </c>
      <c r="S51" s="6">
        <v>27.429033484400399</v>
      </c>
      <c r="T51" s="6">
        <v>6.1817456457801496</v>
      </c>
      <c r="U51" s="6">
        <v>4.6936239370452597</v>
      </c>
      <c r="V51" s="6">
        <v>0</v>
      </c>
      <c r="W51" s="6">
        <v>0.868092453095899</v>
      </c>
      <c r="X51" s="6">
        <v>1.53373881180074</v>
      </c>
      <c r="Y51" s="6">
        <v>0</v>
      </c>
    </row>
    <row r="52" spans="1:25" x14ac:dyDescent="0.25">
      <c r="A52" s="6" t="s">
        <v>77</v>
      </c>
      <c r="B52" s="6" t="s">
        <v>78</v>
      </c>
      <c r="C52" s="6" t="s">
        <v>22</v>
      </c>
      <c r="D52" s="6">
        <v>22.043326199999999</v>
      </c>
      <c r="E52" s="6">
        <v>60.200688300000003</v>
      </c>
      <c r="F52" s="6">
        <v>1199.4345016</v>
      </c>
      <c r="G52" s="6">
        <v>26.943146899999999</v>
      </c>
      <c r="H52" s="6">
        <v>272.8286951</v>
      </c>
      <c r="I52" s="6">
        <v>46.2481936</v>
      </c>
      <c r="J52" s="6">
        <v>60.237793799999999</v>
      </c>
      <c r="K52" s="6">
        <v>59.153411599999998</v>
      </c>
      <c r="L52" s="6">
        <v>177.55293610000001</v>
      </c>
      <c r="M52" s="6">
        <v>150.08511060000001</v>
      </c>
      <c r="N52" s="6">
        <v>46.233890199999998</v>
      </c>
      <c r="O52" s="6">
        <v>1.0393080771971701</v>
      </c>
      <c r="P52" s="6">
        <v>2.8383675419646699</v>
      </c>
      <c r="Q52" s="6">
        <v>56.551445742423702</v>
      </c>
      <c r="R52" s="6">
        <v>1.2703268982282701</v>
      </c>
      <c r="S52" s="6">
        <v>12.8634428368889</v>
      </c>
      <c r="T52" s="6">
        <v>2.18052941412529</v>
      </c>
      <c r="U52" s="6">
        <v>2.8401170077897699</v>
      </c>
      <c r="V52" s="6">
        <v>2.7889900966782899</v>
      </c>
      <c r="W52" s="6">
        <v>8.3713410101785595</v>
      </c>
      <c r="X52" s="6">
        <v>7.0762763431596403</v>
      </c>
      <c r="Y52" s="6">
        <v>2.1798550313657898</v>
      </c>
    </row>
    <row r="53" spans="1:25" x14ac:dyDescent="0.25">
      <c r="A53" s="6" t="s">
        <v>79</v>
      </c>
      <c r="B53" s="6" t="s">
        <v>80</v>
      </c>
      <c r="C53" s="6" t="s">
        <v>22</v>
      </c>
      <c r="D53" s="6">
        <v>510.06646119999999</v>
      </c>
      <c r="E53" s="6">
        <v>647.00969220000002</v>
      </c>
      <c r="F53" s="6">
        <v>872.51666599999999</v>
      </c>
      <c r="G53" s="6">
        <v>58.3408534</v>
      </c>
      <c r="H53" s="6">
        <v>375.84650169999998</v>
      </c>
      <c r="I53" s="6">
        <v>122.7772602</v>
      </c>
      <c r="J53" s="6">
        <v>169.10936649999999</v>
      </c>
      <c r="K53" s="6">
        <v>0</v>
      </c>
      <c r="L53" s="6">
        <v>68.619911799999997</v>
      </c>
      <c r="M53" s="6">
        <v>159.590295</v>
      </c>
      <c r="N53" s="6">
        <v>0</v>
      </c>
      <c r="O53" s="6">
        <v>17.0940846366145</v>
      </c>
      <c r="P53" s="6">
        <v>21.683524168902299</v>
      </c>
      <c r="Q53" s="6">
        <v>29.241039884040699</v>
      </c>
      <c r="R53" s="6">
        <v>1.95520302088805</v>
      </c>
      <c r="S53" s="6">
        <v>12.595911315792399</v>
      </c>
      <c r="T53" s="6">
        <v>4.1146890394887201</v>
      </c>
      <c r="U53" s="6">
        <v>5.6674375668502801</v>
      </c>
      <c r="V53" s="6">
        <v>0</v>
      </c>
      <c r="W53" s="6">
        <v>2.2996896861373601</v>
      </c>
      <c r="X53" s="6">
        <v>5.3484206812856696</v>
      </c>
      <c r="Y53" s="6">
        <v>0</v>
      </c>
    </row>
    <row r="54" spans="1:25" x14ac:dyDescent="0.25">
      <c r="A54" s="6" t="s">
        <v>81</v>
      </c>
      <c r="B54" s="6" t="s">
        <v>82</v>
      </c>
      <c r="C54" s="6" t="s">
        <v>22</v>
      </c>
      <c r="D54" s="6">
        <v>84.451878699999995</v>
      </c>
      <c r="E54" s="6">
        <v>224.4277649</v>
      </c>
      <c r="F54" s="6">
        <v>394.99228749999997</v>
      </c>
      <c r="G54" s="6">
        <v>0</v>
      </c>
      <c r="H54" s="6">
        <v>107.915459</v>
      </c>
      <c r="I54" s="6">
        <v>0</v>
      </c>
      <c r="J54" s="6">
        <v>146.75853950000001</v>
      </c>
      <c r="K54" s="6">
        <v>109.90128180000001</v>
      </c>
      <c r="L54" s="6">
        <v>235.0014194</v>
      </c>
      <c r="M54" s="6">
        <v>38.351461800000003</v>
      </c>
      <c r="N54" s="6">
        <v>0</v>
      </c>
      <c r="O54" s="6">
        <v>6.2939240476841798</v>
      </c>
      <c r="P54" s="6">
        <v>16.7258719192013</v>
      </c>
      <c r="Q54" s="6">
        <v>29.4374914473754</v>
      </c>
      <c r="R54" s="6">
        <v>0</v>
      </c>
      <c r="S54" s="6">
        <v>8.0425884299122892</v>
      </c>
      <c r="T54" s="6">
        <v>0</v>
      </c>
      <c r="U54" s="6">
        <v>10.9374369780842</v>
      </c>
      <c r="V54" s="6">
        <v>8.19058534919645</v>
      </c>
      <c r="W54" s="6">
        <v>17.5138920243059</v>
      </c>
      <c r="X54" s="6">
        <v>2.8582098042404001</v>
      </c>
      <c r="Y54" s="6">
        <v>0</v>
      </c>
    </row>
    <row r="55" spans="1:25" x14ac:dyDescent="0.25">
      <c r="A55" s="6" t="s">
        <v>83</v>
      </c>
      <c r="B55" s="6" t="s">
        <v>84</v>
      </c>
      <c r="C55" s="6" t="s">
        <v>22</v>
      </c>
      <c r="D55" s="6">
        <v>475.74851890000002</v>
      </c>
      <c r="E55" s="6">
        <v>769.27057219999995</v>
      </c>
      <c r="F55" s="6">
        <v>2856.1189525999998</v>
      </c>
      <c r="G55" s="6">
        <v>202.249979</v>
      </c>
      <c r="H55" s="6">
        <v>0</v>
      </c>
      <c r="I55" s="6">
        <v>135.15644929999999</v>
      </c>
      <c r="J55" s="6">
        <v>200.60576270000001</v>
      </c>
      <c r="K55" s="6">
        <v>0</v>
      </c>
      <c r="L55" s="6">
        <v>577.7969769</v>
      </c>
      <c r="M55" s="6">
        <v>416.87302210000001</v>
      </c>
      <c r="N55" s="6">
        <v>0</v>
      </c>
      <c r="O55" s="6">
        <v>8.4445101044261293</v>
      </c>
      <c r="P55" s="6">
        <v>13.6545104438802</v>
      </c>
      <c r="Q55" s="6">
        <v>50.695954683031303</v>
      </c>
      <c r="R55" s="6">
        <v>3.5899260290592001</v>
      </c>
      <c r="S55" s="6">
        <v>0</v>
      </c>
      <c r="T55" s="6">
        <v>2.3990195585498202</v>
      </c>
      <c r="U55" s="6">
        <v>3.5607412799583198</v>
      </c>
      <c r="V55" s="6">
        <v>0</v>
      </c>
      <c r="W55" s="6">
        <v>10.255864634156699</v>
      </c>
      <c r="X55" s="6">
        <v>7.3994732669384398</v>
      </c>
      <c r="Y55" s="6">
        <v>0</v>
      </c>
    </row>
    <row r="56" spans="1:25" x14ac:dyDescent="0.25">
      <c r="A56" s="6" t="s">
        <v>85</v>
      </c>
      <c r="B56" s="6" t="s">
        <v>86</v>
      </c>
      <c r="C56" s="6" t="s">
        <v>22</v>
      </c>
      <c r="D56" s="6">
        <v>450.10817470000001</v>
      </c>
      <c r="E56" s="6">
        <v>783.02670820000003</v>
      </c>
      <c r="F56" s="6">
        <v>1418.0188335</v>
      </c>
      <c r="G56" s="6">
        <v>22.021759400000001</v>
      </c>
      <c r="H56" s="6">
        <v>1023.3320214</v>
      </c>
      <c r="I56" s="6">
        <v>380.8172902</v>
      </c>
      <c r="J56" s="6">
        <v>489.52651450000002</v>
      </c>
      <c r="K56" s="6">
        <v>0</v>
      </c>
      <c r="L56" s="6">
        <v>209.2824214</v>
      </c>
      <c r="M56" s="6">
        <v>275.53482450000001</v>
      </c>
      <c r="N56" s="6">
        <v>0</v>
      </c>
      <c r="O56" s="6">
        <v>8.9100892198484001</v>
      </c>
      <c r="P56" s="6">
        <v>15.5003579666961</v>
      </c>
      <c r="Q56" s="6">
        <v>28.070306277666401</v>
      </c>
      <c r="R56" s="6">
        <v>0.43593040975719699</v>
      </c>
      <c r="S56" s="6">
        <v>20.257307297915698</v>
      </c>
      <c r="T56" s="6">
        <v>7.5384456956473498</v>
      </c>
      <c r="U56" s="6">
        <v>9.6903925874786196</v>
      </c>
      <c r="V56" s="6">
        <v>0</v>
      </c>
      <c r="W56" s="6">
        <v>4.1428375480244499</v>
      </c>
      <c r="X56" s="6">
        <v>5.4543329969658298</v>
      </c>
      <c r="Y56" s="6">
        <v>0</v>
      </c>
    </row>
    <row r="57" spans="1:25" x14ac:dyDescent="0.25">
      <c r="A57" s="6" t="s">
        <v>87</v>
      </c>
      <c r="B57" s="6" t="s">
        <v>88</v>
      </c>
      <c r="C57" s="6" t="s">
        <v>22</v>
      </c>
      <c r="D57" s="6">
        <v>109.7920305</v>
      </c>
      <c r="E57" s="6">
        <v>213.91467</v>
      </c>
      <c r="F57" s="6">
        <v>1015.3188705</v>
      </c>
      <c r="G57" s="6">
        <v>0</v>
      </c>
      <c r="H57" s="6">
        <v>170.88702330000001</v>
      </c>
      <c r="I57" s="6">
        <v>118.7162376</v>
      </c>
      <c r="J57" s="6">
        <v>94.323058700000004</v>
      </c>
      <c r="K57" s="6">
        <v>28.832485699999999</v>
      </c>
      <c r="L57" s="6">
        <v>124.8546518</v>
      </c>
      <c r="M57" s="6">
        <v>47.690709099999999</v>
      </c>
      <c r="N57" s="6">
        <v>0</v>
      </c>
      <c r="O57" s="6">
        <v>5.7054686822931497</v>
      </c>
      <c r="P57" s="6">
        <v>11.116320964371599</v>
      </c>
      <c r="Q57" s="6">
        <v>52.762208621134903</v>
      </c>
      <c r="R57" s="6">
        <v>0</v>
      </c>
      <c r="S57" s="6">
        <v>8.8803399956105995</v>
      </c>
      <c r="T57" s="6">
        <v>6.1692253310359497</v>
      </c>
      <c r="U57" s="6">
        <v>4.90160583587119</v>
      </c>
      <c r="V57" s="6">
        <v>1.49831316029823</v>
      </c>
      <c r="W57" s="6">
        <v>6.4882150593208596</v>
      </c>
      <c r="X57" s="6">
        <v>2.4783023500635801</v>
      </c>
      <c r="Y57" s="6">
        <v>0</v>
      </c>
    </row>
    <row r="58" spans="1:25" x14ac:dyDescent="0.25">
      <c r="A58" s="6" t="s">
        <v>89</v>
      </c>
      <c r="B58" s="6" t="s">
        <v>90</v>
      </c>
      <c r="C58" s="6" t="s">
        <v>22</v>
      </c>
      <c r="D58" s="6">
        <v>309.37184610000003</v>
      </c>
      <c r="E58" s="6">
        <v>282.45463100000001</v>
      </c>
      <c r="F58" s="6">
        <v>480.99111959999999</v>
      </c>
      <c r="G58" s="6">
        <v>0</v>
      </c>
      <c r="H58" s="6">
        <v>320.02955980000002</v>
      </c>
      <c r="I58" s="6">
        <v>96.757869200000002</v>
      </c>
      <c r="J58" s="6">
        <v>114.28404810000001</v>
      </c>
      <c r="K58" s="6">
        <v>29.450756899999998</v>
      </c>
      <c r="L58" s="6">
        <v>87.252975000000006</v>
      </c>
      <c r="M58" s="6">
        <v>172.4176119</v>
      </c>
      <c r="N58" s="6">
        <v>42.220444899999997</v>
      </c>
      <c r="O58" s="6">
        <v>15.986301794522999</v>
      </c>
      <c r="P58" s="6">
        <v>14.5953971938581</v>
      </c>
      <c r="Q58" s="6">
        <v>24.854456846489001</v>
      </c>
      <c r="R58" s="6">
        <v>0</v>
      </c>
      <c r="S58" s="6">
        <v>16.537022326451201</v>
      </c>
      <c r="T58" s="6">
        <v>4.9998101557250196</v>
      </c>
      <c r="U58" s="6">
        <v>5.9054477847859399</v>
      </c>
      <c r="V58" s="6">
        <v>1.52182137390856</v>
      </c>
      <c r="W58" s="6">
        <v>4.5086597516992599</v>
      </c>
      <c r="X58" s="6">
        <v>8.9094079285850594</v>
      </c>
      <c r="Y58" s="6">
        <v>2.1816748439748501</v>
      </c>
    </row>
    <row r="59" spans="1:25" x14ac:dyDescent="0.25">
      <c r="A59" s="6" t="s">
        <v>91</v>
      </c>
      <c r="B59" s="6" t="s">
        <v>92</v>
      </c>
      <c r="C59" s="6" t="s">
        <v>22</v>
      </c>
      <c r="D59" s="6">
        <v>67.606303699999998</v>
      </c>
      <c r="E59" s="6">
        <v>44.859925699999998</v>
      </c>
      <c r="F59" s="6">
        <v>322.48105520000001</v>
      </c>
      <c r="G59" s="6">
        <v>0</v>
      </c>
      <c r="H59" s="6">
        <v>109.3237652</v>
      </c>
      <c r="I59" s="6">
        <v>0</v>
      </c>
      <c r="J59" s="6">
        <v>32.3766921</v>
      </c>
      <c r="K59" s="6">
        <v>36.759937000000001</v>
      </c>
      <c r="L59" s="6">
        <v>113.6603877</v>
      </c>
      <c r="M59" s="6">
        <v>14.3170681</v>
      </c>
      <c r="N59" s="6">
        <v>0</v>
      </c>
      <c r="O59" s="6">
        <v>9.1189181621987494</v>
      </c>
      <c r="P59" s="6">
        <v>6.0508261631321298</v>
      </c>
      <c r="Q59" s="6">
        <v>43.497102936989897</v>
      </c>
      <c r="R59" s="6">
        <v>0</v>
      </c>
      <c r="S59" s="6">
        <v>14.745880391065301</v>
      </c>
      <c r="T59" s="6">
        <v>0</v>
      </c>
      <c r="U59" s="6">
        <v>4.3670543938139703</v>
      </c>
      <c r="V59" s="6">
        <v>4.9582781309575097</v>
      </c>
      <c r="W59" s="6">
        <v>15.3308155748216</v>
      </c>
      <c r="X59" s="6">
        <v>1.93112424702087</v>
      </c>
      <c r="Y59" s="6">
        <v>0</v>
      </c>
    </row>
    <row r="60" spans="1:25" x14ac:dyDescent="0.25">
      <c r="A60" s="6" t="s">
        <v>93</v>
      </c>
      <c r="B60" s="6" t="s">
        <v>94</v>
      </c>
      <c r="C60" s="6" t="s">
        <v>22</v>
      </c>
      <c r="D60" s="6">
        <v>127.52176919999999</v>
      </c>
      <c r="E60" s="6">
        <v>73.221651100000003</v>
      </c>
      <c r="F60" s="6">
        <v>366.34248239999999</v>
      </c>
      <c r="G60" s="6">
        <v>0</v>
      </c>
      <c r="H60" s="6">
        <v>184.06438779999999</v>
      </c>
      <c r="I60" s="6">
        <v>33.085415099999999</v>
      </c>
      <c r="J60" s="6">
        <v>47.043197800000002</v>
      </c>
      <c r="K60" s="6">
        <v>47.426943299999998</v>
      </c>
      <c r="L60" s="6">
        <v>0</v>
      </c>
      <c r="M60" s="6">
        <v>19.579725400000001</v>
      </c>
      <c r="N60" s="6">
        <v>0</v>
      </c>
      <c r="O60" s="6">
        <v>14.1961279531498</v>
      </c>
      <c r="P60" s="6">
        <v>8.1512665208262707</v>
      </c>
      <c r="Q60" s="6">
        <v>40.782407485803098</v>
      </c>
      <c r="R60" s="6">
        <v>0</v>
      </c>
      <c r="S60" s="6">
        <v>20.490631656222298</v>
      </c>
      <c r="T60" s="6">
        <v>3.6831733835659102</v>
      </c>
      <c r="U60" s="6">
        <v>5.2369980395012998</v>
      </c>
      <c r="V60" s="6">
        <v>5.2797178061232701</v>
      </c>
      <c r="W60" s="6">
        <v>0</v>
      </c>
      <c r="X60" s="6">
        <v>2.1796771548080001</v>
      </c>
      <c r="Y60" s="6">
        <v>0</v>
      </c>
    </row>
    <row r="61" spans="1:25" x14ac:dyDescent="0.25">
      <c r="A61" t="s">
        <v>23</v>
      </c>
    </row>
    <row r="62" spans="1:25" x14ac:dyDescent="0.25">
      <c r="A62" t="s">
        <v>24</v>
      </c>
    </row>
    <row r="63" spans="1:25" x14ac:dyDescent="0.25">
      <c r="A63" t="s">
        <v>25</v>
      </c>
    </row>
    <row r="64" spans="1:2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3268</v>
      </c>
    </row>
    <row r="11" spans="1:7" x14ac:dyDescent="0.25">
      <c r="A11" t="s">
        <v>3269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34484.991259599999</v>
      </c>
      <c r="E17" s="6">
        <v>6036005.7279976001</v>
      </c>
      <c r="F17" s="6">
        <v>0.56807584187888605</v>
      </c>
      <c r="G17" s="6">
        <v>99.431924158121106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3271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2566.1872727999998</v>
      </c>
      <c r="F28" s="6">
        <v>7.0274068868587503E-2</v>
      </c>
      <c r="G28" s="6">
        <v>99.929725931131401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16.7826752</v>
      </c>
      <c r="E29" s="6">
        <v>16706.849039000001</v>
      </c>
      <c r="F29" s="6">
        <v>0.100353054209809</v>
      </c>
      <c r="G29" s="6">
        <v>99.899646945790195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2428.7542109000001</v>
      </c>
      <c r="E30" s="6">
        <v>305207.25800779997</v>
      </c>
      <c r="F30" s="6">
        <v>0.78948956378142998</v>
      </c>
      <c r="G30" s="6">
        <v>99.210510436218598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2132.7246756999998</v>
      </c>
      <c r="E31" s="6">
        <v>154914.3168534</v>
      </c>
      <c r="F31" s="6">
        <v>1.35801646114092</v>
      </c>
      <c r="G31" s="6">
        <v>98.641983538859094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1473.6855532</v>
      </c>
      <c r="E32" s="6">
        <v>190331.597308</v>
      </c>
      <c r="F32" s="6">
        <v>0.76832375585110102</v>
      </c>
      <c r="G32" s="6">
        <v>99.2316762441489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176.9073454</v>
      </c>
      <c r="E33" s="6">
        <v>25796.056600100001</v>
      </c>
      <c r="F33" s="6">
        <v>0.68112112953766502</v>
      </c>
      <c r="G33" s="6">
        <v>99.318878870462299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75.779027999999997</v>
      </c>
      <c r="E34" s="6">
        <v>8934.4792789000003</v>
      </c>
      <c r="F34" s="6">
        <v>0.84103058335152103</v>
      </c>
      <c r="G34" s="6">
        <v>99.158969416648503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926.00589730000002</v>
      </c>
      <c r="E35" s="6">
        <v>220461.02469029999</v>
      </c>
      <c r="F35" s="6">
        <v>0.41827468160272002</v>
      </c>
      <c r="G35" s="6">
        <v>99.581725318397304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270.65481310000001</v>
      </c>
      <c r="E36" s="6">
        <v>141922.3742429</v>
      </c>
      <c r="F36" s="6">
        <v>0.19034323616061899</v>
      </c>
      <c r="G36" s="6">
        <v>99.809656763839399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690.52176250000002</v>
      </c>
      <c r="E37" s="6">
        <v>218446.40145500001</v>
      </c>
      <c r="F37" s="6">
        <v>0.31510972790953901</v>
      </c>
      <c r="G37" s="6">
        <v>99.684890272090499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902.63579530000004</v>
      </c>
      <c r="E38" s="6">
        <v>311988.82359889999</v>
      </c>
      <c r="F38" s="6">
        <v>0.28848208162908101</v>
      </c>
      <c r="G38" s="6">
        <v>99.711517918370902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781.00079930000004</v>
      </c>
      <c r="E39" s="6">
        <v>191336.74023369999</v>
      </c>
      <c r="F39" s="6">
        <v>0.40652195632773303</v>
      </c>
      <c r="G39" s="6">
        <v>99.593478043672206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869.24963620000005</v>
      </c>
      <c r="E40" s="6">
        <v>211318.2326512</v>
      </c>
      <c r="F40" s="6">
        <v>0.40966112931329002</v>
      </c>
      <c r="G40" s="6">
        <v>99.590338870686693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1608.9312738000001</v>
      </c>
      <c r="E41" s="6">
        <v>196099.23007009999</v>
      </c>
      <c r="F41" s="6">
        <v>0.81379102555173399</v>
      </c>
      <c r="G41" s="6">
        <v>99.186208974448306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2193.9532521000001</v>
      </c>
      <c r="E42" s="6">
        <v>185066.24907590001</v>
      </c>
      <c r="F42" s="6">
        <v>1.1716067935551699</v>
      </c>
      <c r="G42" s="6">
        <v>98.828393206444801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1729.9709333999999</v>
      </c>
      <c r="E43" s="6">
        <v>209365.98447749999</v>
      </c>
      <c r="F43" s="6">
        <v>0.81951874920227497</v>
      </c>
      <c r="G43" s="6">
        <v>99.180481250797698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810.82031429999995</v>
      </c>
      <c r="E44" s="6">
        <v>264888.04077570001</v>
      </c>
      <c r="F44" s="6">
        <v>0.305165144846199</v>
      </c>
      <c r="G44" s="6">
        <v>99.6948348551538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574.70658560000004</v>
      </c>
      <c r="E45" s="6">
        <v>252138.3659179</v>
      </c>
      <c r="F45" s="6">
        <v>0.227414664349048</v>
      </c>
      <c r="G45" s="6">
        <v>99.772585335650902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1160.0148667999999</v>
      </c>
      <c r="E46" s="6">
        <v>125244.16621349999</v>
      </c>
      <c r="F46" s="6">
        <v>0.91770292476566495</v>
      </c>
      <c r="G46" s="6">
        <v>99.082297075234294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2914.2403700999998</v>
      </c>
      <c r="E47" s="6">
        <v>314528.62147820002</v>
      </c>
      <c r="F47" s="6">
        <v>0.91803619496495703</v>
      </c>
      <c r="G47" s="6">
        <v>99.081963805035002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1524.3623341</v>
      </c>
      <c r="E48" s="6">
        <v>239098.77216170001</v>
      </c>
      <c r="F48" s="6">
        <v>0.63350614116724002</v>
      </c>
      <c r="G48" s="6">
        <v>99.366493858832797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800.36032060000002</v>
      </c>
      <c r="E49" s="6">
        <v>173054.44903449999</v>
      </c>
      <c r="F49" s="6">
        <v>0.46036133459227901</v>
      </c>
      <c r="G49" s="6">
        <v>99.539638665407693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1221.3485092000001</v>
      </c>
      <c r="E50" s="6">
        <v>168587.1399444</v>
      </c>
      <c r="F50" s="6">
        <v>0.71925056298568502</v>
      </c>
      <c r="G50" s="6">
        <v>99.280749437014293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1149.0356698999999</v>
      </c>
      <c r="E51" s="6">
        <v>122979.1088475</v>
      </c>
      <c r="F51" s="6">
        <v>0.92568504457015399</v>
      </c>
      <c r="G51" s="6">
        <v>99.074314955429799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656.63790140000003</v>
      </c>
      <c r="E52" s="6">
        <v>231563.4799878</v>
      </c>
      <c r="F52" s="6">
        <v>0.28276529500054098</v>
      </c>
      <c r="G52" s="6">
        <v>99.717234704999498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1599.6413957</v>
      </c>
      <c r="E53" s="6">
        <v>222894.9024655</v>
      </c>
      <c r="F53" s="6">
        <v>0.71255246037918096</v>
      </c>
      <c r="G53" s="6">
        <v>99.2874475396208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807.127341</v>
      </c>
      <c r="E54" s="6">
        <v>181055.51328429999</v>
      </c>
      <c r="F54" s="6">
        <v>0.443811515231961</v>
      </c>
      <c r="G54" s="6">
        <v>99.556188484768001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1967.7116960000001</v>
      </c>
      <c r="E55" s="6">
        <v>216223.8204959</v>
      </c>
      <c r="F55" s="6">
        <v>0.90182770900082099</v>
      </c>
      <c r="G55" s="6">
        <v>99.098172290999202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640.5857297</v>
      </c>
      <c r="E56" s="6">
        <v>306080.42180210003</v>
      </c>
      <c r="F56" s="6">
        <v>0.20884964315122301</v>
      </c>
      <c r="G56" s="6">
        <v>99.791150356848803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303.66717089999997</v>
      </c>
      <c r="E57" s="6">
        <v>157321.09794599999</v>
      </c>
      <c r="F57" s="6">
        <v>0.19265194189173901</v>
      </c>
      <c r="G57" s="6">
        <v>99.807348058108204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793.10958679999999</v>
      </c>
      <c r="E58" s="6">
        <v>204762.84343139999</v>
      </c>
      <c r="F58" s="6">
        <v>0.38583635022712198</v>
      </c>
      <c r="G58" s="6">
        <v>99.614163649772905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848.87388220000003</v>
      </c>
      <c r="E59" s="6">
        <v>144352.3436509</v>
      </c>
      <c r="F59" s="6">
        <v>0.58461898365727605</v>
      </c>
      <c r="G59" s="6">
        <v>99.415381016342707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433.38530150000003</v>
      </c>
      <c r="E60" s="6">
        <v>120770.8357048</v>
      </c>
      <c r="F60" s="6">
        <v>0.35756617872035401</v>
      </c>
      <c r="G60" s="6">
        <v>99.642433821279596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3272</v>
      </c>
    </row>
    <row r="11" spans="1:7" x14ac:dyDescent="0.25">
      <c r="A11" t="s">
        <v>3273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81605.985495500005</v>
      </c>
      <c r="E17" s="6">
        <v>5988884.7337616999</v>
      </c>
      <c r="F17" s="6">
        <v>1.3443062393065599</v>
      </c>
      <c r="G17" s="6">
        <v>98.655693760693495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2560.7733755999998</v>
      </c>
      <c r="F28" s="6">
        <v>0.28109627547435001</v>
      </c>
      <c r="G28" s="6">
        <v>99.718903724525703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96.908213000000003</v>
      </c>
      <c r="E29" s="6">
        <v>16626.723501199998</v>
      </c>
      <c r="F29" s="6">
        <v>0.57946871024261704</v>
      </c>
      <c r="G29" s="6">
        <v>99.420531289757406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7657.4311820000003</v>
      </c>
      <c r="E30" s="6">
        <v>299978.58103669999</v>
      </c>
      <c r="F30" s="6">
        <v>2.48912054436471</v>
      </c>
      <c r="G30" s="6">
        <v>97.510879455635305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500.15901489999999</v>
      </c>
      <c r="E31" s="6">
        <v>156546.8825142</v>
      </c>
      <c r="F31" s="6">
        <v>0.31847719640571698</v>
      </c>
      <c r="G31" s="6">
        <v>99.681522803594305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1093.2920194999999</v>
      </c>
      <c r="E32" s="6">
        <v>190711.9908417</v>
      </c>
      <c r="F32" s="6">
        <v>0.57000099433713802</v>
      </c>
      <c r="G32" s="6">
        <v>99.429999005662907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100.0304158</v>
      </c>
      <c r="E33" s="6">
        <v>25872.9335297</v>
      </c>
      <c r="F33" s="6">
        <v>0.38513284817973598</v>
      </c>
      <c r="G33" s="6">
        <v>99.614867151820306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123.2596908</v>
      </c>
      <c r="E34" s="6">
        <v>8886.9986160999997</v>
      </c>
      <c r="F34" s="6">
        <v>1.3679928654832101</v>
      </c>
      <c r="G34" s="6">
        <v>98.632007134516797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3893.1843257</v>
      </c>
      <c r="E35" s="6">
        <v>217493.84626190001</v>
      </c>
      <c r="F35" s="6">
        <v>1.75854218531538</v>
      </c>
      <c r="G35" s="6">
        <v>98.241457814684594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675.8110173</v>
      </c>
      <c r="E36" s="6">
        <v>141517.2180387</v>
      </c>
      <c r="F36" s="6">
        <v>0.47527717904781702</v>
      </c>
      <c r="G36" s="6">
        <v>99.524722820952206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3323.7187785000001</v>
      </c>
      <c r="E37" s="6">
        <v>215813.20443899999</v>
      </c>
      <c r="F37" s="6">
        <v>1.5167315163958499</v>
      </c>
      <c r="G37" s="6">
        <v>98.483268483604107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2445.4201243000002</v>
      </c>
      <c r="E38" s="6">
        <v>310446.03926990001</v>
      </c>
      <c r="F38" s="6">
        <v>0.78155540871414697</v>
      </c>
      <c r="G38" s="6">
        <v>99.218444591285902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2499.5593223999999</v>
      </c>
      <c r="E39" s="6">
        <v>189618.18171060001</v>
      </c>
      <c r="F39" s="6">
        <v>1.30105596128712</v>
      </c>
      <c r="G39" s="6">
        <v>98.698944038712895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3498.0504390999999</v>
      </c>
      <c r="E40" s="6">
        <v>208689.43184830001</v>
      </c>
      <c r="F40" s="6">
        <v>1.64856588211081</v>
      </c>
      <c r="G40" s="6">
        <v>98.351434117889198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1337.1401255000001</v>
      </c>
      <c r="E41" s="6">
        <v>196371.02121840001</v>
      </c>
      <c r="F41" s="6">
        <v>0.67632014602277102</v>
      </c>
      <c r="G41" s="6">
        <v>99.323679853977197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2979.3373025999999</v>
      </c>
      <c r="E42" s="6">
        <v>184280.86502540001</v>
      </c>
      <c r="F42" s="6">
        <v>1.5910146766697799</v>
      </c>
      <c r="G42" s="6">
        <v>98.408985323330199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3789.6099623</v>
      </c>
      <c r="E43" s="6">
        <v>207306.34544860001</v>
      </c>
      <c r="F43" s="6">
        <v>1.7952072814107201</v>
      </c>
      <c r="G43" s="6">
        <v>98.204792718589303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5409.4989065999998</v>
      </c>
      <c r="E44" s="6">
        <v>260289.36218339999</v>
      </c>
      <c r="F44" s="6">
        <v>2.03595110811094</v>
      </c>
      <c r="G44" s="6">
        <v>97.964048891889007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4702.1467775000001</v>
      </c>
      <c r="E45" s="6">
        <v>248010.92572599999</v>
      </c>
      <c r="F45" s="6">
        <v>1.86066622154455</v>
      </c>
      <c r="G45" s="6">
        <v>98.139333778455494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1943.4989000999999</v>
      </c>
      <c r="E46" s="6">
        <v>124460.6821802</v>
      </c>
      <c r="F46" s="6">
        <v>1.53752738516249</v>
      </c>
      <c r="G46" s="6">
        <v>98.462472614837495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4348.6987754000002</v>
      </c>
      <c r="E47" s="6">
        <v>313094.16307289997</v>
      </c>
      <c r="F47" s="6">
        <v>1.3699154392950801</v>
      </c>
      <c r="G47" s="6">
        <v>98.630084560704901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3654.3285259999998</v>
      </c>
      <c r="E48" s="6">
        <v>236968.80596980001</v>
      </c>
      <c r="F48" s="6">
        <v>1.5186937588762</v>
      </c>
      <c r="G48" s="6">
        <v>98.481306241123804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2156.5952676000002</v>
      </c>
      <c r="E49" s="6">
        <v>171698.2140875</v>
      </c>
      <c r="F49" s="6">
        <v>1.24045764140763</v>
      </c>
      <c r="G49" s="6">
        <v>98.759542358592398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2794.8140973999998</v>
      </c>
      <c r="E50" s="6">
        <v>167013.6743562</v>
      </c>
      <c r="F50" s="6">
        <v>1.6458624199836001</v>
      </c>
      <c r="G50" s="6">
        <v>98.354137580016399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2253.2407889999999</v>
      </c>
      <c r="E51" s="6">
        <v>121874.90372839999</v>
      </c>
      <c r="F51" s="6">
        <v>1.8152537426225299</v>
      </c>
      <c r="G51" s="6">
        <v>98.184746257377498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2521.1236119</v>
      </c>
      <c r="E52" s="6">
        <v>229698.99427729999</v>
      </c>
      <c r="F52" s="6">
        <v>1.08566115408783</v>
      </c>
      <c r="G52" s="6">
        <v>98.914338845912198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1034.0572322</v>
      </c>
      <c r="E53" s="6">
        <v>223460.48662899999</v>
      </c>
      <c r="F53" s="6">
        <v>0.46061575235402402</v>
      </c>
      <c r="G53" s="6">
        <v>99.539384247645998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2785.1888233999998</v>
      </c>
      <c r="E54" s="6">
        <v>179077.4518019</v>
      </c>
      <c r="F54" s="6">
        <v>1.5314793702674001</v>
      </c>
      <c r="G54" s="6">
        <v>98.468520629732595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1575.9002607</v>
      </c>
      <c r="E55" s="6">
        <v>216615.63193120001</v>
      </c>
      <c r="F55" s="6">
        <v>0.72225546283528197</v>
      </c>
      <c r="G55" s="6">
        <v>99.277744537164693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4706.6741848000001</v>
      </c>
      <c r="E56" s="6">
        <v>302014.33334700001</v>
      </c>
      <c r="F56" s="6">
        <v>1.5345131468740401</v>
      </c>
      <c r="G56" s="6">
        <v>98.465486853125995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1709.2153472</v>
      </c>
      <c r="E57" s="6">
        <v>155915.54976970001</v>
      </c>
      <c r="F57" s="6">
        <v>1.08435710970442</v>
      </c>
      <c r="G57" s="6">
        <v>98.915642890295601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1614.8704350999999</v>
      </c>
      <c r="E58" s="6">
        <v>203941.08258310001</v>
      </c>
      <c r="F58" s="6">
        <v>0.78561112504341801</v>
      </c>
      <c r="G58" s="6">
        <v>99.214388874956597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2998.4091530000001</v>
      </c>
      <c r="E59" s="6">
        <v>142202.8083801</v>
      </c>
      <c r="F59" s="6">
        <v>2.0650027623332301</v>
      </c>
      <c r="G59" s="6">
        <v>97.934997237666806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1377.5939443</v>
      </c>
      <c r="E60" s="6">
        <v>119826.627062</v>
      </c>
      <c r="F60" s="6">
        <v>1.13658908317095</v>
      </c>
      <c r="G60" s="6">
        <v>98.863410916829096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3276</v>
      </c>
    </row>
    <row r="11" spans="1:7" x14ac:dyDescent="0.25">
      <c r="A11" t="s">
        <v>3277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19334.625669900001</v>
      </c>
      <c r="E17" s="6">
        <v>6051156.0935872998</v>
      </c>
      <c r="F17" s="6">
        <v>0.31850185700087602</v>
      </c>
      <c r="G17" s="6">
        <v>99.681498142999104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3279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2566.1872727999998</v>
      </c>
      <c r="F28" s="6">
        <v>7.0274068868587503E-2</v>
      </c>
      <c r="G28" s="6">
        <v>99.929725931131401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0</v>
      </c>
      <c r="E29" s="6">
        <v>16723.631714200001</v>
      </c>
      <c r="F29" s="6">
        <v>0</v>
      </c>
      <c r="G29" s="6">
        <v>100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1288.0157521000001</v>
      </c>
      <c r="E30" s="6">
        <v>306347.99646659999</v>
      </c>
      <c r="F30" s="6">
        <v>0.41868172156137001</v>
      </c>
      <c r="G30" s="6">
        <v>99.581318278438602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371.18771479999998</v>
      </c>
      <c r="E31" s="6">
        <v>156675.8538143</v>
      </c>
      <c r="F31" s="6">
        <v>0.23635447773221599</v>
      </c>
      <c r="G31" s="6">
        <v>99.763645522267794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857.29431460000001</v>
      </c>
      <c r="E32" s="6">
        <v>190947.98854660001</v>
      </c>
      <c r="F32" s="6">
        <v>0.44696074154557103</v>
      </c>
      <c r="G32" s="6">
        <v>99.553039258454405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133.94986800000001</v>
      </c>
      <c r="E33" s="6">
        <v>25839.0140775</v>
      </c>
      <c r="F33" s="6">
        <v>0.51572807894036199</v>
      </c>
      <c r="G33" s="6">
        <v>99.484271921059602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38.521391000000001</v>
      </c>
      <c r="E34" s="6">
        <v>8971.7369159000009</v>
      </c>
      <c r="F34" s="6">
        <v>0.42752815388767001</v>
      </c>
      <c r="G34" s="6">
        <v>99.572471846112293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714.20893160000003</v>
      </c>
      <c r="E35" s="6">
        <v>220672.82165599999</v>
      </c>
      <c r="F35" s="6">
        <v>0.32260649131268598</v>
      </c>
      <c r="G35" s="6">
        <v>99.677393508687302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325.1155243</v>
      </c>
      <c r="E36" s="6">
        <v>141867.9135317</v>
      </c>
      <c r="F36" s="6">
        <v>0.228643785464307</v>
      </c>
      <c r="G36" s="6">
        <v>99.7713562145357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106.2692021</v>
      </c>
      <c r="E37" s="6">
        <v>219030.65401540001</v>
      </c>
      <c r="F37" s="6">
        <v>4.8494430121447198E-2</v>
      </c>
      <c r="G37" s="6">
        <v>99.951505569878506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587.82604319999996</v>
      </c>
      <c r="E38" s="6">
        <v>312303.63335100003</v>
      </c>
      <c r="F38" s="6">
        <v>0.18786899595729201</v>
      </c>
      <c r="G38" s="6">
        <v>99.812131004042698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577.51418220000005</v>
      </c>
      <c r="E39" s="6">
        <v>191540.22685080001</v>
      </c>
      <c r="F39" s="6">
        <v>0.30060429562348501</v>
      </c>
      <c r="G39" s="6">
        <v>99.699395704376499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904.51141819999998</v>
      </c>
      <c r="E40" s="6">
        <v>211282.97086920001</v>
      </c>
      <c r="F40" s="6">
        <v>0.42627934902157599</v>
      </c>
      <c r="G40" s="6">
        <v>99.573720650978402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392.50719479999998</v>
      </c>
      <c r="E41" s="6">
        <v>197315.65414910001</v>
      </c>
      <c r="F41" s="6">
        <v>0.198528574709296</v>
      </c>
      <c r="G41" s="6">
        <v>99.8014714252907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778.06249349999996</v>
      </c>
      <c r="E42" s="6">
        <v>186482.13983450001</v>
      </c>
      <c r="F42" s="6">
        <v>0.41549805235026199</v>
      </c>
      <c r="G42" s="6">
        <v>99.584501947649699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473.35816119999998</v>
      </c>
      <c r="E43" s="6">
        <v>210622.59724969999</v>
      </c>
      <c r="F43" s="6">
        <v>0.22423838499349899</v>
      </c>
      <c r="G43" s="6">
        <v>99.775761615006502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295.80561899999998</v>
      </c>
      <c r="E44" s="6">
        <v>265403.05547100003</v>
      </c>
      <c r="F44" s="6">
        <v>0.111331158058597</v>
      </c>
      <c r="G44" s="6">
        <v>99.888668841941396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709.9660361</v>
      </c>
      <c r="E45" s="6">
        <v>252003.10646740001</v>
      </c>
      <c r="F45" s="6">
        <v>0.28093759814905001</v>
      </c>
      <c r="G45" s="6">
        <v>99.719062401850906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391.21347170000001</v>
      </c>
      <c r="E46" s="6">
        <v>126012.9676086</v>
      </c>
      <c r="F46" s="6">
        <v>0.30949409137936401</v>
      </c>
      <c r="G46" s="6">
        <v>99.690505908620594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1028.9579326</v>
      </c>
      <c r="E47" s="6">
        <v>316413.90391569998</v>
      </c>
      <c r="F47" s="6">
        <v>0.32413957164099699</v>
      </c>
      <c r="G47" s="6">
        <v>99.675860428359002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868.66492989999995</v>
      </c>
      <c r="E48" s="6">
        <v>239754.46956590001</v>
      </c>
      <c r="F48" s="6">
        <v>0.36100640602167999</v>
      </c>
      <c r="G48" s="6">
        <v>99.638993593978299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527.44071899999994</v>
      </c>
      <c r="E49" s="6">
        <v>173327.3686361</v>
      </c>
      <c r="F49" s="6">
        <v>0.30337999906732399</v>
      </c>
      <c r="G49" s="6">
        <v>99.696620000932697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1209.5457979</v>
      </c>
      <c r="E50" s="6">
        <v>168598.9426557</v>
      </c>
      <c r="F50" s="6">
        <v>0.71229996151252895</v>
      </c>
      <c r="G50" s="6">
        <v>99.2877000384875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1193.1188688</v>
      </c>
      <c r="E51" s="6">
        <v>122935.0256486</v>
      </c>
      <c r="F51" s="6">
        <v>0.96119931014738702</v>
      </c>
      <c r="G51" s="6">
        <v>99.038800689852593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914.42195149999998</v>
      </c>
      <c r="E52" s="6">
        <v>231305.69593769999</v>
      </c>
      <c r="F52" s="6">
        <v>0.39377378661753198</v>
      </c>
      <c r="G52" s="6">
        <v>99.606226213382499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454.93025849999998</v>
      </c>
      <c r="E53" s="6">
        <v>224039.6136027</v>
      </c>
      <c r="F53" s="6">
        <v>0.20264646555565</v>
      </c>
      <c r="G53" s="6">
        <v>99.797353534444397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613.28934979999997</v>
      </c>
      <c r="E54" s="6">
        <v>181249.3512755</v>
      </c>
      <c r="F54" s="6">
        <v>0.33722668256180699</v>
      </c>
      <c r="G54" s="6">
        <v>99.662773317438194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761.04931209999995</v>
      </c>
      <c r="E55" s="6">
        <v>217430.48287979999</v>
      </c>
      <c r="F55" s="6">
        <v>0.34879873863787503</v>
      </c>
      <c r="G55" s="6">
        <v>99.651201261362104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612.27827409999998</v>
      </c>
      <c r="E56" s="6">
        <v>306108.72925769998</v>
      </c>
      <c r="F56" s="6">
        <v>0.199620586482496</v>
      </c>
      <c r="G56" s="6">
        <v>99.800379413517504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506.64135199999998</v>
      </c>
      <c r="E57" s="6">
        <v>157118.1237649</v>
      </c>
      <c r="F57" s="6">
        <v>0.32142243106548501</v>
      </c>
      <c r="G57" s="6">
        <v>99.6785775689345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276.18311399999999</v>
      </c>
      <c r="E58" s="6">
        <v>205279.76990419999</v>
      </c>
      <c r="F58" s="6">
        <v>0.134359092959739</v>
      </c>
      <c r="G58" s="6">
        <v>99.865640907040301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1119.2915806000001</v>
      </c>
      <c r="E59" s="6">
        <v>144081.92595249999</v>
      </c>
      <c r="F59" s="6">
        <v>0.770855506321665</v>
      </c>
      <c r="G59" s="6">
        <v>99.229144493678305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301.6802783</v>
      </c>
      <c r="E60" s="6">
        <v>120902.54072800001</v>
      </c>
      <c r="F60" s="6">
        <v>0.24890245223746699</v>
      </c>
      <c r="G60" s="6">
        <v>99.751097547762498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3280</v>
      </c>
    </row>
    <row r="11" spans="1:7" x14ac:dyDescent="0.25">
      <c r="A11" t="s">
        <v>3281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41014.583888200003</v>
      </c>
      <c r="E17" s="6">
        <v>6029476.135369</v>
      </c>
      <c r="F17" s="6">
        <v>0.67563868861690102</v>
      </c>
      <c r="G17" s="6">
        <v>99.3243613113831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2562.578008</v>
      </c>
      <c r="F28" s="6">
        <v>0.21082220660576201</v>
      </c>
      <c r="G28" s="6">
        <v>99.789177793394202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49.0309624</v>
      </c>
      <c r="E29" s="6">
        <v>16674.600751800001</v>
      </c>
      <c r="F29" s="6">
        <v>0.29318370099221902</v>
      </c>
      <c r="G29" s="6">
        <v>99.706816299007798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4706.0665784000003</v>
      </c>
      <c r="E30" s="6">
        <v>302929.94564029999</v>
      </c>
      <c r="F30" s="6">
        <v>1.5297515217608599</v>
      </c>
      <c r="G30" s="6">
        <v>98.4702484782391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584.68625269999995</v>
      </c>
      <c r="E31" s="6">
        <v>156462.35527639999</v>
      </c>
      <c r="F31" s="6">
        <v>0.37230007455547098</v>
      </c>
      <c r="G31" s="6">
        <v>99.627699925444503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1496.0067976</v>
      </c>
      <c r="E32" s="6">
        <v>190309.2760636</v>
      </c>
      <c r="F32" s="6">
        <v>0.77996120611682296</v>
      </c>
      <c r="G32" s="6">
        <v>99.220038793883205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232.46314240000001</v>
      </c>
      <c r="E33" s="6">
        <v>25740.5008031</v>
      </c>
      <c r="F33" s="6">
        <v>0.89501969389318004</v>
      </c>
      <c r="G33" s="6">
        <v>99.104980306106796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85.633357399999994</v>
      </c>
      <c r="E34" s="6">
        <v>8924.6249494999993</v>
      </c>
      <c r="F34" s="6">
        <v>0.95039847342026296</v>
      </c>
      <c r="G34" s="6">
        <v>99.049601526579707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1633.2780078000001</v>
      </c>
      <c r="E35" s="6">
        <v>219753.7525798</v>
      </c>
      <c r="F35" s="6">
        <v>0.73774782717171505</v>
      </c>
      <c r="G35" s="6">
        <v>99.262252172828298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332.83342679999998</v>
      </c>
      <c r="E36" s="6">
        <v>141860.1956292</v>
      </c>
      <c r="F36" s="6">
        <v>0.23407154978667799</v>
      </c>
      <c r="G36" s="6">
        <v>99.765928450213295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900.74725309999997</v>
      </c>
      <c r="E37" s="6">
        <v>218236.1759644</v>
      </c>
      <c r="F37" s="6">
        <v>0.41104312311895602</v>
      </c>
      <c r="G37" s="6">
        <v>99.588956876880999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1444.5800052</v>
      </c>
      <c r="E38" s="6">
        <v>311446.87938900001</v>
      </c>
      <c r="F38" s="6">
        <v>0.46168725985582998</v>
      </c>
      <c r="G38" s="6">
        <v>99.538312740144207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902.34072490000005</v>
      </c>
      <c r="E39" s="6">
        <v>191215.40030810001</v>
      </c>
      <c r="F39" s="6">
        <v>0.469681102873787</v>
      </c>
      <c r="G39" s="6">
        <v>99.530318897126193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1052.4479312999999</v>
      </c>
      <c r="E40" s="6">
        <v>211135.03435609999</v>
      </c>
      <c r="F40" s="6">
        <v>0.49599906646448599</v>
      </c>
      <c r="G40" s="6">
        <v>99.504000933535494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759.86838060000002</v>
      </c>
      <c r="E41" s="6">
        <v>196948.29296329999</v>
      </c>
      <c r="F41" s="6">
        <v>0.38433839829113597</v>
      </c>
      <c r="G41" s="6">
        <v>99.615661601708894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1685.0173391999999</v>
      </c>
      <c r="E42" s="6">
        <v>185575.1849888</v>
      </c>
      <c r="F42" s="6">
        <v>0.89982672145604603</v>
      </c>
      <c r="G42" s="6">
        <v>99.100173278543906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1545.8516606999999</v>
      </c>
      <c r="E43" s="6">
        <v>209550.10375020001</v>
      </c>
      <c r="F43" s="6">
        <v>0.73229809528609302</v>
      </c>
      <c r="G43" s="6">
        <v>99.267701904713903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2164.7626546000001</v>
      </c>
      <c r="E44" s="6">
        <v>263534.0984354</v>
      </c>
      <c r="F44" s="6">
        <v>0.81474291824936795</v>
      </c>
      <c r="G44" s="6">
        <v>99.185257081750606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1898.7489412</v>
      </c>
      <c r="E45" s="6">
        <v>250814.32356230001</v>
      </c>
      <c r="F45" s="6">
        <v>0.75134575445189999</v>
      </c>
      <c r="G45" s="6">
        <v>99.248654245548096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1992.7447092</v>
      </c>
      <c r="E46" s="6">
        <v>124411.4363711</v>
      </c>
      <c r="F46" s="6">
        <v>1.5764863884795699</v>
      </c>
      <c r="G46" s="6">
        <v>98.423513611520406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2738.0750327999999</v>
      </c>
      <c r="E47" s="6">
        <v>314704.7868155</v>
      </c>
      <c r="F47" s="6">
        <v>0.86254106230571803</v>
      </c>
      <c r="G47" s="6">
        <v>99.137458937694305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1671.2017793</v>
      </c>
      <c r="E48" s="6">
        <v>238951.93271650001</v>
      </c>
      <c r="F48" s="6">
        <v>0.69453079929401795</v>
      </c>
      <c r="G48" s="6">
        <v>99.305469200706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1443.8379679</v>
      </c>
      <c r="E49" s="6">
        <v>172410.9713872</v>
      </c>
      <c r="F49" s="6">
        <v>0.83048491626765897</v>
      </c>
      <c r="G49" s="6">
        <v>99.169515083732307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1306.0014676000001</v>
      </c>
      <c r="E50" s="6">
        <v>168502.486986</v>
      </c>
      <c r="F50" s="6">
        <v>0.76910258108614105</v>
      </c>
      <c r="G50" s="6">
        <v>99.230897418913898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779.14743850000002</v>
      </c>
      <c r="E51" s="6">
        <v>123348.99707890001</v>
      </c>
      <c r="F51" s="6">
        <v>0.62769603261956497</v>
      </c>
      <c r="G51" s="6">
        <v>99.372303967380404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739.40663410000002</v>
      </c>
      <c r="E52" s="6">
        <v>231480.7112551</v>
      </c>
      <c r="F52" s="6">
        <v>0.31840765598646198</v>
      </c>
      <c r="G52" s="6">
        <v>99.681592344013495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968.41903100000002</v>
      </c>
      <c r="E53" s="6">
        <v>223526.12483019999</v>
      </c>
      <c r="F53" s="6">
        <v>0.431377535660177</v>
      </c>
      <c r="G53" s="6">
        <v>99.568622464339796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957.52717429999996</v>
      </c>
      <c r="E54" s="6">
        <v>180905.11345100001</v>
      </c>
      <c r="F54" s="6">
        <v>0.52651120153525</v>
      </c>
      <c r="G54" s="6">
        <v>99.4734887984648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2702.5927477</v>
      </c>
      <c r="E55" s="6">
        <v>215488.93944419999</v>
      </c>
      <c r="F55" s="6">
        <v>1.2386331955921499</v>
      </c>
      <c r="G55" s="6">
        <v>98.761366804407899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1284.7887449</v>
      </c>
      <c r="E56" s="6">
        <v>305436.21878689999</v>
      </c>
      <c r="F56" s="6">
        <v>0.41887862694465</v>
      </c>
      <c r="G56" s="6">
        <v>99.581121373055396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487.51376019999998</v>
      </c>
      <c r="E57" s="6">
        <v>157137.2513567</v>
      </c>
      <c r="F57" s="6">
        <v>0.30928754110335599</v>
      </c>
      <c r="G57" s="6">
        <v>99.690712458896598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741.35982869999998</v>
      </c>
      <c r="E58" s="6">
        <v>204814.59318950001</v>
      </c>
      <c r="F58" s="6">
        <v>0.360660840911944</v>
      </c>
      <c r="G58" s="6">
        <v>99.639339159088095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1213.2644158999999</v>
      </c>
      <c r="E59" s="6">
        <v>143987.9531172</v>
      </c>
      <c r="F59" s="6">
        <v>0.83557454717859003</v>
      </c>
      <c r="G59" s="6">
        <v>99.164425452821405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508.92584260000001</v>
      </c>
      <c r="E60" s="6">
        <v>120695.29516369999</v>
      </c>
      <c r="F60" s="6">
        <v>0.41989118726611602</v>
      </c>
      <c r="G60" s="6">
        <v>99.580108812733897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3284</v>
      </c>
    </row>
    <row r="11" spans="1:7" x14ac:dyDescent="0.25">
      <c r="A11" t="s">
        <v>3285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112198.28295579999</v>
      </c>
      <c r="E17" s="6">
        <v>5958292.4363014</v>
      </c>
      <c r="F17" s="6">
        <v>1.8482572191384401</v>
      </c>
      <c r="G17" s="6">
        <v>98.151742780861596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3287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21.6555888</v>
      </c>
      <c r="E28" s="6">
        <v>2546.3363164000002</v>
      </c>
      <c r="F28" s="6">
        <v>0.84328882642305003</v>
      </c>
      <c r="G28" s="6">
        <v>99.156711173576994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213.73663329999999</v>
      </c>
      <c r="E29" s="6">
        <v>16509.895080900002</v>
      </c>
      <c r="F29" s="6">
        <v>1.2780515437835001</v>
      </c>
      <c r="G29" s="6">
        <v>98.721948456216495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12981.892714699999</v>
      </c>
      <c r="E30" s="6">
        <v>294654.119504</v>
      </c>
      <c r="F30" s="6">
        <v>4.2198872040608499</v>
      </c>
      <c r="G30" s="6">
        <v>95.780112795939104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1299.9046549</v>
      </c>
      <c r="E31" s="6">
        <v>155747.13687419999</v>
      </c>
      <c r="F31" s="6">
        <v>0.82771674158480402</v>
      </c>
      <c r="G31" s="6">
        <v>99.172283258415206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6228.9301230000001</v>
      </c>
      <c r="E32" s="6">
        <v>185576.35273819999</v>
      </c>
      <c r="F32" s="6">
        <v>3.2475279252384102</v>
      </c>
      <c r="G32" s="6">
        <v>96.752472074761599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479.9501219</v>
      </c>
      <c r="E33" s="6">
        <v>25493.013823599998</v>
      </c>
      <c r="F33" s="6">
        <v>1.8478835257581601</v>
      </c>
      <c r="G33" s="6">
        <v>98.152116474241794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68.879850099999999</v>
      </c>
      <c r="E34" s="6">
        <v>8941.3784567999992</v>
      </c>
      <c r="F34" s="6">
        <v>0.76446032681718201</v>
      </c>
      <c r="G34" s="6">
        <v>99.235539673182799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3012.0678929000001</v>
      </c>
      <c r="E35" s="6">
        <v>218374.96269469999</v>
      </c>
      <c r="F35" s="6">
        <v>1.3605439690416601</v>
      </c>
      <c r="G35" s="6">
        <v>98.6394560309583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1788.1329267000001</v>
      </c>
      <c r="E36" s="6">
        <v>140404.8961293</v>
      </c>
      <c r="F36" s="6">
        <v>1.2575390921560401</v>
      </c>
      <c r="G36" s="6">
        <v>98.742460907844006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3796.5541750000002</v>
      </c>
      <c r="E37" s="6">
        <v>215340.36904250001</v>
      </c>
      <c r="F37" s="6">
        <v>1.7325031853403401</v>
      </c>
      <c r="G37" s="6">
        <v>98.267496814659694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3808.6249257999998</v>
      </c>
      <c r="E38" s="6">
        <v>309082.83446839999</v>
      </c>
      <c r="F38" s="6">
        <v>1.2172351821855401</v>
      </c>
      <c r="G38" s="6">
        <v>98.782764817814495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2437.1034565999998</v>
      </c>
      <c r="E39" s="6">
        <v>189680.63757640001</v>
      </c>
      <c r="F39" s="6">
        <v>1.26854680025692</v>
      </c>
      <c r="G39" s="6">
        <v>98.7314531997431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2203.3591219</v>
      </c>
      <c r="E40" s="6">
        <v>209984.1231655</v>
      </c>
      <c r="F40" s="6">
        <v>1.0384020292562</v>
      </c>
      <c r="G40" s="6">
        <v>98.961597970743796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1937.1949552999999</v>
      </c>
      <c r="E41" s="6">
        <v>195770.96638860001</v>
      </c>
      <c r="F41" s="6">
        <v>0.97982548729001595</v>
      </c>
      <c r="G41" s="6">
        <v>99.02017451271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5310.8133232999999</v>
      </c>
      <c r="E42" s="6">
        <v>181949.3890047</v>
      </c>
      <c r="F42" s="6">
        <v>2.8360608699961301</v>
      </c>
      <c r="G42" s="6">
        <v>97.163939130003897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5014.1560149999996</v>
      </c>
      <c r="E43" s="6">
        <v>206081.79939589999</v>
      </c>
      <c r="F43" s="6">
        <v>2.37529705637415</v>
      </c>
      <c r="G43" s="6">
        <v>97.624702943625806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5932.3833800000002</v>
      </c>
      <c r="E44" s="6">
        <v>259766.47771000001</v>
      </c>
      <c r="F44" s="6">
        <v>2.2327470112830201</v>
      </c>
      <c r="G44" s="6">
        <v>97.767252988717004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5976.2876899000003</v>
      </c>
      <c r="E45" s="6">
        <v>246736.78481360001</v>
      </c>
      <c r="F45" s="6">
        <v>2.3648510267775</v>
      </c>
      <c r="G45" s="6">
        <v>97.635148973222499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5512.3144161999999</v>
      </c>
      <c r="E46" s="6">
        <v>120891.8666641</v>
      </c>
      <c r="F46" s="6">
        <v>4.3608639912774896</v>
      </c>
      <c r="G46" s="6">
        <v>95.639136008722502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8919.0393576999995</v>
      </c>
      <c r="E47" s="6">
        <v>308523.8224906</v>
      </c>
      <c r="F47" s="6">
        <v>2.8096518868842102</v>
      </c>
      <c r="G47" s="6">
        <v>97.190348113115803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5766.9380879</v>
      </c>
      <c r="E48" s="6">
        <v>234856.19640789999</v>
      </c>
      <c r="F48" s="6">
        <v>2.39666817572799</v>
      </c>
      <c r="G48" s="6">
        <v>97.603331824272004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3157.0517911000002</v>
      </c>
      <c r="E49" s="6">
        <v>170697.757564</v>
      </c>
      <c r="F49" s="6">
        <v>1.81591283140847</v>
      </c>
      <c r="G49" s="6">
        <v>98.184087168591503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3568.4670701999999</v>
      </c>
      <c r="E50" s="6">
        <v>166240.02138339999</v>
      </c>
      <c r="F50" s="6">
        <v>2.1014656585763598</v>
      </c>
      <c r="G50" s="6">
        <v>97.898534341423698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1141.6621571000001</v>
      </c>
      <c r="E51" s="6">
        <v>122986.4823603</v>
      </c>
      <c r="F51" s="6">
        <v>0.91974480206619402</v>
      </c>
      <c r="G51" s="6">
        <v>99.080255197933795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1990.2088338999999</v>
      </c>
      <c r="E52" s="6">
        <v>230229.9090553</v>
      </c>
      <c r="F52" s="6">
        <v>0.85703549373340504</v>
      </c>
      <c r="G52" s="6">
        <v>99.142964506266594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1554.6439066999999</v>
      </c>
      <c r="E53" s="6">
        <v>222939.8999545</v>
      </c>
      <c r="F53" s="6">
        <v>0.69250854829737096</v>
      </c>
      <c r="G53" s="6">
        <v>99.307491451702603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2103.2432745999999</v>
      </c>
      <c r="E54" s="6">
        <v>179759.39735069999</v>
      </c>
      <c r="F54" s="6">
        <v>1.1565010094257899</v>
      </c>
      <c r="G54" s="6">
        <v>98.843498990574204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4704.5860671999999</v>
      </c>
      <c r="E55" s="6">
        <v>213486.94612470001</v>
      </c>
      <c r="F55" s="6">
        <v>2.1561726158384098</v>
      </c>
      <c r="G55" s="6">
        <v>97.8438273841616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4111.2894948000003</v>
      </c>
      <c r="E56" s="6">
        <v>302609.71803699998</v>
      </c>
      <c r="F56" s="6">
        <v>1.3404003618414499</v>
      </c>
      <c r="G56" s="6">
        <v>98.659599638158596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1216.9747104</v>
      </c>
      <c r="E57" s="6">
        <v>156407.79040649999</v>
      </c>
      <c r="F57" s="6">
        <v>0.77207075264946401</v>
      </c>
      <c r="G57" s="6">
        <v>99.227929247350502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2546.9620494000001</v>
      </c>
      <c r="E58" s="6">
        <v>203008.9909688</v>
      </c>
      <c r="F58" s="6">
        <v>1.2390602227776399</v>
      </c>
      <c r="G58" s="6">
        <v>98.760939777222404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1869.6005267999999</v>
      </c>
      <c r="E59" s="6">
        <v>143331.61700629999</v>
      </c>
      <c r="F59" s="6">
        <v>1.2875928718530201</v>
      </c>
      <c r="G59" s="6">
        <v>98.712407128147007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1523.6736627</v>
      </c>
      <c r="E60" s="6">
        <v>119680.5473436</v>
      </c>
      <c r="F60" s="6">
        <v>1.2571127061827301</v>
      </c>
      <c r="G60" s="6">
        <v>98.742887293817304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3288</v>
      </c>
    </row>
    <row r="11" spans="1:7" x14ac:dyDescent="0.25">
      <c r="A11" t="s">
        <v>3289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10503.558784700001</v>
      </c>
      <c r="E17" s="6">
        <v>6059987.1604725001</v>
      </c>
      <c r="F17" s="6">
        <v>0.173026519114508</v>
      </c>
      <c r="G17" s="6">
        <v>99.826973480885499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3291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2566.1872727999998</v>
      </c>
      <c r="F28" s="6">
        <v>7.0274068868587503E-2</v>
      </c>
      <c r="G28" s="6">
        <v>99.929725931131401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0</v>
      </c>
      <c r="E29" s="6">
        <v>16723.631714200001</v>
      </c>
      <c r="F29" s="6">
        <v>0</v>
      </c>
      <c r="G29" s="6">
        <v>100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964.07435150000003</v>
      </c>
      <c r="E30" s="6">
        <v>306671.9378672</v>
      </c>
      <c r="F30" s="6">
        <v>0.31338150060748898</v>
      </c>
      <c r="G30" s="6">
        <v>99.686618499392495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20.010110000000001</v>
      </c>
      <c r="E31" s="6">
        <v>157027.03141910001</v>
      </c>
      <c r="F31" s="6">
        <v>1.2741475296299799E-2</v>
      </c>
      <c r="G31" s="6">
        <v>99.987258524703705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401.07997690000002</v>
      </c>
      <c r="E32" s="6">
        <v>191404.2028843</v>
      </c>
      <c r="F32" s="6">
        <v>0.20910788843612901</v>
      </c>
      <c r="G32" s="6">
        <v>99.790892111563906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121.39610070000001</v>
      </c>
      <c r="E33" s="6">
        <v>25851.5678448</v>
      </c>
      <c r="F33" s="6">
        <v>0.46739409855082298</v>
      </c>
      <c r="G33" s="6">
        <v>99.532605901449202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9010.2583068999993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293.64294819999998</v>
      </c>
      <c r="E35" s="6">
        <v>221093.3876394</v>
      </c>
      <c r="F35" s="6">
        <v>0.13263782770861501</v>
      </c>
      <c r="G35" s="6">
        <v>99.867362172291394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142193.029056</v>
      </c>
      <c r="F36" s="6">
        <v>0</v>
      </c>
      <c r="G36" s="6">
        <v>100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223.16942739999999</v>
      </c>
      <c r="E37" s="6">
        <v>218913.75379009999</v>
      </c>
      <c r="F37" s="6">
        <v>0.101840175595829</v>
      </c>
      <c r="G37" s="6">
        <v>99.898159824404203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647.39324290000002</v>
      </c>
      <c r="E38" s="6">
        <v>312244.06615129998</v>
      </c>
      <c r="F38" s="6">
        <v>0.206906651959577</v>
      </c>
      <c r="G38" s="6">
        <v>99.793093348040401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208.29052659999999</v>
      </c>
      <c r="E39" s="6">
        <v>191909.4505064</v>
      </c>
      <c r="F39" s="6">
        <v>0.108418163507462</v>
      </c>
      <c r="G39" s="6">
        <v>99.891581836492506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266.68585139999999</v>
      </c>
      <c r="E40" s="6">
        <v>211920.796436</v>
      </c>
      <c r="F40" s="6">
        <v>0.12568406417056399</v>
      </c>
      <c r="G40" s="6">
        <v>99.874315935829401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80.521608000000001</v>
      </c>
      <c r="E41" s="6">
        <v>197627.63973590001</v>
      </c>
      <c r="F41" s="6">
        <v>4.07275083904797E-2</v>
      </c>
      <c r="G41" s="6">
        <v>99.959272491609497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354.89717680000001</v>
      </c>
      <c r="E42" s="6">
        <v>186905.30515120001</v>
      </c>
      <c r="F42" s="6">
        <v>0.18952087650656901</v>
      </c>
      <c r="G42" s="6">
        <v>99.810479123493394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205.0147637</v>
      </c>
      <c r="E43" s="6">
        <v>210890.94064720001</v>
      </c>
      <c r="F43" s="6">
        <v>9.7119228694333398E-2</v>
      </c>
      <c r="G43" s="6">
        <v>99.902880771305703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373.64630579999999</v>
      </c>
      <c r="E44" s="6">
        <v>265325.21478420001</v>
      </c>
      <c r="F44" s="6">
        <v>0.14062774084433699</v>
      </c>
      <c r="G44" s="6">
        <v>99.859372259155705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438.83672510000002</v>
      </c>
      <c r="E45" s="6">
        <v>252274.23577840001</v>
      </c>
      <c r="F45" s="6">
        <v>0.17365018784056899</v>
      </c>
      <c r="G45" s="6">
        <v>99.826349812159407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513.50467060000005</v>
      </c>
      <c r="E46" s="6">
        <v>125890.6764097</v>
      </c>
      <c r="F46" s="6">
        <v>0.40624025741188802</v>
      </c>
      <c r="G46" s="6">
        <v>99.593759742588105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597.79644359999998</v>
      </c>
      <c r="E47" s="6">
        <v>316845.0654047</v>
      </c>
      <c r="F47" s="6">
        <v>0.18831623433563799</v>
      </c>
      <c r="G47" s="6">
        <v>99.811683765664398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730.97446530000002</v>
      </c>
      <c r="E48" s="6">
        <v>239892.1600305</v>
      </c>
      <c r="F48" s="6">
        <v>0.30378395112825701</v>
      </c>
      <c r="G48" s="6">
        <v>99.696216048871705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305.21901600000001</v>
      </c>
      <c r="E49" s="6">
        <v>173549.59033909999</v>
      </c>
      <c r="F49" s="6">
        <v>0.17555971970645201</v>
      </c>
      <c r="G49" s="6">
        <v>99.824440280293601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361.26570090000001</v>
      </c>
      <c r="E50" s="6">
        <v>169447.22275270001</v>
      </c>
      <c r="F50" s="6">
        <v>0.21274890565833801</v>
      </c>
      <c r="G50" s="6">
        <v>99.787251094341698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260.7401802</v>
      </c>
      <c r="E51" s="6">
        <v>123867.4043372</v>
      </c>
      <c r="F51" s="6">
        <v>0.210057260755598</v>
      </c>
      <c r="G51" s="6">
        <v>99.789942739244395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254.50118939999999</v>
      </c>
      <c r="E52" s="6">
        <v>231965.61669980001</v>
      </c>
      <c r="F52" s="6">
        <v>0.109594806734803</v>
      </c>
      <c r="G52" s="6">
        <v>99.890405193265195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223.38450889999999</v>
      </c>
      <c r="E53" s="6">
        <v>224271.15935229999</v>
      </c>
      <c r="F53" s="6">
        <v>9.9505540338705803E-2</v>
      </c>
      <c r="G53" s="6">
        <v>99.900494459661303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442.88170489999999</v>
      </c>
      <c r="E54" s="6">
        <v>181419.7589204</v>
      </c>
      <c r="F54" s="6">
        <v>0.24352539002911</v>
      </c>
      <c r="G54" s="6">
        <v>99.756474609970894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895.66023580000001</v>
      </c>
      <c r="E55" s="6">
        <v>217295.87195609999</v>
      </c>
      <c r="F55" s="6">
        <v>0.41049266522967798</v>
      </c>
      <c r="G55" s="6">
        <v>99.589507334770303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292.64205329999999</v>
      </c>
      <c r="E56" s="6">
        <v>306428.36547850003</v>
      </c>
      <c r="F56" s="6">
        <v>9.5409850031109994E-2</v>
      </c>
      <c r="G56" s="6">
        <v>99.904590149968897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115.8677979</v>
      </c>
      <c r="E57" s="6">
        <v>157508.89731900001</v>
      </c>
      <c r="F57" s="6">
        <v>7.3508625255725796E-2</v>
      </c>
      <c r="G57" s="6">
        <v>99.926491374744302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217.0289793</v>
      </c>
      <c r="E58" s="6">
        <v>205338.9240389</v>
      </c>
      <c r="F58" s="6">
        <v>0.105581461452875</v>
      </c>
      <c r="G58" s="6">
        <v>99.8944185385471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385.41744249999999</v>
      </c>
      <c r="E59" s="6">
        <v>144815.80009060001</v>
      </c>
      <c r="F59" s="6">
        <v>0.26543678424193701</v>
      </c>
      <c r="G59" s="6">
        <v>99.734563215758101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306.21064869999998</v>
      </c>
      <c r="E60" s="6">
        <v>120898.0103576</v>
      </c>
      <c r="F60" s="6">
        <v>0.25264025143487701</v>
      </c>
      <c r="G60" s="6">
        <v>99.747359748565103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3292</v>
      </c>
    </row>
    <row r="11" spans="1:7" x14ac:dyDescent="0.25">
      <c r="A11" t="s">
        <v>3293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146371.993774</v>
      </c>
      <c r="E17" s="6">
        <v>5924118.7254831996</v>
      </c>
      <c r="F17" s="6">
        <v>2.4112052969567901</v>
      </c>
      <c r="G17" s="6">
        <v>97.588794703043206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3295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2549.9455812000001</v>
      </c>
      <c r="F28" s="6">
        <v>0.70274068868587503</v>
      </c>
      <c r="G28" s="6">
        <v>99.297259311314093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451.49157309999998</v>
      </c>
      <c r="E29" s="6">
        <v>16272.140141100001</v>
      </c>
      <c r="F29" s="6">
        <v>2.6997220509026101</v>
      </c>
      <c r="G29" s="6">
        <v>97.300277949097406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17021.628875300001</v>
      </c>
      <c r="E30" s="6">
        <v>290614.38334340003</v>
      </c>
      <c r="F30" s="6">
        <v>5.5330417113843096</v>
      </c>
      <c r="G30" s="6">
        <v>94.4669582886157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5128.9093167000001</v>
      </c>
      <c r="E31" s="6">
        <v>151918.1322124</v>
      </c>
      <c r="F31" s="6">
        <v>3.2658426843078301</v>
      </c>
      <c r="G31" s="6">
        <v>96.734157315692201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8243.8526070000007</v>
      </c>
      <c r="E32" s="6">
        <v>183561.43025420001</v>
      </c>
      <c r="F32" s="6">
        <v>4.29803208964044</v>
      </c>
      <c r="G32" s="6">
        <v>95.701967910359599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509.96973580000002</v>
      </c>
      <c r="E33" s="6">
        <v>25462.994209699998</v>
      </c>
      <c r="F33" s="6">
        <v>1.9634637651293401</v>
      </c>
      <c r="G33" s="6">
        <v>98.036536234870695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140.0657515</v>
      </c>
      <c r="E34" s="6">
        <v>8870.1925554000009</v>
      </c>
      <c r="F34" s="6">
        <v>1.55451427394416</v>
      </c>
      <c r="G34" s="6">
        <v>98.445485726055793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1981.0271009999999</v>
      </c>
      <c r="E35" s="6">
        <v>219406.00348660001</v>
      </c>
      <c r="F35" s="6">
        <v>0.89482527307132997</v>
      </c>
      <c r="G35" s="6">
        <v>99.105174726928695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1402.9633925999999</v>
      </c>
      <c r="E36" s="6">
        <v>140790.06566339999</v>
      </c>
      <c r="F36" s="6">
        <v>0.986661161882605</v>
      </c>
      <c r="G36" s="6">
        <v>99.013338838117406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1323.0479375</v>
      </c>
      <c r="E37" s="6">
        <v>217813.87528000001</v>
      </c>
      <c r="F37" s="6">
        <v>0.60375399913178296</v>
      </c>
      <c r="G37" s="6">
        <v>99.396246000868203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6310.5836393</v>
      </c>
      <c r="E38" s="6">
        <v>306580.87575489999</v>
      </c>
      <c r="F38" s="6">
        <v>2.0168603040550002</v>
      </c>
      <c r="G38" s="6">
        <v>97.983139695944999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2866.2987969999999</v>
      </c>
      <c r="E39" s="6">
        <v>189251.442236</v>
      </c>
      <c r="F39" s="6">
        <v>1.4919490420760599</v>
      </c>
      <c r="G39" s="6">
        <v>98.508050957923899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3350.0102356000002</v>
      </c>
      <c r="E40" s="6">
        <v>208837.4720518</v>
      </c>
      <c r="F40" s="6">
        <v>1.57879729731773</v>
      </c>
      <c r="G40" s="6">
        <v>98.421202702682294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4715.1076366999996</v>
      </c>
      <c r="E41" s="6">
        <v>192993.05370719999</v>
      </c>
      <c r="F41" s="6">
        <v>2.3848826495828801</v>
      </c>
      <c r="G41" s="6">
        <v>97.615117350417094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6801.4209438999997</v>
      </c>
      <c r="E42" s="6">
        <v>180458.7813841</v>
      </c>
      <c r="F42" s="6">
        <v>3.6320696332405</v>
      </c>
      <c r="G42" s="6">
        <v>96.367930366759495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8848.2756821999992</v>
      </c>
      <c r="E43" s="6">
        <v>202247.67972869999</v>
      </c>
      <c r="F43" s="6">
        <v>4.1915893959108601</v>
      </c>
      <c r="G43" s="6">
        <v>95.808410604089104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6815.9733950999998</v>
      </c>
      <c r="E44" s="6">
        <v>258882.88769490001</v>
      </c>
      <c r="F44" s="6">
        <v>2.5653001925330901</v>
      </c>
      <c r="G44" s="6">
        <v>97.434699807466899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6020.6358234999998</v>
      </c>
      <c r="E45" s="6">
        <v>246692.43668000001</v>
      </c>
      <c r="F45" s="6">
        <v>2.3823998354563201</v>
      </c>
      <c r="G45" s="6">
        <v>97.617600164543703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6187.7400403000001</v>
      </c>
      <c r="E46" s="6">
        <v>120216.44104000001</v>
      </c>
      <c r="F46" s="6">
        <v>4.8952020316235796</v>
      </c>
      <c r="G46" s="6">
        <v>95.104797968376403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10169.9631293</v>
      </c>
      <c r="E47" s="6">
        <v>307272.89871899999</v>
      </c>
      <c r="F47" s="6">
        <v>3.2037145425434201</v>
      </c>
      <c r="G47" s="6">
        <v>96.796285457456605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8878.7877212000003</v>
      </c>
      <c r="E48" s="6">
        <v>231744.34677460001</v>
      </c>
      <c r="F48" s="6">
        <v>3.6899144131775001</v>
      </c>
      <c r="G48" s="6">
        <v>96.310085586822495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5514.9554916999996</v>
      </c>
      <c r="E49" s="6">
        <v>168339.8538634</v>
      </c>
      <c r="F49" s="6">
        <v>3.17216159400897</v>
      </c>
      <c r="G49" s="6">
        <v>96.827838405991002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5949.4133892</v>
      </c>
      <c r="E50" s="6">
        <v>163859.07506440001</v>
      </c>
      <c r="F50" s="6">
        <v>3.5036018772557802</v>
      </c>
      <c r="G50" s="6">
        <v>96.496398122744196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1084.0964962999999</v>
      </c>
      <c r="E51" s="6">
        <v>123044.0480211</v>
      </c>
      <c r="F51" s="6">
        <v>0.87336880810945705</v>
      </c>
      <c r="G51" s="6">
        <v>99.126631191890496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1785.2556030000001</v>
      </c>
      <c r="E52" s="6">
        <v>230434.86228619999</v>
      </c>
      <c r="F52" s="6">
        <v>0.76877732180456704</v>
      </c>
      <c r="G52" s="6">
        <v>99.231222678195394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2848.7645418000002</v>
      </c>
      <c r="E53" s="6">
        <v>221645.7793194</v>
      </c>
      <c r="F53" s="6">
        <v>1.2689682754879501</v>
      </c>
      <c r="G53" s="6">
        <v>98.731031724512107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2342.3173228000001</v>
      </c>
      <c r="E54" s="6">
        <v>179520.32330250001</v>
      </c>
      <c r="F54" s="6">
        <v>1.28795959123127</v>
      </c>
      <c r="G54" s="6">
        <v>98.712040408768701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5674.9817886000001</v>
      </c>
      <c r="E55" s="6">
        <v>212516.5504033</v>
      </c>
      <c r="F55" s="6">
        <v>2.6009175203045198</v>
      </c>
      <c r="G55" s="6">
        <v>97.399082479695494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7756.3728835000002</v>
      </c>
      <c r="E56" s="6">
        <v>298964.63464830001</v>
      </c>
      <c r="F56" s="6">
        <v>2.5288039270332101</v>
      </c>
      <c r="G56" s="6">
        <v>97.471196072966805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976.82536589999995</v>
      </c>
      <c r="E57" s="6">
        <v>156647.939751</v>
      </c>
      <c r="F57" s="6">
        <v>0.61971566788731003</v>
      </c>
      <c r="G57" s="6">
        <v>99.380284332112694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1974.1915583</v>
      </c>
      <c r="E58" s="6">
        <v>203581.76145990001</v>
      </c>
      <c r="F58" s="6">
        <v>0.96041565778696003</v>
      </c>
      <c r="G58" s="6">
        <v>99.039584342213004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1370.3507827000001</v>
      </c>
      <c r="E59" s="6">
        <v>143830.86675039999</v>
      </c>
      <c r="F59" s="6">
        <v>0.94375984305201499</v>
      </c>
      <c r="G59" s="6">
        <v>99.056240156947993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1908.6688916000001</v>
      </c>
      <c r="E60" s="6">
        <v>119295.5521147</v>
      </c>
      <c r="F60" s="6">
        <v>1.57475447286674</v>
      </c>
      <c r="G60" s="6">
        <v>98.425245527133299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3296</v>
      </c>
    </row>
    <row r="11" spans="1:7" x14ac:dyDescent="0.25">
      <c r="A11" t="s">
        <v>3297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21821.958285699999</v>
      </c>
      <c r="E17" s="6">
        <v>6048668.7609714996</v>
      </c>
      <c r="F17" s="6">
        <v>0.35947601758907199</v>
      </c>
      <c r="G17" s="6">
        <v>99.640523982410897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3299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32.483383199999999</v>
      </c>
      <c r="E28" s="6">
        <v>2535.5085220000001</v>
      </c>
      <c r="F28" s="6">
        <v>1.2649332396345701</v>
      </c>
      <c r="G28" s="6">
        <v>98.735066760365399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430.31140809999999</v>
      </c>
      <c r="E29" s="6">
        <v>16293.3203061</v>
      </c>
      <c r="F29" s="6">
        <v>2.5730739318698599</v>
      </c>
      <c r="G29" s="6">
        <v>97.426926068130101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2976.1631106</v>
      </c>
      <c r="E30" s="6">
        <v>304659.8491081</v>
      </c>
      <c r="F30" s="6">
        <v>0.96743001221984104</v>
      </c>
      <c r="G30" s="6">
        <v>99.032569987780093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869.77407789999995</v>
      </c>
      <c r="E31" s="6">
        <v>156177.26745119999</v>
      </c>
      <c r="F31" s="6">
        <v>0.55383028513710397</v>
      </c>
      <c r="G31" s="6">
        <v>99.446169714862904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986.10004489999994</v>
      </c>
      <c r="E32" s="6">
        <v>190819.18281629999</v>
      </c>
      <c r="F32" s="6">
        <v>0.51411516418637504</v>
      </c>
      <c r="G32" s="6">
        <v>99.485884835813593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151.09701709999999</v>
      </c>
      <c r="E33" s="6">
        <v>25821.866928399999</v>
      </c>
      <c r="F33" s="6">
        <v>0.58174730237585603</v>
      </c>
      <c r="G33" s="6">
        <v>99.418252697624098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37.2828856</v>
      </c>
      <c r="E34" s="6">
        <v>8972.9754212999997</v>
      </c>
      <c r="F34" s="6">
        <v>0.41378265006508202</v>
      </c>
      <c r="G34" s="6">
        <v>99.586217349934898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937.84036160000005</v>
      </c>
      <c r="E35" s="6">
        <v>220449.19022600001</v>
      </c>
      <c r="F35" s="6">
        <v>0.42362028123815898</v>
      </c>
      <c r="G35" s="6">
        <v>99.5763797187618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278.00559179999999</v>
      </c>
      <c r="E36" s="6">
        <v>141915.0234642</v>
      </c>
      <c r="F36" s="6">
        <v>0.19551281356451899</v>
      </c>
      <c r="G36" s="6">
        <v>99.804487186435495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398.5233288</v>
      </c>
      <c r="E37" s="6">
        <v>218738.39988869999</v>
      </c>
      <c r="F37" s="6">
        <v>0.181860419936833</v>
      </c>
      <c r="G37" s="6">
        <v>99.818139580063203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970.93133390000003</v>
      </c>
      <c r="E38" s="6">
        <v>311920.52806029998</v>
      </c>
      <c r="F38" s="6">
        <v>0.31030931166349301</v>
      </c>
      <c r="G38" s="6">
        <v>99.689690688336498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779.68056769999998</v>
      </c>
      <c r="E39" s="6">
        <v>191338.06046529999</v>
      </c>
      <c r="F39" s="6">
        <v>0.40583475711702999</v>
      </c>
      <c r="G39" s="6">
        <v>99.594165242882994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130.00949539999999</v>
      </c>
      <c r="E40" s="6">
        <v>212057.47279199999</v>
      </c>
      <c r="F40" s="6">
        <v>6.1271048602154099E-2</v>
      </c>
      <c r="G40" s="6">
        <v>99.938728951397806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553.50463249999996</v>
      </c>
      <c r="E41" s="6">
        <v>197154.65671139999</v>
      </c>
      <c r="F41" s="6">
        <v>0.27996043700857398</v>
      </c>
      <c r="G41" s="6">
        <v>99.720039562991403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962.36767589999999</v>
      </c>
      <c r="E42" s="6">
        <v>186297.83465209999</v>
      </c>
      <c r="F42" s="6">
        <v>0.51392002354795197</v>
      </c>
      <c r="G42" s="6">
        <v>99.486079976452004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1484.0271712000001</v>
      </c>
      <c r="E43" s="6">
        <v>209611.92823970001</v>
      </c>
      <c r="F43" s="6">
        <v>0.70301070823992295</v>
      </c>
      <c r="G43" s="6">
        <v>99.296989291760099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976.36311230000001</v>
      </c>
      <c r="E44" s="6">
        <v>264722.49797770003</v>
      </c>
      <c r="F44" s="6">
        <v>0.36746981462192901</v>
      </c>
      <c r="G44" s="6">
        <v>99.632530185378101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912.98801360000004</v>
      </c>
      <c r="E45" s="6">
        <v>251800.08448990001</v>
      </c>
      <c r="F45" s="6">
        <v>0.36127454925678798</v>
      </c>
      <c r="G45" s="6">
        <v>99.638725450743195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625.5401458</v>
      </c>
      <c r="E46" s="6">
        <v>125778.6409345</v>
      </c>
      <c r="F46" s="6">
        <v>0.494872986363178</v>
      </c>
      <c r="G46" s="6">
        <v>99.505127013636795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1009.6743492000001</v>
      </c>
      <c r="E47" s="6">
        <v>316433.18749909999</v>
      </c>
      <c r="F47" s="6">
        <v>0.31806490885358302</v>
      </c>
      <c r="G47" s="6">
        <v>99.6819350911464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847.18601169999999</v>
      </c>
      <c r="E48" s="6">
        <v>239775.94848409999</v>
      </c>
      <c r="F48" s="6">
        <v>0.35208003315025699</v>
      </c>
      <c r="G48" s="6">
        <v>99.647919966849699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466.34631350000001</v>
      </c>
      <c r="E49" s="6">
        <v>173388.46304160001</v>
      </c>
      <c r="F49" s="6">
        <v>0.26823894905747703</v>
      </c>
      <c r="G49" s="6">
        <v>99.731761050942495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537.17528270000003</v>
      </c>
      <c r="E50" s="6">
        <v>169271.31317089999</v>
      </c>
      <c r="F50" s="6">
        <v>0.316341831666903</v>
      </c>
      <c r="G50" s="6">
        <v>99.683658168333096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272.46727759999999</v>
      </c>
      <c r="E51" s="6">
        <v>123855.6772398</v>
      </c>
      <c r="F51" s="6">
        <v>0.219504834024008</v>
      </c>
      <c r="G51" s="6">
        <v>99.780495165976006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345.4186393</v>
      </c>
      <c r="E52" s="6">
        <v>231874.6992499</v>
      </c>
      <c r="F52" s="6">
        <v>0.148746216494822</v>
      </c>
      <c r="G52" s="6">
        <v>99.8512537835052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466.05692320000003</v>
      </c>
      <c r="E53" s="6">
        <v>224028.48693799999</v>
      </c>
      <c r="F53" s="6">
        <v>0.207602784096237</v>
      </c>
      <c r="G53" s="6">
        <v>99.792397215903804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214.51126500000001</v>
      </c>
      <c r="E54" s="6">
        <v>181648.12936029999</v>
      </c>
      <c r="F54" s="6">
        <v>0.117952353634833</v>
      </c>
      <c r="G54" s="6">
        <v>99.882047646365194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521.01205210000001</v>
      </c>
      <c r="E55" s="6">
        <v>217670.52013980001</v>
      </c>
      <c r="F55" s="6">
        <v>0.23878655916021899</v>
      </c>
      <c r="G55" s="6">
        <v>99.761213440839796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1270.8037511</v>
      </c>
      <c r="E56" s="6">
        <v>305450.20378069999</v>
      </c>
      <c r="F56" s="6">
        <v>0.41431911081872902</v>
      </c>
      <c r="G56" s="6">
        <v>99.585680889181305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332.77355649999998</v>
      </c>
      <c r="E57" s="6">
        <v>157291.9915604</v>
      </c>
      <c r="F57" s="6">
        <v>0.211117559003627</v>
      </c>
      <c r="G57" s="6">
        <v>99.788882440996403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329.6887845</v>
      </c>
      <c r="E58" s="6">
        <v>205226.2642337</v>
      </c>
      <c r="F58" s="6">
        <v>0.16038882827723799</v>
      </c>
      <c r="G58" s="6">
        <v>99.839611171722794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472.57622700000002</v>
      </c>
      <c r="E59" s="6">
        <v>144728.64130610001</v>
      </c>
      <c r="F59" s="6">
        <v>0.32546299199748202</v>
      </c>
      <c r="G59" s="6">
        <v>99.674537008002503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243.27449440000001</v>
      </c>
      <c r="E60" s="6">
        <v>120960.94651189999</v>
      </c>
      <c r="F60" s="6">
        <v>0.200714539790949</v>
      </c>
      <c r="G60" s="6">
        <v>99.799285460209006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3266</v>
      </c>
    </row>
    <row r="9" spans="1:7" x14ac:dyDescent="0.25">
      <c r="A9" t="s">
        <v>3267</v>
      </c>
    </row>
    <row r="10" spans="1:7" x14ac:dyDescent="0.25">
      <c r="A10" t="s">
        <v>3300</v>
      </c>
    </row>
    <row r="11" spans="1:7" x14ac:dyDescent="0.25">
      <c r="A11" t="s">
        <v>3301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115126.8404685</v>
      </c>
      <c r="E17" s="6">
        <v>5955363.8787887003</v>
      </c>
      <c r="F17" s="6">
        <v>1.8964997360639599</v>
      </c>
      <c r="G17" s="6">
        <v>98.103500263935999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3303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2560.7733755999998</v>
      </c>
      <c r="F28" s="6">
        <v>0.28109627547435001</v>
      </c>
      <c r="G28" s="6">
        <v>99.718903724525703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189.95473849999999</v>
      </c>
      <c r="E29" s="6">
        <v>16533.6769757</v>
      </c>
      <c r="F29" s="6">
        <v>1.1358462189687499</v>
      </c>
      <c r="G29" s="6">
        <v>98.864153781031206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9526.4271563000002</v>
      </c>
      <c r="E30" s="6">
        <v>298109.58506239997</v>
      </c>
      <c r="F30" s="6">
        <v>3.09665539076342</v>
      </c>
      <c r="G30" s="6">
        <v>96.903344609236598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2716.0277833</v>
      </c>
      <c r="E31" s="6">
        <v>154331.01374580001</v>
      </c>
      <c r="F31" s="6">
        <v>1.7294358154443401</v>
      </c>
      <c r="G31" s="6">
        <v>98.270564184555695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3706.4692884000001</v>
      </c>
      <c r="E32" s="6">
        <v>188098.81357279999</v>
      </c>
      <c r="F32" s="6">
        <v>1.9324125139359101</v>
      </c>
      <c r="G32" s="6">
        <v>98.067587486064099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1725.8295691000001</v>
      </c>
      <c r="E33" s="6">
        <v>24247.134376400001</v>
      </c>
      <c r="F33" s="6">
        <v>6.6447155308164696</v>
      </c>
      <c r="G33" s="6">
        <v>93.355284469183502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176.18104149999999</v>
      </c>
      <c r="E34" s="6">
        <v>8834.0772653999993</v>
      </c>
      <c r="F34" s="6">
        <v>1.9553384098331701</v>
      </c>
      <c r="G34" s="6">
        <v>98.044661590166797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3252.8697315999998</v>
      </c>
      <c r="E35" s="6">
        <v>218134.160856</v>
      </c>
      <c r="F35" s="6">
        <v>1.4693135921134599</v>
      </c>
      <c r="G35" s="6">
        <v>98.530686407886506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1507.9552736999999</v>
      </c>
      <c r="E36" s="6">
        <v>140685.07378229999</v>
      </c>
      <c r="F36" s="6">
        <v>1.06049873450978</v>
      </c>
      <c r="G36" s="6">
        <v>98.939501265490193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3968.6301079</v>
      </c>
      <c r="E37" s="6">
        <v>215168.2931096</v>
      </c>
      <c r="F37" s="6">
        <v>1.81102757565005</v>
      </c>
      <c r="G37" s="6">
        <v>98.188972424349899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6282.5610577999996</v>
      </c>
      <c r="E38" s="6">
        <v>306608.89833639999</v>
      </c>
      <c r="F38" s="6">
        <v>2.0079042968970402</v>
      </c>
      <c r="G38" s="6">
        <v>97.992095703102905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3766.1098726</v>
      </c>
      <c r="E39" s="6">
        <v>188351.63116039999</v>
      </c>
      <c r="F39" s="6">
        <v>1.9603134267298601</v>
      </c>
      <c r="G39" s="6">
        <v>98.039686573270103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2879.7746351000001</v>
      </c>
      <c r="E40" s="6">
        <v>209307.70765230001</v>
      </c>
      <c r="F40" s="6">
        <v>1.3571840355782401</v>
      </c>
      <c r="G40" s="6">
        <v>98.6428159644218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6043.9701579000002</v>
      </c>
      <c r="E41" s="6">
        <v>191664.19118600001</v>
      </c>
      <c r="F41" s="6">
        <v>3.0570160163428599</v>
      </c>
      <c r="G41" s="6">
        <v>96.942983983657101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3463.2695397000002</v>
      </c>
      <c r="E42" s="6">
        <v>183796.93278830001</v>
      </c>
      <c r="F42" s="6">
        <v>1.84944237838312</v>
      </c>
      <c r="G42" s="6">
        <v>98.150557621616898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6452.9241591</v>
      </c>
      <c r="E43" s="6">
        <v>204643.03125180001</v>
      </c>
      <c r="F43" s="6">
        <v>3.0568677389101699</v>
      </c>
      <c r="G43" s="6">
        <v>96.943132261089801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3800.0199603000001</v>
      </c>
      <c r="E44" s="6">
        <v>261898.84112970001</v>
      </c>
      <c r="F44" s="6">
        <v>1.43019806133562</v>
      </c>
      <c r="G44" s="6">
        <v>98.569801938664398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2737.0094982000001</v>
      </c>
      <c r="E45" s="6">
        <v>249976.06300530001</v>
      </c>
      <c r="F45" s="6">
        <v>1.0830502241478199</v>
      </c>
      <c r="G45" s="6">
        <v>98.916949775852203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3083.8907715999999</v>
      </c>
      <c r="E46" s="6">
        <v>123320.2903087</v>
      </c>
      <c r="F46" s="6">
        <v>2.4397063018357898</v>
      </c>
      <c r="G46" s="6">
        <v>97.560293698164202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7328.3522929000001</v>
      </c>
      <c r="E47" s="6">
        <v>310114.5095554</v>
      </c>
      <c r="F47" s="6">
        <v>2.3085579087307</v>
      </c>
      <c r="G47" s="6">
        <v>97.691442091269295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2815.1332781999999</v>
      </c>
      <c r="E48" s="6">
        <v>237808.00121759999</v>
      </c>
      <c r="F48" s="6">
        <v>1.1699345884172001</v>
      </c>
      <c r="G48" s="6">
        <v>98.830065411582794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3801.7058651000002</v>
      </c>
      <c r="E49" s="6">
        <v>170053.10349000001</v>
      </c>
      <c r="F49" s="6">
        <v>2.1867130850173799</v>
      </c>
      <c r="G49" s="6">
        <v>97.813286914982598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9010.1106027999995</v>
      </c>
      <c r="E50" s="6">
        <v>160798.3778508</v>
      </c>
      <c r="F50" s="6">
        <v>5.3060425216976101</v>
      </c>
      <c r="G50" s="6">
        <v>94.693957478302394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1663.7102844999999</v>
      </c>
      <c r="E51" s="6">
        <v>122464.43423290001</v>
      </c>
      <c r="F51" s="6">
        <v>1.3403167274983201</v>
      </c>
      <c r="G51" s="6">
        <v>98.659683272501695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1118.7747498000001</v>
      </c>
      <c r="E52" s="6">
        <v>231101.34313940001</v>
      </c>
      <c r="F52" s="6">
        <v>0.48177339671053199</v>
      </c>
      <c r="G52" s="6">
        <v>99.518226603289506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5105.0367115999998</v>
      </c>
      <c r="E53" s="6">
        <v>219389.50714959999</v>
      </c>
      <c r="F53" s="6">
        <v>2.2740137126701501</v>
      </c>
      <c r="G53" s="6">
        <v>97.725986287329803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2128.4276865000002</v>
      </c>
      <c r="E54" s="6">
        <v>179734.21293879999</v>
      </c>
      <c r="F54" s="6">
        <v>1.1703490498003399</v>
      </c>
      <c r="G54" s="6">
        <v>98.829650950199706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7760.6288566000003</v>
      </c>
      <c r="E55" s="6">
        <v>210430.90333530001</v>
      </c>
      <c r="F55" s="6">
        <v>3.5567965349702502</v>
      </c>
      <c r="G55" s="6">
        <v>96.443203465029796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4824.4951655000004</v>
      </c>
      <c r="E56" s="6">
        <v>301896.51236629998</v>
      </c>
      <c r="F56" s="6">
        <v>1.57292622514609</v>
      </c>
      <c r="G56" s="6">
        <v>98.427073774853895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334.34380820000001</v>
      </c>
      <c r="E57" s="6">
        <v>157290.4213087</v>
      </c>
      <c r="F57" s="6">
        <v>0.21211375506383101</v>
      </c>
      <c r="G57" s="6">
        <v>99.787886244936203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1283.4838565</v>
      </c>
      <c r="E58" s="6">
        <v>204272.46916169999</v>
      </c>
      <c r="F58" s="6">
        <v>0.62439634447675696</v>
      </c>
      <c r="G58" s="6">
        <v>99.375603655523193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1159.6227512</v>
      </c>
      <c r="E59" s="6">
        <v>144041.5947819</v>
      </c>
      <c r="F59" s="6">
        <v>0.79863156170550198</v>
      </c>
      <c r="G59" s="6">
        <v>99.201368438294494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1505.9216868999999</v>
      </c>
      <c r="E60" s="6">
        <v>119698.2993194</v>
      </c>
      <c r="F60" s="6">
        <v>1.242466371548</v>
      </c>
      <c r="G60" s="6">
        <v>98.757533628451995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3304</v>
      </c>
    </row>
    <row r="9" spans="1:7" x14ac:dyDescent="0.25">
      <c r="A9" t="s">
        <v>3305</v>
      </c>
    </row>
    <row r="10" spans="1:7" x14ac:dyDescent="0.25">
      <c r="A10" t="s">
        <v>4</v>
      </c>
    </row>
    <row r="11" spans="1:7" x14ac:dyDescent="0.25">
      <c r="A11" t="s">
        <v>3306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510464.51445469999</v>
      </c>
      <c r="E17" s="6">
        <v>6938685.9925947003</v>
      </c>
      <c r="F17" s="6">
        <v>6.8526540572865198</v>
      </c>
      <c r="G17" s="6">
        <v>93.1473459427135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3308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90.231620000000007</v>
      </c>
      <c r="E28" s="6">
        <v>3275.4078060000002</v>
      </c>
      <c r="F28" s="6">
        <v>2.68096514745308</v>
      </c>
      <c r="G28" s="6">
        <v>97.319034852546906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414.5546458</v>
      </c>
      <c r="E29" s="6">
        <v>23304.988153499999</v>
      </c>
      <c r="F29" s="6">
        <v>1.7477345550363399</v>
      </c>
      <c r="G29" s="6">
        <v>98.252265444963697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24751.249494799999</v>
      </c>
      <c r="E30" s="6">
        <v>369363.8574786</v>
      </c>
      <c r="F30" s="6">
        <v>6.2802082581601102</v>
      </c>
      <c r="G30" s="6">
        <v>93.719791741839899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4560.0513266999997</v>
      </c>
      <c r="E31" s="6">
        <v>203924.32054009999</v>
      </c>
      <c r="F31" s="6">
        <v>2.18723892149259</v>
      </c>
      <c r="G31" s="6">
        <v>97.812761078507407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7606.0776054999997</v>
      </c>
      <c r="E32" s="6">
        <v>245870.59782180001</v>
      </c>
      <c r="F32" s="6">
        <v>3.0007011858893899</v>
      </c>
      <c r="G32" s="6">
        <v>96.999298814110603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1569.0925751</v>
      </c>
      <c r="E33" s="6">
        <v>31977.644725900002</v>
      </c>
      <c r="F33" s="6">
        <v>4.6773328834373</v>
      </c>
      <c r="G33" s="6">
        <v>95.322667116562698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841.17566369999997</v>
      </c>
      <c r="E34" s="6">
        <v>11099.654168900001</v>
      </c>
      <c r="F34" s="6">
        <v>7.0445327124877197</v>
      </c>
      <c r="G34" s="6">
        <v>92.955467287512306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47409.148637899998</v>
      </c>
      <c r="E35" s="6">
        <v>211897.3687858</v>
      </c>
      <c r="F35" s="6">
        <v>18.283053240977601</v>
      </c>
      <c r="G35" s="6">
        <v>81.716946759022406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24274.2830531</v>
      </c>
      <c r="E36" s="6">
        <v>149366.36085500001</v>
      </c>
      <c r="F36" s="6">
        <v>13.9796089825302</v>
      </c>
      <c r="G36" s="6">
        <v>86.020391017469805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6052.8086838999998</v>
      </c>
      <c r="E37" s="6">
        <v>271358.7904845</v>
      </c>
      <c r="F37" s="6">
        <v>2.18188738396108</v>
      </c>
      <c r="G37" s="6">
        <v>97.818112616038903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20958.926024199998</v>
      </c>
      <c r="E38" s="6">
        <v>358757.72425179998</v>
      </c>
      <c r="F38" s="6">
        <v>5.5196225946283501</v>
      </c>
      <c r="G38" s="6">
        <v>94.480377405371598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13984.2994196</v>
      </c>
      <c r="E39" s="6">
        <v>219238.50631649999</v>
      </c>
      <c r="F39" s="6">
        <v>5.9961114760894096</v>
      </c>
      <c r="G39" s="6">
        <v>94.003888523910604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21051.2543816</v>
      </c>
      <c r="E40" s="6">
        <v>235179.91130539999</v>
      </c>
      <c r="F40" s="6">
        <v>8.2157275150967504</v>
      </c>
      <c r="G40" s="6">
        <v>91.784272484903198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11483.805810100001</v>
      </c>
      <c r="E41" s="6">
        <v>240855.8594593</v>
      </c>
      <c r="F41" s="6">
        <v>4.55093169670325</v>
      </c>
      <c r="G41" s="6">
        <v>95.449068303296798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14154.009036900001</v>
      </c>
      <c r="E42" s="6">
        <v>231633.37303359999</v>
      </c>
      <c r="F42" s="6">
        <v>5.7586394051913397</v>
      </c>
      <c r="G42" s="6">
        <v>94.241360594808697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7622.0114135000003</v>
      </c>
      <c r="E43" s="6">
        <v>263149.60973620001</v>
      </c>
      <c r="F43" s="6">
        <v>2.8149225465862502</v>
      </c>
      <c r="G43" s="6">
        <v>97.185077453413797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11328.1508335</v>
      </c>
      <c r="E44" s="6">
        <v>322359.11568819999</v>
      </c>
      <c r="F44" s="6">
        <v>3.3948406097669701</v>
      </c>
      <c r="G44" s="6">
        <v>96.605159390232998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35579.224845199999</v>
      </c>
      <c r="E45" s="6">
        <v>269241.74980440002</v>
      </c>
      <c r="F45" s="6">
        <v>11.6721708163617</v>
      </c>
      <c r="G45" s="6">
        <v>88.3278291836383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6539.1854725000003</v>
      </c>
      <c r="E46" s="6">
        <v>148601.0084437</v>
      </c>
      <c r="F46" s="6">
        <v>4.2150169517205702</v>
      </c>
      <c r="G46" s="6">
        <v>95.7849830482794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16676.817926600001</v>
      </c>
      <c r="E47" s="6">
        <v>393840.41889099998</v>
      </c>
      <c r="F47" s="6">
        <v>4.0623916442294998</v>
      </c>
      <c r="G47" s="6">
        <v>95.937608355770493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17554.108426899998</v>
      </c>
      <c r="E48" s="6">
        <v>286862.5199281</v>
      </c>
      <c r="F48" s="6">
        <v>5.7664748873143097</v>
      </c>
      <c r="G48" s="6">
        <v>94.233525112685697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20073.306606599999</v>
      </c>
      <c r="E49" s="6">
        <v>191748.4720643</v>
      </c>
      <c r="F49" s="6">
        <v>9.4765074358983608</v>
      </c>
      <c r="G49" s="6">
        <v>90.523492564101602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10219.799060900001</v>
      </c>
      <c r="E50" s="6">
        <v>192692.7767169</v>
      </c>
      <c r="F50" s="6">
        <v>5.0365528216896802</v>
      </c>
      <c r="G50" s="6">
        <v>94.963447178310304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11265.9353906</v>
      </c>
      <c r="E51" s="6">
        <v>129100.0917266</v>
      </c>
      <c r="F51" s="6">
        <v>8.0261126014440798</v>
      </c>
      <c r="G51" s="6">
        <v>91.973887398555902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22594.085479099998</v>
      </c>
      <c r="E52" s="6">
        <v>238460.33065670001</v>
      </c>
      <c r="F52" s="6">
        <v>8.65493325627045</v>
      </c>
      <c r="G52" s="6">
        <v>91.345066743729603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19272.804901300002</v>
      </c>
      <c r="E53" s="6">
        <v>253138.83164250001</v>
      </c>
      <c r="F53" s="6">
        <v>7.0748831238716896</v>
      </c>
      <c r="G53" s="6">
        <v>92.9251168761283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34655.762356699997</v>
      </c>
      <c r="E54" s="6">
        <v>174409.7888373</v>
      </c>
      <c r="F54" s="6">
        <v>16.5765053873182</v>
      </c>
      <c r="G54" s="6">
        <v>83.423494612681793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21045.0452472</v>
      </c>
      <c r="E55" s="6">
        <v>249397.20306080001</v>
      </c>
      <c r="F55" s="6">
        <v>7.7817150903258003</v>
      </c>
      <c r="G55" s="6">
        <v>92.218284909674196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17345.2457689</v>
      </c>
      <c r="E56" s="6">
        <v>344581.27934419998</v>
      </c>
      <c r="F56" s="6">
        <v>4.7924770817722502</v>
      </c>
      <c r="G56" s="6">
        <v>95.207522918227795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12863.3518136</v>
      </c>
      <c r="E57" s="6">
        <v>171168.28505179999</v>
      </c>
      <c r="F57" s="6">
        <v>6.9897502585428901</v>
      </c>
      <c r="G57" s="6">
        <v>93.010249741457102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18228.676478500001</v>
      </c>
      <c r="E58" s="6">
        <v>225933.24029079999</v>
      </c>
      <c r="F58" s="6">
        <v>7.4658147837705702</v>
      </c>
      <c r="G58" s="6">
        <v>92.534185216229403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20938.472517499999</v>
      </c>
      <c r="E59" s="6">
        <v>142511.33721530001</v>
      </c>
      <c r="F59" s="6">
        <v>12.810337651496299</v>
      </c>
      <c r="G59" s="6">
        <v>87.189662348503703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7461.5619366999999</v>
      </c>
      <c r="E60" s="6">
        <v>134385.5683092</v>
      </c>
      <c r="F60" s="6">
        <v>5.2602840281399903</v>
      </c>
      <c r="G60" s="6">
        <v>94.739715971859994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3309</v>
      </c>
    </row>
    <row r="9" spans="1:4" x14ac:dyDescent="0.25">
      <c r="A9" t="s">
        <v>3305</v>
      </c>
    </row>
    <row r="10" spans="1:4" x14ac:dyDescent="0.25">
      <c r="A10" t="s">
        <v>3310</v>
      </c>
    </row>
    <row r="11" spans="1:4" x14ac:dyDescent="0.25">
      <c r="A11" t="s">
        <v>3311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3312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219303.36982419799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3313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92604.166666666701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53654.720070982097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128280.72435225001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174331.29731184299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128453.292938436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180307.47729054501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95228.0879824039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287656.83291162999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239546.719777705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233128.28760792699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271565.59117361601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198640.549438477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182380.106604108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151827.96627589501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81496.652607603202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116546.176223699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96180.800622347393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171851.96132910001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180440.064400651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110114.469804508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118433.79442737201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212236.31174268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223683.145705754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460227.99982130103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375455.11603317701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295437.03613706998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306680.040925799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145107.86325942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220273.933092778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297966.37073939899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206552.056410441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264557.00074984302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239677.46340218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2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3314</v>
      </c>
    </row>
    <row r="9" spans="1:11" x14ac:dyDescent="0.25">
      <c r="A9" t="s">
        <v>3315</v>
      </c>
    </row>
    <row r="10" spans="1:11" x14ac:dyDescent="0.25">
      <c r="A10" t="s">
        <v>4</v>
      </c>
    </row>
    <row r="11" spans="1:11" x14ac:dyDescent="0.25">
      <c r="A11" t="s">
        <v>3316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3317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3318</v>
      </c>
      <c r="E16" s="5" t="s">
        <v>3319</v>
      </c>
      <c r="F16" s="5" t="s">
        <v>3320</v>
      </c>
      <c r="G16" s="5" t="s">
        <v>418</v>
      </c>
      <c r="H16" s="5" t="s">
        <v>3321</v>
      </c>
      <c r="I16" s="5" t="s">
        <v>3322</v>
      </c>
      <c r="J16" s="5" t="s">
        <v>3323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61599.191481100002</v>
      </c>
      <c r="E17" s="6">
        <v>330203.89947900001</v>
      </c>
      <c r="F17" s="6">
        <v>451627.60949519998</v>
      </c>
      <c r="G17" s="6">
        <v>26577.891987700001</v>
      </c>
      <c r="H17" s="6">
        <v>7.0802969092671102</v>
      </c>
      <c r="I17" s="6">
        <v>37.954096355736098</v>
      </c>
      <c r="J17" s="6">
        <v>51.910706792794002</v>
      </c>
      <c r="K17" s="6">
        <v>3.0548999422027299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3324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3318</v>
      </c>
      <c r="E27" s="5" t="s">
        <v>3319</v>
      </c>
      <c r="F27" s="5" t="s">
        <v>3320</v>
      </c>
      <c r="G27" s="5" t="s">
        <v>418</v>
      </c>
      <c r="H27" s="5" t="s">
        <v>3321</v>
      </c>
      <c r="I27" s="5" t="s">
        <v>3322</v>
      </c>
      <c r="J27" s="5" t="s">
        <v>3323</v>
      </c>
      <c r="K27" s="5" t="s">
        <v>419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21.6555888</v>
      </c>
      <c r="E28" s="6">
        <v>133.5427976</v>
      </c>
      <c r="F28" s="6">
        <v>211.1419908</v>
      </c>
      <c r="G28" s="6">
        <v>16.241691599999999</v>
      </c>
      <c r="H28" s="6">
        <v>5.6603773584905701</v>
      </c>
      <c r="I28" s="6">
        <v>34.905660377358501</v>
      </c>
      <c r="J28" s="6">
        <v>55.188679245282998</v>
      </c>
      <c r="K28" s="6">
        <v>4.2452830188679203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40.211127400000002</v>
      </c>
      <c r="E29" s="6">
        <v>750.70872789999999</v>
      </c>
      <c r="F29" s="6">
        <v>1130.0615697999999</v>
      </c>
      <c r="G29" s="6">
        <v>57.493906099999997</v>
      </c>
      <c r="H29" s="6">
        <v>2.0324300619715499</v>
      </c>
      <c r="I29" s="6">
        <v>37.943800261824599</v>
      </c>
      <c r="J29" s="6">
        <v>57.117799346761899</v>
      </c>
      <c r="K29" s="6">
        <v>2.9059703294419301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1733.3603459000001</v>
      </c>
      <c r="E30" s="6">
        <v>14159.684241200001</v>
      </c>
      <c r="F30" s="6">
        <v>26749.152933699999</v>
      </c>
      <c r="G30" s="6">
        <v>2043.1931440000001</v>
      </c>
      <c r="H30" s="6">
        <v>3.8790314241683901</v>
      </c>
      <c r="I30" s="6">
        <v>31.687502404122402</v>
      </c>
      <c r="J30" s="6">
        <v>59.8610698837889</v>
      </c>
      <c r="K30" s="6">
        <v>4.5723962879203004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770.71104749999995</v>
      </c>
      <c r="E31" s="6">
        <v>7557.6716345000004</v>
      </c>
      <c r="F31" s="6">
        <v>8075.5763987</v>
      </c>
      <c r="G31" s="6">
        <v>259.279583</v>
      </c>
      <c r="H31" s="6">
        <v>4.6252176005793801</v>
      </c>
      <c r="I31" s="6">
        <v>45.355358505210603</v>
      </c>
      <c r="J31" s="6">
        <v>48.463426358359897</v>
      </c>
      <c r="K31" s="6">
        <v>1.5559975358501399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1929.9489490000001</v>
      </c>
      <c r="E32" s="6">
        <v>9963.3106626999997</v>
      </c>
      <c r="F32" s="6">
        <v>13121.538299</v>
      </c>
      <c r="G32" s="6">
        <v>664.92265329999998</v>
      </c>
      <c r="H32" s="6">
        <v>7.5154593064597703</v>
      </c>
      <c r="I32" s="6">
        <v>38.7983609006533</v>
      </c>
      <c r="J32" s="6">
        <v>51.096888948997702</v>
      </c>
      <c r="K32" s="6">
        <v>2.5892908438892599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193.9501564</v>
      </c>
      <c r="E33" s="6">
        <v>1304.0332000999999</v>
      </c>
      <c r="F33" s="6">
        <v>1513.7674887999999</v>
      </c>
      <c r="G33" s="6">
        <v>187.97011079999999</v>
      </c>
      <c r="H33" s="6">
        <v>6.0614709551547099</v>
      </c>
      <c r="I33" s="6">
        <v>40.754591353160698</v>
      </c>
      <c r="J33" s="6">
        <v>47.309359458803101</v>
      </c>
      <c r="K33" s="6">
        <v>5.8745782328815501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83.336373899999998</v>
      </c>
      <c r="E34" s="6">
        <v>404.21028260000003</v>
      </c>
      <c r="F34" s="6">
        <v>908.48513319999995</v>
      </c>
      <c r="G34" s="6">
        <v>35.884651099999999</v>
      </c>
      <c r="H34" s="6">
        <v>5.8199187833502801</v>
      </c>
      <c r="I34" s="6">
        <v>28.2286222214315</v>
      </c>
      <c r="J34" s="6">
        <v>63.445401373591103</v>
      </c>
      <c r="K34" s="6">
        <v>2.50605762162711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2889.4852187000001</v>
      </c>
      <c r="E35" s="6">
        <v>13389.450613499999</v>
      </c>
      <c r="F35" s="6">
        <v>18627.651397599999</v>
      </c>
      <c r="G35" s="6">
        <v>1024.2334702000001</v>
      </c>
      <c r="H35" s="6">
        <v>8.0418013349191302</v>
      </c>
      <c r="I35" s="6">
        <v>37.264527646873397</v>
      </c>
      <c r="J35" s="6">
        <v>51.843100254039001</v>
      </c>
      <c r="K35" s="6">
        <v>2.8505707641684901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1603.4687136</v>
      </c>
      <c r="E36" s="6">
        <v>10987.933268799999</v>
      </c>
      <c r="F36" s="6">
        <v>9812.4043597</v>
      </c>
      <c r="G36" s="6">
        <v>1157.1232947000001</v>
      </c>
      <c r="H36" s="6">
        <v>6.8056258319091496</v>
      </c>
      <c r="I36" s="6">
        <v>46.636246693924399</v>
      </c>
      <c r="J36" s="6">
        <v>41.646932064912797</v>
      </c>
      <c r="K36" s="6">
        <v>4.9111954092536303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5294.1931139999997</v>
      </c>
      <c r="E37" s="6">
        <v>13718.8489164</v>
      </c>
      <c r="F37" s="6">
        <v>12181.686785100001</v>
      </c>
      <c r="G37" s="6">
        <v>606.76742379999996</v>
      </c>
      <c r="H37" s="6">
        <v>16.6476227224098</v>
      </c>
      <c r="I37" s="6">
        <v>43.1390045712578</v>
      </c>
      <c r="J37" s="6">
        <v>38.305388820183801</v>
      </c>
      <c r="K37" s="6">
        <v>1.90798388614861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4027.7260692999998</v>
      </c>
      <c r="E38" s="6">
        <v>18972.143589899999</v>
      </c>
      <c r="F38" s="6">
        <v>22909.926553400001</v>
      </c>
      <c r="G38" s="6">
        <v>1671.4859323999999</v>
      </c>
      <c r="H38" s="6">
        <v>8.4649380759136292</v>
      </c>
      <c r="I38" s="6">
        <v>39.873123914744397</v>
      </c>
      <c r="J38" s="6">
        <v>48.1490315531723</v>
      </c>
      <c r="K38" s="6">
        <v>3.5129064561696501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1246.4033832</v>
      </c>
      <c r="E39" s="6">
        <v>8631.5322006000006</v>
      </c>
      <c r="F39" s="6">
        <v>16748.125179300001</v>
      </c>
      <c r="G39" s="6">
        <v>677.54128470000001</v>
      </c>
      <c r="H39" s="6">
        <v>4.5649778407183801</v>
      </c>
      <c r="I39" s="6">
        <v>31.613162928059499</v>
      </c>
      <c r="J39" s="6">
        <v>61.340350441598602</v>
      </c>
      <c r="K39" s="6">
        <v>2.4815087896235801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1474.3821115000001</v>
      </c>
      <c r="E40" s="6">
        <v>10640.781860900001</v>
      </c>
      <c r="F40" s="6">
        <v>18977.721473900001</v>
      </c>
      <c r="G40" s="6">
        <v>1051.847874</v>
      </c>
      <c r="H40" s="6">
        <v>4.5866988436606499</v>
      </c>
      <c r="I40" s="6">
        <v>33.102722473607002</v>
      </c>
      <c r="J40" s="6">
        <v>59.038354074367803</v>
      </c>
      <c r="K40" s="6">
        <v>3.2722246083645001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1292.2826522</v>
      </c>
      <c r="E41" s="6">
        <v>12696.1010663</v>
      </c>
      <c r="F41" s="6">
        <v>11457.9262812</v>
      </c>
      <c r="G41" s="6">
        <v>1091.7826729000001</v>
      </c>
      <c r="H41" s="6">
        <v>4.8695385465069796</v>
      </c>
      <c r="I41" s="6">
        <v>47.841045786264999</v>
      </c>
      <c r="J41" s="6">
        <v>43.175394790259602</v>
      </c>
      <c r="K41" s="6">
        <v>4.1140208769684596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1451.4338654000001</v>
      </c>
      <c r="E42" s="6">
        <v>7411.0071866999997</v>
      </c>
      <c r="F42" s="6">
        <v>19664.408908000001</v>
      </c>
      <c r="G42" s="6">
        <v>948.74118390000001</v>
      </c>
      <c r="H42" s="6">
        <v>4.9241891648895804</v>
      </c>
      <c r="I42" s="6">
        <v>25.142861937846401</v>
      </c>
      <c r="J42" s="6">
        <v>66.714213845386595</v>
      </c>
      <c r="K42" s="6">
        <v>3.2187350518773998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1289.2151561000001</v>
      </c>
      <c r="E43" s="6">
        <v>13447.476445</v>
      </c>
      <c r="F43" s="6">
        <v>15688.6272911</v>
      </c>
      <c r="G43" s="6">
        <v>604.27026439999997</v>
      </c>
      <c r="H43" s="6">
        <v>4.1547928642999201</v>
      </c>
      <c r="I43" s="6">
        <v>43.337591023630203</v>
      </c>
      <c r="J43" s="6">
        <v>50.560215966517298</v>
      </c>
      <c r="K43" s="6">
        <v>1.94740014555259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1811.7165944000001</v>
      </c>
      <c r="E44" s="6">
        <v>13373.171673500001</v>
      </c>
      <c r="F44" s="6">
        <v>16874.832988599999</v>
      </c>
      <c r="G44" s="6">
        <v>879.21134170000005</v>
      </c>
      <c r="H44" s="6">
        <v>5.50022860940856</v>
      </c>
      <c r="I44" s="6">
        <v>40.599893860042101</v>
      </c>
      <c r="J44" s="6">
        <v>51.230661279904801</v>
      </c>
      <c r="K44" s="6">
        <v>2.6692162506445198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2226.9249255</v>
      </c>
      <c r="E45" s="6">
        <v>14695.458144599999</v>
      </c>
      <c r="F45" s="6">
        <v>20694.435212299999</v>
      </c>
      <c r="G45" s="6">
        <v>1250.0670689999999</v>
      </c>
      <c r="H45" s="6">
        <v>5.7296202290616103</v>
      </c>
      <c r="I45" s="6">
        <v>37.809713877859402</v>
      </c>
      <c r="J45" s="6">
        <v>53.244387928693598</v>
      </c>
      <c r="K45" s="6">
        <v>3.2162779643853598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333.20061959999998</v>
      </c>
      <c r="E46" s="6">
        <v>5363.2796765000003</v>
      </c>
      <c r="F46" s="6">
        <v>9414.1163111999995</v>
      </c>
      <c r="G46" s="6">
        <v>300.25872879999997</v>
      </c>
      <c r="H46" s="6">
        <v>2.1621163286081599</v>
      </c>
      <c r="I46" s="6">
        <v>34.801959784389702</v>
      </c>
      <c r="J46" s="6">
        <v>61.087565264125097</v>
      </c>
      <c r="K46" s="6">
        <v>1.94835862287697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2939.9820291999999</v>
      </c>
      <c r="E47" s="6">
        <v>12758.139760399999</v>
      </c>
      <c r="F47" s="6">
        <v>24346.675673099999</v>
      </c>
      <c r="G47" s="6">
        <v>874.03771240000003</v>
      </c>
      <c r="H47" s="6">
        <v>7.18491134124229</v>
      </c>
      <c r="I47" s="6">
        <v>31.179137201255401</v>
      </c>
      <c r="J47" s="6">
        <v>59.499923614432397</v>
      </c>
      <c r="K47" s="6">
        <v>2.13602784306986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1697.5929266000001</v>
      </c>
      <c r="E48" s="6">
        <v>9612.7772313000005</v>
      </c>
      <c r="F48" s="6">
        <v>23401.603848800001</v>
      </c>
      <c r="G48" s="6">
        <v>997.57286959999999</v>
      </c>
      <c r="H48" s="6">
        <v>4.7538909762158603</v>
      </c>
      <c r="I48" s="6">
        <v>26.919348107662199</v>
      </c>
      <c r="J48" s="6">
        <v>65.533186208899707</v>
      </c>
      <c r="K48" s="6">
        <v>2.7935747072222799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1525.6039106999999</v>
      </c>
      <c r="E49" s="6">
        <v>9509.0356950999994</v>
      </c>
      <c r="F49" s="6">
        <v>15605.641424699999</v>
      </c>
      <c r="G49" s="6">
        <v>644.43671949999998</v>
      </c>
      <c r="H49" s="6">
        <v>5.59142273223625</v>
      </c>
      <c r="I49" s="6">
        <v>34.851141881795698</v>
      </c>
      <c r="J49" s="6">
        <v>57.195539157446497</v>
      </c>
      <c r="K49" s="6">
        <v>2.3618962285215499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1794.3937175999999</v>
      </c>
      <c r="E50" s="6">
        <v>7897.7858589999996</v>
      </c>
      <c r="F50" s="6">
        <v>14851.279345999999</v>
      </c>
      <c r="G50" s="6">
        <v>849.33042639999996</v>
      </c>
      <c r="H50" s="6">
        <v>7.06654827454261</v>
      </c>
      <c r="I50" s="6">
        <v>31.1024746058905</v>
      </c>
      <c r="J50" s="6">
        <v>58.486207016815399</v>
      </c>
      <c r="K50" s="6">
        <v>3.3447701027514198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1936.7061985</v>
      </c>
      <c r="E51" s="6">
        <v>7982.8552943000004</v>
      </c>
      <c r="F51" s="6">
        <v>7880.1146577</v>
      </c>
      <c r="G51" s="6">
        <v>302.16883139999999</v>
      </c>
      <c r="H51" s="6">
        <v>10.6989436736228</v>
      </c>
      <c r="I51" s="6">
        <v>44.099677697395201</v>
      </c>
      <c r="J51" s="6">
        <v>43.532107724816498</v>
      </c>
      <c r="K51" s="6">
        <v>1.6692709041655001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3439.7206682999999</v>
      </c>
      <c r="E52" s="6">
        <v>14861.499272200001</v>
      </c>
      <c r="F52" s="6">
        <v>9953.0502732000004</v>
      </c>
      <c r="G52" s="6">
        <v>813.78121480000004</v>
      </c>
      <c r="H52" s="6">
        <v>11.8333376310443</v>
      </c>
      <c r="I52" s="6">
        <v>51.126575542070597</v>
      </c>
      <c r="J52" s="6">
        <v>34.240514186793597</v>
      </c>
      <c r="K52" s="6">
        <v>2.7995726400914598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2678.1995339999999</v>
      </c>
      <c r="E53" s="6">
        <v>15314.1806803</v>
      </c>
      <c r="F53" s="6">
        <v>12282.9005177</v>
      </c>
      <c r="G53" s="6">
        <v>1198.1023751</v>
      </c>
      <c r="H53" s="6">
        <v>8.5094110311764695</v>
      </c>
      <c r="I53" s="6">
        <v>48.657561305652301</v>
      </c>
      <c r="J53" s="6">
        <v>39.0263114578526</v>
      </c>
      <c r="K53" s="6">
        <v>3.8067162053186601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1649.1786059999999</v>
      </c>
      <c r="E54" s="6">
        <v>10742.518492200001</v>
      </c>
      <c r="F54" s="6">
        <v>12456.9924508</v>
      </c>
      <c r="G54" s="6">
        <v>1177.5898692000001</v>
      </c>
      <c r="H54" s="6">
        <v>6.3365899501053597</v>
      </c>
      <c r="I54" s="6">
        <v>41.275659573099901</v>
      </c>
      <c r="J54" s="6">
        <v>47.863131916154401</v>
      </c>
      <c r="K54" s="6">
        <v>4.5246185606403602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5057.0206682999997</v>
      </c>
      <c r="E55" s="6">
        <v>10145.3168926</v>
      </c>
      <c r="F55" s="6">
        <v>14125.6273874</v>
      </c>
      <c r="G55" s="6">
        <v>1469.4161517</v>
      </c>
      <c r="H55" s="6">
        <v>16.420294478545799</v>
      </c>
      <c r="I55" s="6">
        <v>32.942141605021099</v>
      </c>
      <c r="J55" s="6">
        <v>45.866326560475002</v>
      </c>
      <c r="K55" s="6">
        <v>4.7712373559581698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2513.6356495999999</v>
      </c>
      <c r="E56" s="6">
        <v>16303.8731398</v>
      </c>
      <c r="F56" s="6">
        <v>24507.946475500001</v>
      </c>
      <c r="G56" s="6">
        <v>929.13974810000002</v>
      </c>
      <c r="H56" s="6">
        <v>5.6799427242789298</v>
      </c>
      <c r="I56" s="6">
        <v>36.841085394659402</v>
      </c>
      <c r="J56" s="6">
        <v>55.379439057798798</v>
      </c>
      <c r="K56" s="6">
        <v>2.0995328232629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2488.4694479999998</v>
      </c>
      <c r="E57" s="6">
        <v>10986.739887199999</v>
      </c>
      <c r="F57" s="6">
        <v>10988.613597600001</v>
      </c>
      <c r="G57" s="6">
        <v>826.28081870000005</v>
      </c>
      <c r="H57" s="6">
        <v>9.8396964775298894</v>
      </c>
      <c r="I57" s="6">
        <v>43.442842287858802</v>
      </c>
      <c r="J57" s="6">
        <v>43.450251155842899</v>
      </c>
      <c r="K57" s="6">
        <v>3.2672100787684299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1727.7727571999999</v>
      </c>
      <c r="E58" s="6">
        <v>10654.156338000001</v>
      </c>
      <c r="F58" s="6">
        <v>15832.7229615</v>
      </c>
      <c r="G58" s="6">
        <v>751.18363490000002</v>
      </c>
      <c r="H58" s="6">
        <v>5.9648641785986802</v>
      </c>
      <c r="I58" s="6">
        <v>36.781802021647401</v>
      </c>
      <c r="J58" s="6">
        <v>54.659990238401598</v>
      </c>
      <c r="K58" s="6">
        <v>2.5933435613523201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1679.3537698</v>
      </c>
      <c r="E59" s="6">
        <v>9839.5806293000005</v>
      </c>
      <c r="F59" s="6">
        <v>11034.457977399999</v>
      </c>
      <c r="G59" s="6">
        <v>644.40539390000004</v>
      </c>
      <c r="H59" s="6">
        <v>7.2392810146091904</v>
      </c>
      <c r="I59" s="6">
        <v>42.416011755456999</v>
      </c>
      <c r="J59" s="6">
        <v>47.566834087500197</v>
      </c>
      <c r="K59" s="6">
        <v>2.7778731424335898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757.95558489999996</v>
      </c>
      <c r="E60" s="6">
        <v>5995.094118</v>
      </c>
      <c r="F60" s="6">
        <v>9598.3963483999996</v>
      </c>
      <c r="G60" s="6">
        <v>572.12994160000005</v>
      </c>
      <c r="H60" s="6">
        <v>4.4786963772785802</v>
      </c>
      <c r="I60" s="6">
        <v>35.424511465633202</v>
      </c>
      <c r="J60" s="6">
        <v>56.716124017919398</v>
      </c>
      <c r="K60" s="6">
        <v>3.38066813916886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2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3325</v>
      </c>
    </row>
    <row r="9" spans="1:13" x14ac:dyDescent="0.25">
      <c r="A9" t="s">
        <v>3326</v>
      </c>
    </row>
    <row r="10" spans="1:13" x14ac:dyDescent="0.25">
      <c r="A10" t="s">
        <v>4</v>
      </c>
    </row>
    <row r="11" spans="1:13" x14ac:dyDescent="0.25">
      <c r="A11" t="s">
        <v>3327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3328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3329</v>
      </c>
      <c r="E16" s="5" t="s">
        <v>3330</v>
      </c>
      <c r="F16" s="5" t="s">
        <v>3331</v>
      </c>
      <c r="G16" s="5" t="s">
        <v>3332</v>
      </c>
      <c r="H16" s="5" t="s">
        <v>3333</v>
      </c>
      <c r="I16" s="5" t="s">
        <v>3334</v>
      </c>
      <c r="J16" s="5" t="s">
        <v>3335</v>
      </c>
      <c r="K16" s="5" t="s">
        <v>3336</v>
      </c>
      <c r="L16" s="5" t="s">
        <v>3337</v>
      </c>
      <c r="M16" s="5" t="s">
        <v>3338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3174120.9027888002</v>
      </c>
      <c r="E17" s="6">
        <v>720455.5708166</v>
      </c>
      <c r="F17" s="6">
        <v>165237.7151919</v>
      </c>
      <c r="G17" s="6">
        <v>46229.555255300002</v>
      </c>
      <c r="H17" s="6">
        <v>3343106.7629967998</v>
      </c>
      <c r="I17" s="6">
        <v>42.610508403408097</v>
      </c>
      <c r="J17" s="6">
        <v>9.6716473930122202</v>
      </c>
      <c r="K17" s="6">
        <v>2.2182088418743802</v>
      </c>
      <c r="L17" s="6">
        <v>0.62060170769205603</v>
      </c>
      <c r="M17" s="6">
        <v>44.879033654013298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3339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3329</v>
      </c>
      <c r="E27" s="5" t="s">
        <v>3330</v>
      </c>
      <c r="F27" s="5" t="s">
        <v>3331</v>
      </c>
      <c r="G27" s="5" t="s">
        <v>3332</v>
      </c>
      <c r="H27" s="5" t="s">
        <v>3333</v>
      </c>
      <c r="I27" s="5" t="s">
        <v>3334</v>
      </c>
      <c r="J27" s="5" t="s">
        <v>3335</v>
      </c>
      <c r="K27" s="5" t="s">
        <v>3336</v>
      </c>
      <c r="L27" s="5" t="s">
        <v>3337</v>
      </c>
      <c r="M27" s="5" t="s">
        <v>3338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259.86706559999999</v>
      </c>
      <c r="E28" s="6">
        <v>368.14500959999998</v>
      </c>
      <c r="F28" s="6">
        <v>86.622355200000001</v>
      </c>
      <c r="G28" s="6">
        <v>19.850956400000001</v>
      </c>
      <c r="H28" s="6">
        <v>2631.1540392000002</v>
      </c>
      <c r="I28" s="6">
        <v>7.7211796246648801</v>
      </c>
      <c r="J28" s="6">
        <v>10.938337801608601</v>
      </c>
      <c r="K28" s="6">
        <v>2.5737265415549602</v>
      </c>
      <c r="L28" s="6">
        <v>0.58981233243967801</v>
      </c>
      <c r="M28" s="6">
        <v>78.176943699731893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2604.8162231000001</v>
      </c>
      <c r="E29" s="6">
        <v>1774.3328658</v>
      </c>
      <c r="F29" s="6">
        <v>306.11494060000001</v>
      </c>
      <c r="G29" s="6">
        <v>157.8191611</v>
      </c>
      <c r="H29" s="6">
        <v>18876.459608699999</v>
      </c>
      <c r="I29" s="6">
        <v>10.981730318920301</v>
      </c>
      <c r="J29" s="6">
        <v>7.4804682401060596</v>
      </c>
      <c r="K29" s="6">
        <v>1.2905600381514699</v>
      </c>
      <c r="L29" s="6">
        <v>0.66535498780633096</v>
      </c>
      <c r="M29" s="6">
        <v>79.581886415015902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123772.8726402</v>
      </c>
      <c r="E30" s="6">
        <v>31185.087965899998</v>
      </c>
      <c r="F30" s="6">
        <v>6800.7731467000003</v>
      </c>
      <c r="G30" s="6">
        <v>1473.5494728000001</v>
      </c>
      <c r="H30" s="6">
        <v>230882.82374779999</v>
      </c>
      <c r="I30" s="6">
        <v>31.405259643739999</v>
      </c>
      <c r="J30" s="6">
        <v>7.9126852572045099</v>
      </c>
      <c r="K30" s="6">
        <v>1.72558042723265</v>
      </c>
      <c r="L30" s="6">
        <v>0.37388809683447499</v>
      </c>
      <c r="M30" s="6">
        <v>58.582586574988298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40303.277909800003</v>
      </c>
      <c r="E31" s="6">
        <v>22057.703037800002</v>
      </c>
      <c r="F31" s="6">
        <v>3667.0468900999999</v>
      </c>
      <c r="G31" s="6">
        <v>608.99779450000005</v>
      </c>
      <c r="H31" s="6">
        <v>141847.3462346</v>
      </c>
      <c r="I31" s="6">
        <v>19.331558307665201</v>
      </c>
      <c r="J31" s="6">
        <v>10.580027097615099</v>
      </c>
      <c r="K31" s="6">
        <v>1.75890732588957</v>
      </c>
      <c r="L31" s="6">
        <v>0.29210716805626402</v>
      </c>
      <c r="M31" s="6">
        <v>68.037400100773894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54642.994799599997</v>
      </c>
      <c r="E32" s="6">
        <v>27580.163941800001</v>
      </c>
      <c r="F32" s="6">
        <v>6440.5664366999999</v>
      </c>
      <c r="G32" s="6">
        <v>1520.8287941999999</v>
      </c>
      <c r="H32" s="6">
        <v>163292.12145499999</v>
      </c>
      <c r="I32" s="6">
        <v>21.557405511763601</v>
      </c>
      <c r="J32" s="6">
        <v>10.8807502289142</v>
      </c>
      <c r="K32" s="6">
        <v>2.5408911592527299</v>
      </c>
      <c r="L32" s="6">
        <v>0.59998766814984195</v>
      </c>
      <c r="M32" s="6">
        <v>64.420965431919598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8434.2976930000004</v>
      </c>
      <c r="E33" s="6">
        <v>2423.4789802999999</v>
      </c>
      <c r="F33" s="6">
        <v>614.48829709999995</v>
      </c>
      <c r="G33" s="6">
        <v>161.25750189999999</v>
      </c>
      <c r="H33" s="6">
        <v>21913.214828700002</v>
      </c>
      <c r="I33" s="6">
        <v>25.141931441268898</v>
      </c>
      <c r="J33" s="6">
        <v>7.2241868368753597</v>
      </c>
      <c r="K33" s="6">
        <v>1.8317378873136601</v>
      </c>
      <c r="L33" s="6">
        <v>0.48069503884418902</v>
      </c>
      <c r="M33" s="6">
        <v>65.321448795697904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5878.9248887000003</v>
      </c>
      <c r="E34" s="6">
        <v>871.80586719999997</v>
      </c>
      <c r="F34" s="6">
        <v>266.16320130000003</v>
      </c>
      <c r="G34" s="6">
        <v>152.71325949999999</v>
      </c>
      <c r="H34" s="6">
        <v>4771.2226159000002</v>
      </c>
      <c r="I34" s="6">
        <v>49.233805113358002</v>
      </c>
      <c r="J34" s="6">
        <v>7.3010492522040504</v>
      </c>
      <c r="K34" s="6">
        <v>2.2290176229908298</v>
      </c>
      <c r="L34" s="6">
        <v>1.27891663846572</v>
      </c>
      <c r="M34" s="6">
        <v>39.957211372981398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173902.26697890001</v>
      </c>
      <c r="E35" s="6">
        <v>29991.636817899998</v>
      </c>
      <c r="F35" s="6">
        <v>7046.1743918000002</v>
      </c>
      <c r="G35" s="6">
        <v>1079.86186</v>
      </c>
      <c r="H35" s="6">
        <v>47286.577375100002</v>
      </c>
      <c r="I35" s="6">
        <v>67.064364099552606</v>
      </c>
      <c r="J35" s="6">
        <v>11.566094487665501</v>
      </c>
      <c r="K35" s="6">
        <v>2.7173148063558799</v>
      </c>
      <c r="L35" s="6">
        <v>0.41644223628808102</v>
      </c>
      <c r="M35" s="6">
        <v>18.2357843701379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90684.194825500002</v>
      </c>
      <c r="E36" s="6">
        <v>17027.088861100001</v>
      </c>
      <c r="F36" s="6">
        <v>4075.0543026999999</v>
      </c>
      <c r="G36" s="6">
        <v>894.26703029999999</v>
      </c>
      <c r="H36" s="6">
        <v>60960.038888499999</v>
      </c>
      <c r="I36" s="6">
        <v>52.225212245524098</v>
      </c>
      <c r="J36" s="6">
        <v>9.8059351070545802</v>
      </c>
      <c r="K36" s="6">
        <v>2.34683206130976</v>
      </c>
      <c r="L36" s="6">
        <v>0.51501020162842404</v>
      </c>
      <c r="M36" s="6">
        <v>35.107010384483097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99711.943556099999</v>
      </c>
      <c r="E37" s="6">
        <v>21849.2449075</v>
      </c>
      <c r="F37" s="6">
        <v>1500.6492868</v>
      </c>
      <c r="G37" s="6">
        <v>598.50167160000001</v>
      </c>
      <c r="H37" s="6">
        <v>153751.2597464</v>
      </c>
      <c r="I37" s="6">
        <v>35.9436821874095</v>
      </c>
      <c r="J37" s="6">
        <v>7.8761107945730204</v>
      </c>
      <c r="K37" s="6">
        <v>0.54094684263329795</v>
      </c>
      <c r="L37" s="6">
        <v>0.215745006118755</v>
      </c>
      <c r="M37" s="6">
        <v>55.4235151692654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177239.28366650001</v>
      </c>
      <c r="E38" s="6">
        <v>39002.520118799999</v>
      </c>
      <c r="F38" s="6">
        <v>11754.9898089</v>
      </c>
      <c r="G38" s="6">
        <v>6492.7762580999997</v>
      </c>
      <c r="H38" s="6">
        <v>145227.08042370001</v>
      </c>
      <c r="I38" s="6">
        <v>46.676721586391402</v>
      </c>
      <c r="J38" s="6">
        <v>10.2714800866516</v>
      </c>
      <c r="K38" s="6">
        <v>3.0957267215845801</v>
      </c>
      <c r="L38" s="6">
        <v>1.7099003305176801</v>
      </c>
      <c r="M38" s="6">
        <v>38.246171274854703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102263.2024461</v>
      </c>
      <c r="E39" s="6">
        <v>19608.997024299999</v>
      </c>
      <c r="F39" s="6">
        <v>4084.3909503</v>
      </c>
      <c r="G39" s="6">
        <v>1907.5052946999999</v>
      </c>
      <c r="H39" s="6">
        <v>105358.7100207</v>
      </c>
      <c r="I39" s="6">
        <v>43.847857040968201</v>
      </c>
      <c r="J39" s="6">
        <v>8.4078385741093804</v>
      </c>
      <c r="K39" s="6">
        <v>1.7512828290564499</v>
      </c>
      <c r="L39" s="6">
        <v>0.81788969508342602</v>
      </c>
      <c r="M39" s="6">
        <v>45.175131860782599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136470.82205230001</v>
      </c>
      <c r="E40" s="6">
        <v>27692.174153</v>
      </c>
      <c r="F40" s="6">
        <v>9209.8609015000002</v>
      </c>
      <c r="G40" s="6">
        <v>1743.3125003</v>
      </c>
      <c r="H40" s="6">
        <v>81114.996079899996</v>
      </c>
      <c r="I40" s="6">
        <v>53.260820824195299</v>
      </c>
      <c r="J40" s="6">
        <v>10.8074964568625</v>
      </c>
      <c r="K40" s="6">
        <v>3.5943562434361902</v>
      </c>
      <c r="L40" s="6">
        <v>0.68036708010357705</v>
      </c>
      <c r="M40" s="6">
        <v>31.656959395402499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55912.705804800004</v>
      </c>
      <c r="E41" s="6">
        <v>20240.426798199998</v>
      </c>
      <c r="F41" s="6">
        <v>3093.7084555000001</v>
      </c>
      <c r="G41" s="6">
        <v>488.30666589999998</v>
      </c>
      <c r="H41" s="6">
        <v>172604.51754500001</v>
      </c>
      <c r="I41" s="6">
        <v>22.1577157697769</v>
      </c>
      <c r="J41" s="6">
        <v>8.0211039261668002</v>
      </c>
      <c r="K41" s="6">
        <v>1.22600957411794</v>
      </c>
      <c r="L41" s="6">
        <v>0.193511656353621</v>
      </c>
      <c r="M41" s="6">
        <v>68.401659073584796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78077.124711099998</v>
      </c>
      <c r="E42" s="6">
        <v>16039.443967900001</v>
      </c>
      <c r="F42" s="6">
        <v>3266.460255</v>
      </c>
      <c r="G42" s="6">
        <v>1070.8531146</v>
      </c>
      <c r="H42" s="6">
        <v>147333.50002189999</v>
      </c>
      <c r="I42" s="6">
        <v>31.766124059494999</v>
      </c>
      <c r="J42" s="6">
        <v>6.5257393739192704</v>
      </c>
      <c r="K42" s="6">
        <v>1.3289780083434399</v>
      </c>
      <c r="L42" s="6">
        <v>0.435682704937572</v>
      </c>
      <c r="M42" s="6">
        <v>59.943475853304697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81242.215576899995</v>
      </c>
      <c r="E43" s="6">
        <v>18895.795370399999</v>
      </c>
      <c r="F43" s="6">
        <v>3697.3239503999998</v>
      </c>
      <c r="G43" s="6">
        <v>1589.0817344</v>
      </c>
      <c r="H43" s="6">
        <v>165347.20451760001</v>
      </c>
      <c r="I43" s="6">
        <v>30.003962465469801</v>
      </c>
      <c r="J43" s="6">
        <v>6.9784991832483003</v>
      </c>
      <c r="K43" s="6">
        <v>1.36547690437466</v>
      </c>
      <c r="L43" s="6">
        <v>0.58687159594226901</v>
      </c>
      <c r="M43" s="6">
        <v>61.065189850964998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101560.5616261</v>
      </c>
      <c r="E44" s="6">
        <v>25868.029918</v>
      </c>
      <c r="F44" s="6">
        <v>3712.6447942999998</v>
      </c>
      <c r="G44" s="6">
        <v>987.90494839999997</v>
      </c>
      <c r="H44" s="6">
        <v>201558.12523490001</v>
      </c>
      <c r="I44" s="6">
        <v>30.4358517137169</v>
      </c>
      <c r="J44" s="6">
        <v>7.7521777164720698</v>
      </c>
      <c r="K44" s="6">
        <v>1.1126120672808399</v>
      </c>
      <c r="L44" s="6">
        <v>0.296057131186861</v>
      </c>
      <c r="M44" s="6">
        <v>60.403301371343296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136832.4696065</v>
      </c>
      <c r="E45" s="6">
        <v>34325.7326082</v>
      </c>
      <c r="F45" s="6">
        <v>8175.7369362999998</v>
      </c>
      <c r="G45" s="6">
        <v>2256.0675087</v>
      </c>
      <c r="H45" s="6">
        <v>123230.9679899</v>
      </c>
      <c r="I45" s="6">
        <v>44.889453477994003</v>
      </c>
      <c r="J45" s="6">
        <v>11.260948380490699</v>
      </c>
      <c r="K45" s="6">
        <v>2.68214382087658</v>
      </c>
      <c r="L45" s="6">
        <v>0.740128697276626</v>
      </c>
      <c r="M45" s="6">
        <v>40.427325623362201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56774.380319399999</v>
      </c>
      <c r="E46" s="6">
        <v>15517.0033141</v>
      </c>
      <c r="F46" s="6">
        <v>6698.6975991999998</v>
      </c>
      <c r="G46" s="6">
        <v>1346.5055314000001</v>
      </c>
      <c r="H46" s="6">
        <v>74803.607152099998</v>
      </c>
      <c r="I46" s="6">
        <v>36.5955326509822</v>
      </c>
      <c r="J46" s="6">
        <v>10.0019233716322</v>
      </c>
      <c r="K46" s="6">
        <v>4.3178350046528502</v>
      </c>
      <c r="L46" s="6">
        <v>0.86792822505257605</v>
      </c>
      <c r="M46" s="6">
        <v>48.216780747680197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103538.3845809</v>
      </c>
      <c r="E47" s="6">
        <v>34827.358361300001</v>
      </c>
      <c r="F47" s="6">
        <v>8296.7547818999992</v>
      </c>
      <c r="G47" s="6">
        <v>1472.1019971000001</v>
      </c>
      <c r="H47" s="6">
        <v>262382.63709640002</v>
      </c>
      <c r="I47" s="6">
        <v>25.2214463352495</v>
      </c>
      <c r="J47" s="6">
        <v>8.4837749155888407</v>
      </c>
      <c r="K47" s="6">
        <v>2.0210490663480698</v>
      </c>
      <c r="L47" s="6">
        <v>0.358596878540835</v>
      </c>
      <c r="M47" s="6">
        <v>63.915132804272801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94030.904178700002</v>
      </c>
      <c r="E48" s="6">
        <v>28280.316006100002</v>
      </c>
      <c r="F48" s="6">
        <v>6182.0843566000003</v>
      </c>
      <c r="G48" s="6">
        <v>1024.0132705000001</v>
      </c>
      <c r="H48" s="6">
        <v>174899.3105431</v>
      </c>
      <c r="I48" s="6">
        <v>30.8888856324381</v>
      </c>
      <c r="J48" s="6">
        <v>9.2900036896540605</v>
      </c>
      <c r="K48" s="6">
        <v>2.03079719725122</v>
      </c>
      <c r="L48" s="6">
        <v>0.33638545832188599</v>
      </c>
      <c r="M48" s="6">
        <v>57.4539280223348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85162.621027899993</v>
      </c>
      <c r="E49" s="6">
        <v>22218.791134499999</v>
      </c>
      <c r="F49" s="6">
        <v>7011.9790811000003</v>
      </c>
      <c r="G49" s="6">
        <v>2827.1851059000001</v>
      </c>
      <c r="H49" s="6">
        <v>94601.202321499994</v>
      </c>
      <c r="I49" s="6">
        <v>40.204846528181697</v>
      </c>
      <c r="J49" s="6">
        <v>10.489379927746</v>
      </c>
      <c r="K49" s="6">
        <v>3.3103201781693401</v>
      </c>
      <c r="L49" s="6">
        <v>1.3346999178457899</v>
      </c>
      <c r="M49" s="6">
        <v>44.6607534480572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76809.427895700006</v>
      </c>
      <c r="E50" s="6">
        <v>20003.305295800001</v>
      </c>
      <c r="F50" s="6">
        <v>4185.4263530999997</v>
      </c>
      <c r="G50" s="6">
        <v>956.0418866</v>
      </c>
      <c r="H50" s="6">
        <v>100958.3743466</v>
      </c>
      <c r="I50" s="6">
        <v>37.853458614517002</v>
      </c>
      <c r="J50" s="6">
        <v>9.8580904703041607</v>
      </c>
      <c r="K50" s="6">
        <v>2.0626746947824799</v>
      </c>
      <c r="L50" s="6">
        <v>0.47115950449858601</v>
      </c>
      <c r="M50" s="6">
        <v>49.754616715897797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102524.2915855</v>
      </c>
      <c r="E51" s="6">
        <v>14162.2312353</v>
      </c>
      <c r="F51" s="6">
        <v>2228.5617717</v>
      </c>
      <c r="G51" s="6">
        <v>532.43337440000005</v>
      </c>
      <c r="H51" s="6">
        <v>20918.5091503</v>
      </c>
      <c r="I51" s="6">
        <v>73.040673509905901</v>
      </c>
      <c r="J51" s="6">
        <v>10.089500662061999</v>
      </c>
      <c r="K51" s="6">
        <v>1.58767888318107</v>
      </c>
      <c r="L51" s="6">
        <v>0.37931783447531803</v>
      </c>
      <c r="M51" s="6">
        <v>14.9028291103757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186124.5021672</v>
      </c>
      <c r="E52" s="6">
        <v>31579.641976300001</v>
      </c>
      <c r="F52" s="6">
        <v>7096.8953088999997</v>
      </c>
      <c r="G52" s="6">
        <v>1425.4590102</v>
      </c>
      <c r="H52" s="6">
        <v>34827.917673199998</v>
      </c>
      <c r="I52" s="6">
        <v>71.297204974451901</v>
      </c>
      <c r="J52" s="6">
        <v>12.096957578328199</v>
      </c>
      <c r="K52" s="6">
        <v>2.71855018350205</v>
      </c>
      <c r="L52" s="6">
        <v>0.54603903327897696</v>
      </c>
      <c r="M52" s="6">
        <v>13.3412482304389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135012.5797682</v>
      </c>
      <c r="E53" s="6">
        <v>28522.1087768</v>
      </c>
      <c r="F53" s="6">
        <v>4437.2827661000001</v>
      </c>
      <c r="G53" s="6">
        <v>620.7168858</v>
      </c>
      <c r="H53" s="6">
        <v>103818.9483469</v>
      </c>
      <c r="I53" s="6">
        <v>49.561972271508303</v>
      </c>
      <c r="J53" s="6">
        <v>10.4702240839165</v>
      </c>
      <c r="K53" s="6">
        <v>1.62888884718643</v>
      </c>
      <c r="L53" s="6">
        <v>0.227859901168428</v>
      </c>
      <c r="M53" s="6">
        <v>38.111054896220402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140932.4873756</v>
      </c>
      <c r="E54" s="6">
        <v>23903.703623400001</v>
      </c>
      <c r="F54" s="6">
        <v>4391.9878330000001</v>
      </c>
      <c r="G54" s="6">
        <v>1189.8286545000001</v>
      </c>
      <c r="H54" s="6">
        <v>38647.543707500001</v>
      </c>
      <c r="I54" s="6">
        <v>67.410669319128203</v>
      </c>
      <c r="J54" s="6">
        <v>11.4335927114165</v>
      </c>
      <c r="K54" s="6">
        <v>2.1007706950842899</v>
      </c>
      <c r="L54" s="6">
        <v>0.569117507740867</v>
      </c>
      <c r="M54" s="6">
        <v>18.4858497666301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108530.4727192</v>
      </c>
      <c r="E55" s="6">
        <v>19313.420272700001</v>
      </c>
      <c r="F55" s="6">
        <v>4729.6693795000001</v>
      </c>
      <c r="G55" s="6">
        <v>1495.456338</v>
      </c>
      <c r="H55" s="6">
        <v>136373.22959860001</v>
      </c>
      <c r="I55" s="6">
        <v>40.130738964866701</v>
      </c>
      <c r="J55" s="6">
        <v>7.14142128071071</v>
      </c>
      <c r="K55" s="6">
        <v>1.7488648349475</v>
      </c>
      <c r="L55" s="6">
        <v>0.55296698180709603</v>
      </c>
      <c r="M55" s="6">
        <v>50.426007937667997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178384.6588907</v>
      </c>
      <c r="E56" s="6">
        <v>40887.659626799999</v>
      </c>
      <c r="F56" s="6">
        <v>12758.060502099999</v>
      </c>
      <c r="G56" s="6">
        <v>5180.8631582999997</v>
      </c>
      <c r="H56" s="6">
        <v>124715.2829352</v>
      </c>
      <c r="I56" s="6">
        <v>49.2875339366066</v>
      </c>
      <c r="J56" s="6">
        <v>11.2972265887456</v>
      </c>
      <c r="K56" s="6">
        <v>3.5250415807775299</v>
      </c>
      <c r="L56" s="6">
        <v>1.43146821214085</v>
      </c>
      <c r="M56" s="6">
        <v>34.458729681729501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131494.8586643</v>
      </c>
      <c r="E57" s="6">
        <v>20264.421815099999</v>
      </c>
      <c r="F57" s="6">
        <v>3835.0417158</v>
      </c>
      <c r="G57" s="6">
        <v>749.08595009999999</v>
      </c>
      <c r="H57" s="6">
        <v>27688.2287201</v>
      </c>
      <c r="I57" s="6">
        <v>71.452311626437805</v>
      </c>
      <c r="J57" s="6">
        <v>11.0113794346791</v>
      </c>
      <c r="K57" s="6">
        <v>2.0839034967693801</v>
      </c>
      <c r="L57" s="6">
        <v>0.407041942819798</v>
      </c>
      <c r="M57" s="6">
        <v>15.0453634992939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116940.0522591</v>
      </c>
      <c r="E58" s="6">
        <v>24418.515622800001</v>
      </c>
      <c r="F58" s="6">
        <v>7160.2388130999998</v>
      </c>
      <c r="G58" s="6">
        <v>1685.6140195999999</v>
      </c>
      <c r="H58" s="6">
        <v>93957.496054699994</v>
      </c>
      <c r="I58" s="6">
        <v>47.894468476667697</v>
      </c>
      <c r="J58" s="6">
        <v>10.000951805220399</v>
      </c>
      <c r="K58" s="6">
        <v>2.9325780645248898</v>
      </c>
      <c r="L58" s="6">
        <v>0.69036729474591896</v>
      </c>
      <c r="M58" s="6">
        <v>38.481634358841099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116507.9276103</v>
      </c>
      <c r="E59" s="6">
        <v>18756.781043800001</v>
      </c>
      <c r="F59" s="6">
        <v>3238.8967776</v>
      </c>
      <c r="G59" s="6">
        <v>808.18643059999999</v>
      </c>
      <c r="H59" s="6">
        <v>24138.0178705</v>
      </c>
      <c r="I59" s="6">
        <v>71.280552605574499</v>
      </c>
      <c r="J59" s="6">
        <v>11.4755600355012</v>
      </c>
      <c r="K59" s="6">
        <v>1.98158491765441</v>
      </c>
      <c r="L59" s="6">
        <v>0.49445541228905998</v>
      </c>
      <c r="M59" s="6">
        <v>14.7678470289808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71559.511675300004</v>
      </c>
      <c r="E60" s="6">
        <v>20998.504498099999</v>
      </c>
      <c r="F60" s="6">
        <v>5187.3688510000002</v>
      </c>
      <c r="G60" s="6">
        <v>1712.6081148999999</v>
      </c>
      <c r="H60" s="6">
        <v>42389.137106599999</v>
      </c>
      <c r="I60" s="6">
        <v>50.448332335837598</v>
      </c>
      <c r="J60" s="6">
        <v>14.8036160207809</v>
      </c>
      <c r="K60" s="6">
        <v>3.65701360472179</v>
      </c>
      <c r="L60" s="6">
        <v>1.20736183518912</v>
      </c>
      <c r="M60" s="6">
        <v>29.8836762034706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3340</v>
      </c>
    </row>
    <row r="9" spans="1:7" x14ac:dyDescent="0.25">
      <c r="A9" t="s">
        <v>3341</v>
      </c>
    </row>
    <row r="10" spans="1:7" x14ac:dyDescent="0.25">
      <c r="A10" t="s">
        <v>3342</v>
      </c>
    </row>
    <row r="11" spans="1:7" x14ac:dyDescent="0.25">
      <c r="A11" t="s">
        <v>3343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3833443.9188458002</v>
      </c>
      <c r="E17" s="6">
        <v>272599.82520680001</v>
      </c>
      <c r="F17" s="6">
        <v>93.3610102035165</v>
      </c>
      <c r="G17" s="6">
        <v>6.6389897964834699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3345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359.12184760000002</v>
      </c>
      <c r="E28" s="6">
        <v>375.36353919999999</v>
      </c>
      <c r="F28" s="6">
        <v>48.894348894348902</v>
      </c>
      <c r="G28" s="6">
        <v>51.105651105651098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3810.1726644</v>
      </c>
      <c r="E29" s="6">
        <v>1032.9105262</v>
      </c>
      <c r="F29" s="6">
        <v>78.672459556243197</v>
      </c>
      <c r="G29" s="6">
        <v>21.327540443756799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144406.76776399999</v>
      </c>
      <c r="E30" s="6">
        <v>18825.5154616</v>
      </c>
      <c r="F30" s="6">
        <v>88.467039062621197</v>
      </c>
      <c r="G30" s="6">
        <v>11.5329609373788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61654.282846599999</v>
      </c>
      <c r="E31" s="6">
        <v>4982.7427856000004</v>
      </c>
      <c r="F31" s="6">
        <v>92.522561236298202</v>
      </c>
      <c r="G31" s="6">
        <v>7.4774387637017599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79218.105544000005</v>
      </c>
      <c r="E32" s="6">
        <v>10966.4484283</v>
      </c>
      <c r="F32" s="6">
        <v>87.839992609301703</v>
      </c>
      <c r="G32" s="6">
        <v>12.160007390698301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10857.5659507</v>
      </c>
      <c r="E33" s="6">
        <v>775.95652159999997</v>
      </c>
      <c r="F33" s="6">
        <v>93.329995077178097</v>
      </c>
      <c r="G33" s="6">
        <v>6.6700049228218798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6861.2814226999999</v>
      </c>
      <c r="E34" s="6">
        <v>308.32579399999997</v>
      </c>
      <c r="F34" s="6">
        <v>95.699544135669996</v>
      </c>
      <c r="G34" s="6">
        <v>4.3004558643299697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205604.1766072</v>
      </c>
      <c r="E35" s="6">
        <v>6415.7634414000004</v>
      </c>
      <c r="F35" s="6">
        <v>96.973981107659299</v>
      </c>
      <c r="G35" s="6">
        <v>3.0260188923406699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105535.4774573</v>
      </c>
      <c r="E36" s="6">
        <v>7145.1275623000001</v>
      </c>
      <c r="F36" s="6">
        <v>93.658955273574193</v>
      </c>
      <c r="G36" s="6">
        <v>6.3410447264257703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111776.44792399999</v>
      </c>
      <c r="E37" s="6">
        <v>11883.891498000001</v>
      </c>
      <c r="F37" s="6">
        <v>90.389892544734707</v>
      </c>
      <c r="G37" s="6">
        <v>9.6101074552653003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216829.98127240001</v>
      </c>
      <c r="E38" s="6">
        <v>17659.588579899999</v>
      </c>
      <c r="F38" s="6">
        <v>92.468923632286305</v>
      </c>
      <c r="G38" s="6">
        <v>7.5310763677136698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118041.5116882</v>
      </c>
      <c r="E39" s="6">
        <v>9822.5840272000005</v>
      </c>
      <c r="F39" s="6">
        <v>92.317949794864106</v>
      </c>
      <c r="G39" s="6">
        <v>7.6820502051358597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165908.2599572</v>
      </c>
      <c r="E40" s="6">
        <v>9207.9096499000007</v>
      </c>
      <c r="F40" s="6">
        <v>94.741827856011597</v>
      </c>
      <c r="G40" s="6">
        <v>5.2581721439883902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69861.268023199998</v>
      </c>
      <c r="E41" s="6">
        <v>9873.8797011999995</v>
      </c>
      <c r="F41" s="6">
        <v>87.616653404432796</v>
      </c>
      <c r="G41" s="6">
        <v>12.3833465955672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89655.949713199996</v>
      </c>
      <c r="E42" s="6">
        <v>8797.9323354000007</v>
      </c>
      <c r="F42" s="6">
        <v>91.063905097152897</v>
      </c>
      <c r="G42" s="6">
        <v>8.93609490284706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97983.554847499996</v>
      </c>
      <c r="E43" s="6">
        <v>7440.8617845999997</v>
      </c>
      <c r="F43" s="6">
        <v>92.941993873614294</v>
      </c>
      <c r="G43" s="6">
        <v>7.0580061263856999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125128.95271500001</v>
      </c>
      <c r="E44" s="6">
        <v>7000.1885718000003</v>
      </c>
      <c r="F44" s="6">
        <v>94.702010091320204</v>
      </c>
      <c r="G44" s="6">
        <v>5.2979899086798499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170235.89851860001</v>
      </c>
      <c r="E45" s="6">
        <v>11354.1081411</v>
      </c>
      <c r="F45" s="6">
        <v>93.747393730549504</v>
      </c>
      <c r="G45" s="6">
        <v>6.25260626945051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71350.434920800006</v>
      </c>
      <c r="E46" s="6">
        <v>8986.1518433000001</v>
      </c>
      <c r="F46" s="6">
        <v>88.814371875560397</v>
      </c>
      <c r="G46" s="6">
        <v>11.185628124439599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131420.04362340001</v>
      </c>
      <c r="E47" s="6">
        <v>16714.556097799999</v>
      </c>
      <c r="F47" s="6">
        <v>88.716642749730298</v>
      </c>
      <c r="G47" s="6">
        <v>11.283357250269701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116743.755085</v>
      </c>
      <c r="E48" s="6">
        <v>12773.5627269</v>
      </c>
      <c r="F48" s="6">
        <v>90.137563885123697</v>
      </c>
      <c r="G48" s="6">
        <v>9.8624361148763509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107941.007251</v>
      </c>
      <c r="E49" s="6">
        <v>9279.5690983999993</v>
      </c>
      <c r="F49" s="6">
        <v>92.0836687658485</v>
      </c>
      <c r="G49" s="6">
        <v>7.9163312341515404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94407.658991200005</v>
      </c>
      <c r="E50" s="6">
        <v>7546.5424400000002</v>
      </c>
      <c r="F50" s="6">
        <v>92.598105488480002</v>
      </c>
      <c r="G50" s="6">
        <v>7.4018945115199601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115910.36621399999</v>
      </c>
      <c r="E51" s="6">
        <v>3537.1517528999998</v>
      </c>
      <c r="F51" s="6">
        <v>97.038739847336004</v>
      </c>
      <c r="G51" s="6">
        <v>2.9612601526640199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222983.9058026</v>
      </c>
      <c r="E52" s="6">
        <v>3242.5926599999998</v>
      </c>
      <c r="F52" s="6">
        <v>98.566660987092106</v>
      </c>
      <c r="G52" s="6">
        <v>1.43333901290793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159460.595302</v>
      </c>
      <c r="E53" s="6">
        <v>9132.0928949000008</v>
      </c>
      <c r="F53" s="6">
        <v>94.583339887056894</v>
      </c>
      <c r="G53" s="6">
        <v>5.4166601129430898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164867.011187</v>
      </c>
      <c r="E54" s="6">
        <v>5550.9962994999996</v>
      </c>
      <c r="F54" s="6">
        <v>96.742717285941893</v>
      </c>
      <c r="G54" s="6">
        <v>3.2572827140581002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119788.18797280001</v>
      </c>
      <c r="E55" s="6">
        <v>14280.830736600001</v>
      </c>
      <c r="F55" s="6">
        <v>89.348150024462896</v>
      </c>
      <c r="G55" s="6">
        <v>10.6518499755371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222786.02337430001</v>
      </c>
      <c r="E56" s="6">
        <v>14425.218803600001</v>
      </c>
      <c r="F56" s="6">
        <v>93.918830038931503</v>
      </c>
      <c r="G56" s="6">
        <v>6.0811699610685404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152017.51643690001</v>
      </c>
      <c r="E57" s="6">
        <v>4325.8917084000004</v>
      </c>
      <c r="F57" s="6">
        <v>97.233083402928202</v>
      </c>
      <c r="G57" s="6">
        <v>2.7669165970717899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141298.57229839999</v>
      </c>
      <c r="E58" s="6">
        <v>8905.8484162000004</v>
      </c>
      <c r="F58" s="6">
        <v>94.070847999126599</v>
      </c>
      <c r="G58" s="6">
        <v>5.9291520008734002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135727.15101679999</v>
      </c>
      <c r="E59" s="6">
        <v>3584.6408455000001</v>
      </c>
      <c r="F59" s="6">
        <v>97.4268934470076</v>
      </c>
      <c r="G59" s="6">
        <v>2.57310655299242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93012.912605799997</v>
      </c>
      <c r="E60" s="6">
        <v>6445.0805334999995</v>
      </c>
      <c r="F60" s="6">
        <v>93.519796317955993</v>
      </c>
      <c r="G60" s="6">
        <v>6.4802036820440101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3340</v>
      </c>
    </row>
    <row r="9" spans="1:7" x14ac:dyDescent="0.25">
      <c r="A9" t="s">
        <v>3341</v>
      </c>
    </row>
    <row r="10" spans="1:7" x14ac:dyDescent="0.25">
      <c r="A10" t="s">
        <v>3346</v>
      </c>
    </row>
    <row r="11" spans="1:7" x14ac:dyDescent="0.25">
      <c r="A11" t="s">
        <v>3347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1182319.9906206001</v>
      </c>
      <c r="E17" s="6">
        <v>2923723.7534320001</v>
      </c>
      <c r="F17" s="6">
        <v>28.794627245097701</v>
      </c>
      <c r="G17" s="6">
        <v>71.205372754902299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3349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147.97985679999999</v>
      </c>
      <c r="E28" s="6">
        <v>586.50553000000002</v>
      </c>
      <c r="F28" s="6">
        <v>20.1474201474201</v>
      </c>
      <c r="G28" s="6">
        <v>79.852579852579893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555.90831230000003</v>
      </c>
      <c r="E29" s="6">
        <v>4287.1748783000003</v>
      </c>
      <c r="F29" s="6">
        <v>11.4783969306777</v>
      </c>
      <c r="G29" s="6">
        <v>88.521603069322296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33718.808889200001</v>
      </c>
      <c r="E30" s="6">
        <v>129513.4743364</v>
      </c>
      <c r="F30" s="6">
        <v>20.656948627372898</v>
      </c>
      <c r="G30" s="6">
        <v>79.343051372627102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9684.2867062000005</v>
      </c>
      <c r="E31" s="6">
        <v>56952.738925999998</v>
      </c>
      <c r="F31" s="6">
        <v>14.532891608416</v>
      </c>
      <c r="G31" s="6">
        <v>85.467108391584006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20599.3678583</v>
      </c>
      <c r="E32" s="6">
        <v>69585.186113999996</v>
      </c>
      <c r="F32" s="6">
        <v>22.8413480479452</v>
      </c>
      <c r="G32" s="6">
        <v>77.158651952054797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2639.5535389000001</v>
      </c>
      <c r="E33" s="6">
        <v>8993.9689333999995</v>
      </c>
      <c r="F33" s="6">
        <v>22.689203078301599</v>
      </c>
      <c r="G33" s="6">
        <v>77.310796921698397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2068.7300945000002</v>
      </c>
      <c r="E34" s="6">
        <v>5100.8771221999996</v>
      </c>
      <c r="F34" s="6">
        <v>28.854162187314198</v>
      </c>
      <c r="G34" s="6">
        <v>71.145837812685798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67231.663761799995</v>
      </c>
      <c r="E35" s="6">
        <v>144788.27628680001</v>
      </c>
      <c r="F35" s="6">
        <v>31.710066395825301</v>
      </c>
      <c r="G35" s="6">
        <v>68.289933604174706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33175.527605000003</v>
      </c>
      <c r="E36" s="6">
        <v>79505.077414600004</v>
      </c>
      <c r="F36" s="6">
        <v>29.442092185455799</v>
      </c>
      <c r="G36" s="6">
        <v>70.557907814544194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28878.367211199999</v>
      </c>
      <c r="E37" s="6">
        <v>94781.972210799999</v>
      </c>
      <c r="F37" s="6">
        <v>23.352974240714701</v>
      </c>
      <c r="G37" s="6">
        <v>76.647025759285299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66422.654313499996</v>
      </c>
      <c r="E38" s="6">
        <v>168066.91553880001</v>
      </c>
      <c r="F38" s="6">
        <v>28.326485632319699</v>
      </c>
      <c r="G38" s="6">
        <v>71.673514367680298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42279.213136799997</v>
      </c>
      <c r="E39" s="6">
        <v>85584.882578599994</v>
      </c>
      <c r="F39" s="6">
        <v>33.0657428891572</v>
      </c>
      <c r="G39" s="6">
        <v>66.934257110842793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58668.881147200002</v>
      </c>
      <c r="E40" s="6">
        <v>116447.2884599</v>
      </c>
      <c r="F40" s="6">
        <v>33.502834877460302</v>
      </c>
      <c r="G40" s="6">
        <v>66.497165122539698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16284.146134099999</v>
      </c>
      <c r="E41" s="6">
        <v>63451.001590300002</v>
      </c>
      <c r="F41" s="6">
        <v>20.422795465790401</v>
      </c>
      <c r="G41" s="6">
        <v>79.577204534209699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21094.072508400001</v>
      </c>
      <c r="E42" s="6">
        <v>77359.809540200004</v>
      </c>
      <c r="F42" s="6">
        <v>21.425333434782502</v>
      </c>
      <c r="G42" s="6">
        <v>78.574666565217498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21062.984582500001</v>
      </c>
      <c r="E43" s="6">
        <v>84361.4320496</v>
      </c>
      <c r="F43" s="6">
        <v>19.979228015084601</v>
      </c>
      <c r="G43" s="6">
        <v>80.020771984915399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28435.294016799999</v>
      </c>
      <c r="E44" s="6">
        <v>103693.84727</v>
      </c>
      <c r="F44" s="6">
        <v>21.520834646974802</v>
      </c>
      <c r="G44" s="6">
        <v>78.479165353025195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51383.178299899999</v>
      </c>
      <c r="E45" s="6">
        <v>130206.8283598</v>
      </c>
      <c r="F45" s="6">
        <v>28.2962588333356</v>
      </c>
      <c r="G45" s="6">
        <v>71.7037411666644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18874.370365800001</v>
      </c>
      <c r="E46" s="6">
        <v>61462.216398299999</v>
      </c>
      <c r="F46" s="6">
        <v>23.494115353970201</v>
      </c>
      <c r="G46" s="6">
        <v>76.505884646029799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33397.3447285</v>
      </c>
      <c r="E47" s="6">
        <v>114737.25499269999</v>
      </c>
      <c r="F47" s="6">
        <v>22.545269499061099</v>
      </c>
      <c r="G47" s="6">
        <v>77.454730500938894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30010.2151567</v>
      </c>
      <c r="E48" s="6">
        <v>99507.102655199997</v>
      </c>
      <c r="F48" s="6">
        <v>23.1708127250476</v>
      </c>
      <c r="G48" s="6">
        <v>76.829187274952403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31205.0067456</v>
      </c>
      <c r="E49" s="6">
        <v>86015.569603800002</v>
      </c>
      <c r="F49" s="6">
        <v>26.620758673449199</v>
      </c>
      <c r="G49" s="6">
        <v>73.379241326550797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31442.6439899</v>
      </c>
      <c r="E50" s="6">
        <v>70511.557441299999</v>
      </c>
      <c r="F50" s="6">
        <v>30.839968876729301</v>
      </c>
      <c r="G50" s="6">
        <v>69.160031123270699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50676.153611599999</v>
      </c>
      <c r="E51" s="6">
        <v>68771.3643553</v>
      </c>
      <c r="F51" s="6">
        <v>42.425455525700301</v>
      </c>
      <c r="G51" s="6">
        <v>57.574544474299699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76120.093103899999</v>
      </c>
      <c r="E52" s="6">
        <v>150106.40535869999</v>
      </c>
      <c r="F52" s="6">
        <v>33.647735177443998</v>
      </c>
      <c r="G52" s="6">
        <v>66.352264822555995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55279.9148508</v>
      </c>
      <c r="E53" s="6">
        <v>113312.7733461</v>
      </c>
      <c r="F53" s="6">
        <v>32.7890345910129</v>
      </c>
      <c r="G53" s="6">
        <v>67.210965408987093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57295.253301600002</v>
      </c>
      <c r="E54" s="6">
        <v>113122.7541849</v>
      </c>
      <c r="F54" s="6">
        <v>33.620422012115597</v>
      </c>
      <c r="G54" s="6">
        <v>66.379577987884403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47908.202055499998</v>
      </c>
      <c r="E55" s="6">
        <v>86160.816653899994</v>
      </c>
      <c r="F55" s="6">
        <v>35.733984269209103</v>
      </c>
      <c r="G55" s="6">
        <v>64.266015730790897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71564.333710999999</v>
      </c>
      <c r="E56" s="6">
        <v>165646.9084669</v>
      </c>
      <c r="F56" s="6">
        <v>30.169031220421399</v>
      </c>
      <c r="G56" s="6">
        <v>69.830968779578598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53172.285681599998</v>
      </c>
      <c r="E57" s="6">
        <v>103171.1224637</v>
      </c>
      <c r="F57" s="6">
        <v>34.009931286762999</v>
      </c>
      <c r="G57" s="6">
        <v>65.990068713236994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44856.745254000001</v>
      </c>
      <c r="E58" s="6">
        <v>105347.6754606</v>
      </c>
      <c r="F58" s="6">
        <v>29.863798309392799</v>
      </c>
      <c r="G58" s="6">
        <v>70.136201690607194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46033.649875700001</v>
      </c>
      <c r="E59" s="6">
        <v>93278.141986600007</v>
      </c>
      <c r="F59" s="6">
        <v>33.043613365623102</v>
      </c>
      <c r="G59" s="6">
        <v>66.956386634376898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30153.160215</v>
      </c>
      <c r="E60" s="6">
        <v>69304.832924300004</v>
      </c>
      <c r="F60" s="6">
        <v>30.3174830531396</v>
      </c>
      <c r="G60" s="6">
        <v>69.682516946860403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3340</v>
      </c>
    </row>
    <row r="9" spans="1:7" x14ac:dyDescent="0.25">
      <c r="A9" t="s">
        <v>3341</v>
      </c>
    </row>
    <row r="10" spans="1:7" x14ac:dyDescent="0.25">
      <c r="A10" t="s">
        <v>3350</v>
      </c>
    </row>
    <row r="11" spans="1:7" x14ac:dyDescent="0.25">
      <c r="A11" t="s">
        <v>3351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321785.05603640003</v>
      </c>
      <c r="E17" s="6">
        <v>3784258.6880162</v>
      </c>
      <c r="F17" s="6">
        <v>7.83686380600522</v>
      </c>
      <c r="G17" s="6">
        <v>92.163136193994802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3353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353.70795040000002</v>
      </c>
      <c r="E28" s="6">
        <v>380.7774364</v>
      </c>
      <c r="F28" s="6">
        <v>48.157248157248198</v>
      </c>
      <c r="G28" s="6">
        <v>51.842751842751802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919.85386119999998</v>
      </c>
      <c r="E29" s="6">
        <v>3923.2293294000001</v>
      </c>
      <c r="F29" s="6">
        <v>18.993145998098001</v>
      </c>
      <c r="G29" s="6">
        <v>81.006854001901999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3486.5447650999999</v>
      </c>
      <c r="E30" s="6">
        <v>159745.7384605</v>
      </c>
      <c r="F30" s="6">
        <v>2.1359406951879198</v>
      </c>
      <c r="G30" s="6">
        <v>97.864059304812102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6489.7090846999999</v>
      </c>
      <c r="E31" s="6">
        <v>60147.316547499999</v>
      </c>
      <c r="F31" s="6">
        <v>9.7388936903031205</v>
      </c>
      <c r="G31" s="6">
        <v>90.261106309696899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6607.7700273999999</v>
      </c>
      <c r="E32" s="6">
        <v>83576.783944900002</v>
      </c>
      <c r="F32" s="6">
        <v>7.3269420719534297</v>
      </c>
      <c r="G32" s="6">
        <v>92.673057928046603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770.8459891</v>
      </c>
      <c r="E33" s="6">
        <v>10862.676483200001</v>
      </c>
      <c r="F33" s="6">
        <v>6.6260755582449198</v>
      </c>
      <c r="G33" s="6">
        <v>93.373924441755094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963.55179299999998</v>
      </c>
      <c r="E34" s="6">
        <v>6206.0554236999997</v>
      </c>
      <c r="F34" s="6">
        <v>13.4393944309197</v>
      </c>
      <c r="G34" s="6">
        <v>86.560605569080295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21011.822211999999</v>
      </c>
      <c r="E35" s="6">
        <v>191008.11783659999</v>
      </c>
      <c r="F35" s="6">
        <v>9.9103047605727994</v>
      </c>
      <c r="G35" s="6">
        <v>90.089695239427201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7506.6145262999999</v>
      </c>
      <c r="E36" s="6">
        <v>105173.99049330001</v>
      </c>
      <c r="F36" s="6">
        <v>6.6618514561527897</v>
      </c>
      <c r="G36" s="6">
        <v>93.338148543847197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12107.958849500001</v>
      </c>
      <c r="E37" s="6">
        <v>111552.3805725</v>
      </c>
      <c r="F37" s="6">
        <v>9.7913032635149904</v>
      </c>
      <c r="G37" s="6">
        <v>90.208696736484995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14550.1686703</v>
      </c>
      <c r="E38" s="6">
        <v>219939.401182</v>
      </c>
      <c r="F38" s="6">
        <v>6.2050387484035401</v>
      </c>
      <c r="G38" s="6">
        <v>93.794961251596504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8878.6184166000003</v>
      </c>
      <c r="E39" s="6">
        <v>118985.4772988</v>
      </c>
      <c r="F39" s="6">
        <v>6.9437932258653996</v>
      </c>
      <c r="G39" s="6">
        <v>93.056206774134594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14711.751294</v>
      </c>
      <c r="E40" s="6">
        <v>160404.4183131</v>
      </c>
      <c r="F40" s="6">
        <v>8.40113812848241</v>
      </c>
      <c r="G40" s="6">
        <v>91.598861871517599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4561.6625703999998</v>
      </c>
      <c r="E41" s="6">
        <v>75173.485153999995</v>
      </c>
      <c r="F41" s="6">
        <v>5.7210185226810202</v>
      </c>
      <c r="G41" s="6">
        <v>94.278981477318993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1229.8646811999999</v>
      </c>
      <c r="E42" s="6">
        <v>97224.017367399996</v>
      </c>
      <c r="F42" s="6">
        <v>1.24917845351481</v>
      </c>
      <c r="G42" s="6">
        <v>98.750821546485199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3041.4017337</v>
      </c>
      <c r="E43" s="6">
        <v>102383.0148984</v>
      </c>
      <c r="F43" s="6">
        <v>2.8849120828560899</v>
      </c>
      <c r="G43" s="6">
        <v>97.115087917143896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4927.1614839000003</v>
      </c>
      <c r="E44" s="6">
        <v>127201.97980289999</v>
      </c>
      <c r="F44" s="6">
        <v>3.7290498037863502</v>
      </c>
      <c r="G44" s="6">
        <v>96.270950196213604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9319.4654095000005</v>
      </c>
      <c r="E45" s="6">
        <v>172270.54125020001</v>
      </c>
      <c r="F45" s="6">
        <v>5.1321466312651696</v>
      </c>
      <c r="G45" s="6">
        <v>94.867853368734799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4458.7612040000004</v>
      </c>
      <c r="E46" s="6">
        <v>75877.825560099998</v>
      </c>
      <c r="F46" s="6">
        <v>5.5501003759254601</v>
      </c>
      <c r="G46" s="6">
        <v>94.449899624074504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9466.1155717000001</v>
      </c>
      <c r="E47" s="6">
        <v>138668.4841495</v>
      </c>
      <c r="F47" s="6">
        <v>6.3902124078479403</v>
      </c>
      <c r="G47" s="6">
        <v>93.609787592152102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7932.5738124999998</v>
      </c>
      <c r="E48" s="6">
        <v>121584.7439994</v>
      </c>
      <c r="F48" s="6">
        <v>6.12472057522114</v>
      </c>
      <c r="G48" s="6">
        <v>93.875279424778896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8332.6861494999994</v>
      </c>
      <c r="E49" s="6">
        <v>108887.89019989999</v>
      </c>
      <c r="F49" s="6">
        <v>7.1085524478763196</v>
      </c>
      <c r="G49" s="6">
        <v>92.891447552123694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9877.7366564999993</v>
      </c>
      <c r="E50" s="6">
        <v>92076.464774699998</v>
      </c>
      <c r="F50" s="6">
        <v>9.6884056937718501</v>
      </c>
      <c r="G50" s="6">
        <v>90.311594306228102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19052.679275800001</v>
      </c>
      <c r="E51" s="6">
        <v>100394.8386911</v>
      </c>
      <c r="F51" s="6">
        <v>15.950669884224499</v>
      </c>
      <c r="G51" s="6">
        <v>84.049330115775504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28571.849943500001</v>
      </c>
      <c r="E52" s="6">
        <v>197654.64851910001</v>
      </c>
      <c r="F52" s="6">
        <v>12.629753869537801</v>
      </c>
      <c r="G52" s="6">
        <v>87.370246130462206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20368.883646800001</v>
      </c>
      <c r="E53" s="6">
        <v>148223.8045501</v>
      </c>
      <c r="F53" s="6">
        <v>12.081712359323101</v>
      </c>
      <c r="G53" s="6">
        <v>87.918287640676894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17220.550245999999</v>
      </c>
      <c r="E54" s="6">
        <v>153197.45724049999</v>
      </c>
      <c r="F54" s="6">
        <v>10.1048888553425</v>
      </c>
      <c r="G54" s="6">
        <v>89.895111144657506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12063.8808169</v>
      </c>
      <c r="E55" s="6">
        <v>122005.1378925</v>
      </c>
      <c r="F55" s="6">
        <v>8.9982614425253207</v>
      </c>
      <c r="G55" s="6">
        <v>91.001738557474695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17568.7831267</v>
      </c>
      <c r="E56" s="6">
        <v>219642.45905120001</v>
      </c>
      <c r="F56" s="6">
        <v>7.4063872206883197</v>
      </c>
      <c r="G56" s="6">
        <v>92.593612779311698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14674.49418</v>
      </c>
      <c r="E57" s="6">
        <v>141668.91396529999</v>
      </c>
      <c r="F57" s="6">
        <v>9.3860651715882106</v>
      </c>
      <c r="G57" s="6">
        <v>90.6139348284118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8966.9018563999998</v>
      </c>
      <c r="E58" s="6">
        <v>141237.5188582</v>
      </c>
      <c r="F58" s="6">
        <v>5.9697989005515399</v>
      </c>
      <c r="G58" s="6">
        <v>94.030201099448405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14167.7639471</v>
      </c>
      <c r="E59" s="6">
        <v>125144.0279152</v>
      </c>
      <c r="F59" s="6">
        <v>10.1698239307006</v>
      </c>
      <c r="G59" s="6">
        <v>89.830176069299398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7622.9222847000001</v>
      </c>
      <c r="E60" s="6">
        <v>91835.070854599995</v>
      </c>
      <c r="F60" s="6">
        <v>7.6644642065353201</v>
      </c>
      <c r="G60" s="6">
        <v>92.3355357934647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3340</v>
      </c>
    </row>
    <row r="9" spans="1:7" x14ac:dyDescent="0.25">
      <c r="A9" t="s">
        <v>3341</v>
      </c>
    </row>
    <row r="10" spans="1:7" x14ac:dyDescent="0.25">
      <c r="A10" t="s">
        <v>3354</v>
      </c>
    </row>
    <row r="11" spans="1:7" x14ac:dyDescent="0.25">
      <c r="A11" t="s">
        <v>3355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51369.886417399997</v>
      </c>
      <c r="E17" s="6">
        <v>4054673.8576352</v>
      </c>
      <c r="F17" s="6">
        <v>1.2510798622593</v>
      </c>
      <c r="G17" s="6">
        <v>98.748920137740697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3357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705.61126839999997</v>
      </c>
      <c r="F28" s="6">
        <v>3.93120393120393</v>
      </c>
      <c r="G28" s="6">
        <v>96.068796068796104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412.32726259999998</v>
      </c>
      <c r="E29" s="6">
        <v>4430.7559279999996</v>
      </c>
      <c r="F29" s="6">
        <v>8.5137348745173504</v>
      </c>
      <c r="G29" s="6">
        <v>91.486265125482703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3432.3849946999999</v>
      </c>
      <c r="E30" s="6">
        <v>159799.8982309</v>
      </c>
      <c r="F30" s="6">
        <v>2.1027611247440401</v>
      </c>
      <c r="G30" s="6">
        <v>97.897238875255994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1940.8977655000001</v>
      </c>
      <c r="E31" s="6">
        <v>64696.127866700001</v>
      </c>
      <c r="F31" s="6">
        <v>2.9126416539247999</v>
      </c>
      <c r="G31" s="6">
        <v>97.087358346075206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1748.3529546</v>
      </c>
      <c r="E32" s="6">
        <v>88436.201017700005</v>
      </c>
      <c r="F32" s="6">
        <v>1.9386390214193501</v>
      </c>
      <c r="G32" s="6">
        <v>98.061360978580694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322.62346120000001</v>
      </c>
      <c r="E33" s="6">
        <v>11310.8990111</v>
      </c>
      <c r="F33" s="6">
        <v>2.7732224867247401</v>
      </c>
      <c r="G33" s="6">
        <v>97.226777513275294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112.78394950000001</v>
      </c>
      <c r="E34" s="6">
        <v>7056.8232672000004</v>
      </c>
      <c r="F34" s="6">
        <v>1.57308407686958</v>
      </c>
      <c r="G34" s="6">
        <v>98.426915923130395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732.41351029999998</v>
      </c>
      <c r="E35" s="6">
        <v>211287.52653830001</v>
      </c>
      <c r="F35" s="6">
        <v>0.34544557937905002</v>
      </c>
      <c r="G35" s="6">
        <v>99.654554420620997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479.91851229999997</v>
      </c>
      <c r="E36" s="6">
        <v>112200.68650729999</v>
      </c>
      <c r="F36" s="6">
        <v>0.425910485852043</v>
      </c>
      <c r="G36" s="6">
        <v>99.5740895141479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2727.8220842000001</v>
      </c>
      <c r="E37" s="6">
        <v>120932.5173378</v>
      </c>
      <c r="F37" s="6">
        <v>2.20589891387174</v>
      </c>
      <c r="G37" s="6">
        <v>97.794101086128293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2780.2710409000001</v>
      </c>
      <c r="E38" s="6">
        <v>231709.29881139999</v>
      </c>
      <c r="F38" s="6">
        <v>1.18566938506102</v>
      </c>
      <c r="G38" s="6">
        <v>98.814330614938996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2017.6424806</v>
      </c>
      <c r="E39" s="6">
        <v>125846.45323480001</v>
      </c>
      <c r="F39" s="6">
        <v>1.5779585890091199</v>
      </c>
      <c r="G39" s="6">
        <v>98.4220414109909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1264.1190666</v>
      </c>
      <c r="E40" s="6">
        <v>173852.0505405</v>
      </c>
      <c r="F40" s="6">
        <v>0.72187455301029302</v>
      </c>
      <c r="G40" s="6">
        <v>99.278125446989705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1283.3136628</v>
      </c>
      <c r="E41" s="6">
        <v>78451.834061600006</v>
      </c>
      <c r="F41" s="6">
        <v>1.6094704774809001</v>
      </c>
      <c r="G41" s="6">
        <v>98.390529522519103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1076.8940909999999</v>
      </c>
      <c r="E42" s="6">
        <v>97376.987957599995</v>
      </c>
      <c r="F42" s="6">
        <v>1.0938056159821199</v>
      </c>
      <c r="G42" s="6">
        <v>98.906194384017894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488.25675180000002</v>
      </c>
      <c r="E43" s="6">
        <v>104936.15988029999</v>
      </c>
      <c r="F43" s="6">
        <v>0.46313441174056602</v>
      </c>
      <c r="G43" s="6">
        <v>99.536865588259403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713.53726440000003</v>
      </c>
      <c r="E44" s="6">
        <v>131415.60402239999</v>
      </c>
      <c r="F44" s="6">
        <v>0.54003019882736802</v>
      </c>
      <c r="G44" s="6">
        <v>99.459969801172605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1514.0981463999999</v>
      </c>
      <c r="E45" s="6">
        <v>180075.9085133</v>
      </c>
      <c r="F45" s="6">
        <v>0.83380036944291902</v>
      </c>
      <c r="G45" s="6">
        <v>99.166199630557102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4116.8016091999998</v>
      </c>
      <c r="E46" s="6">
        <v>76219.785154900004</v>
      </c>
      <c r="F46" s="6">
        <v>5.1244417705827603</v>
      </c>
      <c r="G46" s="6">
        <v>94.875558229417194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2734.5014341999999</v>
      </c>
      <c r="E47" s="6">
        <v>145400.098287</v>
      </c>
      <c r="F47" s="6">
        <v>1.84595728435256</v>
      </c>
      <c r="G47" s="6">
        <v>98.154042715647407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2061.1899435</v>
      </c>
      <c r="E48" s="6">
        <v>127456.1278684</v>
      </c>
      <c r="F48" s="6">
        <v>1.59143964554107</v>
      </c>
      <c r="G48" s="6">
        <v>98.408560354458899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3236.740029</v>
      </c>
      <c r="E49" s="6">
        <v>113983.83632040001</v>
      </c>
      <c r="F49" s="6">
        <v>2.7612387942473799</v>
      </c>
      <c r="G49" s="6">
        <v>97.238761205752596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1924.3510338999999</v>
      </c>
      <c r="E50" s="6">
        <v>100029.8503973</v>
      </c>
      <c r="F50" s="6">
        <v>1.8874661435101101</v>
      </c>
      <c r="G50" s="6">
        <v>98.112533856489904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502.55282829999999</v>
      </c>
      <c r="E51" s="6">
        <v>118944.9651386</v>
      </c>
      <c r="F51" s="6">
        <v>0.42073107658818198</v>
      </c>
      <c r="G51" s="6">
        <v>99.579268923411803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96.914210100000005</v>
      </c>
      <c r="E52" s="6">
        <v>226129.5842525</v>
      </c>
      <c r="F52" s="6">
        <v>4.2839459903509902E-2</v>
      </c>
      <c r="G52" s="6">
        <v>99.957160540096496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1252.4848431</v>
      </c>
      <c r="E53" s="6">
        <v>167340.2033538</v>
      </c>
      <c r="F53" s="6">
        <v>0.742905790574511</v>
      </c>
      <c r="G53" s="6">
        <v>99.257094209425503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239.87781889999999</v>
      </c>
      <c r="E54" s="6">
        <v>170178.12966760001</v>
      </c>
      <c r="F54" s="6">
        <v>0.14075849285997699</v>
      </c>
      <c r="G54" s="6">
        <v>99.859241507139998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7104.6161334999997</v>
      </c>
      <c r="E55" s="6">
        <v>126964.40257590001</v>
      </c>
      <c r="F55" s="6">
        <v>5.29922289421655</v>
      </c>
      <c r="G55" s="6">
        <v>94.700777105783501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2876.9459987999999</v>
      </c>
      <c r="E56" s="6">
        <v>234334.2961791</v>
      </c>
      <c r="F56" s="6">
        <v>1.21282025775254</v>
      </c>
      <c r="G56" s="6">
        <v>98.787179742247503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219.9266633</v>
      </c>
      <c r="E57" s="6">
        <v>156123.481482</v>
      </c>
      <c r="F57" s="6">
        <v>0.14066897089489599</v>
      </c>
      <c r="G57" s="6">
        <v>99.859331029105107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526.44049080000002</v>
      </c>
      <c r="E58" s="6">
        <v>149677.9802238</v>
      </c>
      <c r="F58" s="6">
        <v>0.35048268772347102</v>
      </c>
      <c r="G58" s="6">
        <v>99.649517312276501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391.54540279999998</v>
      </c>
      <c r="E59" s="6">
        <v>138920.24645949999</v>
      </c>
      <c r="F59" s="6">
        <v>0.28105689946692802</v>
      </c>
      <c r="G59" s="6">
        <v>99.718943100533096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1008.4668602</v>
      </c>
      <c r="E60" s="6">
        <v>98449.526279099999</v>
      </c>
      <c r="F60" s="6">
        <v>1.01396260709539</v>
      </c>
      <c r="G60" s="6">
        <v>98.986037392904606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3340</v>
      </c>
    </row>
    <row r="9" spans="1:7" x14ac:dyDescent="0.25">
      <c r="A9" t="s">
        <v>3341</v>
      </c>
    </row>
    <row r="10" spans="1:7" x14ac:dyDescent="0.25">
      <c r="A10" t="s">
        <v>3358</v>
      </c>
    </row>
    <row r="11" spans="1:7" x14ac:dyDescent="0.25">
      <c r="A11" t="s">
        <v>3359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161796.51555010001</v>
      </c>
      <c r="E17" s="6">
        <v>3944247.2285024999</v>
      </c>
      <c r="F17" s="6">
        <v>3.9404479259251501</v>
      </c>
      <c r="G17" s="6">
        <v>96.059552074074801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3361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692.97884160000001</v>
      </c>
      <c r="F28" s="6">
        <v>5.6511056511056497</v>
      </c>
      <c r="G28" s="6">
        <v>94.348894348894305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954.45311660000004</v>
      </c>
      <c r="E29" s="6">
        <v>3888.6300740000001</v>
      </c>
      <c r="F29" s="6">
        <v>19.707551554194001</v>
      </c>
      <c r="G29" s="6">
        <v>80.292448445806002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9369.9563115000001</v>
      </c>
      <c r="E30" s="6">
        <v>153862.32691410001</v>
      </c>
      <c r="F30" s="6">
        <v>5.7402592957362302</v>
      </c>
      <c r="G30" s="6">
        <v>94.259740704263805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3897.9145358000001</v>
      </c>
      <c r="E31" s="6">
        <v>62739.111096400004</v>
      </c>
      <c r="F31" s="6">
        <v>5.8494725699708701</v>
      </c>
      <c r="G31" s="6">
        <v>94.150527430029101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10468.0087401</v>
      </c>
      <c r="E32" s="6">
        <v>79716.545232200006</v>
      </c>
      <c r="F32" s="6">
        <v>11.607318857855899</v>
      </c>
      <c r="G32" s="6">
        <v>88.392681142144099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394.05454420000001</v>
      </c>
      <c r="E33" s="6">
        <v>11239.467928100001</v>
      </c>
      <c r="F33" s="6">
        <v>3.38723327468756</v>
      </c>
      <c r="G33" s="6">
        <v>96.612766725312397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174.4134023</v>
      </c>
      <c r="E34" s="6">
        <v>6995.1938143999996</v>
      </c>
      <c r="F34" s="6">
        <v>2.4326772308215601</v>
      </c>
      <c r="G34" s="6">
        <v>97.567322769178404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8147.1546483000002</v>
      </c>
      <c r="E35" s="6">
        <v>203872.7854003</v>
      </c>
      <c r="F35" s="6">
        <v>3.8426360494359502</v>
      </c>
      <c r="G35" s="6">
        <v>96.157363950564005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2136.587853</v>
      </c>
      <c r="E36" s="6">
        <v>110544.0171666</v>
      </c>
      <c r="F36" s="6">
        <v>1.8961451730121199</v>
      </c>
      <c r="G36" s="6">
        <v>98.103854826987899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2800.3739325000001</v>
      </c>
      <c r="E37" s="6">
        <v>120859.9654895</v>
      </c>
      <c r="F37" s="6">
        <v>2.26456917843604</v>
      </c>
      <c r="G37" s="6">
        <v>97.735430821563995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10351.3069483</v>
      </c>
      <c r="E38" s="6">
        <v>224138.262904</v>
      </c>
      <c r="F38" s="6">
        <v>4.4143997342056904</v>
      </c>
      <c r="G38" s="6">
        <v>95.585600265794298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3108.8622810000002</v>
      </c>
      <c r="E39" s="6">
        <v>124755.2334344</v>
      </c>
      <c r="F39" s="6">
        <v>2.43138018034375</v>
      </c>
      <c r="G39" s="6">
        <v>97.568619819656206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6098.8590551999996</v>
      </c>
      <c r="E40" s="6">
        <v>169017.31055190001</v>
      </c>
      <c r="F40" s="6">
        <v>3.48275037586976</v>
      </c>
      <c r="G40" s="6">
        <v>96.517249624130201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2845.4183643000001</v>
      </c>
      <c r="E41" s="6">
        <v>76889.729360099998</v>
      </c>
      <c r="F41" s="6">
        <v>3.5685873112507802</v>
      </c>
      <c r="G41" s="6">
        <v>96.431412688749205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2263.3789907999999</v>
      </c>
      <c r="E42" s="6">
        <v>96190.503057800001</v>
      </c>
      <c r="F42" s="6">
        <v>2.2989230528083402</v>
      </c>
      <c r="G42" s="6">
        <v>97.701076947191694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2356.0433351000001</v>
      </c>
      <c r="E43" s="6">
        <v>103068.373297</v>
      </c>
      <c r="F43" s="6">
        <v>2.2348175217529498</v>
      </c>
      <c r="G43" s="6">
        <v>97.765182478247098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1928.3036380000001</v>
      </c>
      <c r="E44" s="6">
        <v>130200.83764880001</v>
      </c>
      <c r="F44" s="6">
        <v>1.4594082873924199</v>
      </c>
      <c r="G44" s="6">
        <v>98.540591712607593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7158.7578249999997</v>
      </c>
      <c r="E45" s="6">
        <v>174431.2488347</v>
      </c>
      <c r="F45" s="6">
        <v>3.94226420092353</v>
      </c>
      <c r="G45" s="6">
        <v>96.057735799076497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4933.3000638000003</v>
      </c>
      <c r="E46" s="6">
        <v>75403.286700299999</v>
      </c>
      <c r="F46" s="6">
        <v>6.14078872716627</v>
      </c>
      <c r="G46" s="6">
        <v>93.859211272833704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9274.7167561999995</v>
      </c>
      <c r="E47" s="6">
        <v>138859.882965</v>
      </c>
      <c r="F47" s="6">
        <v>6.2610063912520699</v>
      </c>
      <c r="G47" s="6">
        <v>93.738993608747904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4657.5819147000002</v>
      </c>
      <c r="E48" s="6">
        <v>124859.73589719999</v>
      </c>
      <c r="F48" s="6">
        <v>3.5961074498657202</v>
      </c>
      <c r="G48" s="6">
        <v>96.403892550134302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3554.7191902999998</v>
      </c>
      <c r="E49" s="6">
        <v>113665.85715910001</v>
      </c>
      <c r="F49" s="6">
        <v>3.0325044467486899</v>
      </c>
      <c r="G49" s="6">
        <v>96.967495553251297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5137.6610489000004</v>
      </c>
      <c r="E50" s="6">
        <v>96816.540382299994</v>
      </c>
      <c r="F50" s="6">
        <v>5.0391852192250797</v>
      </c>
      <c r="G50" s="6">
        <v>94.960814780774896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3153.1598694999998</v>
      </c>
      <c r="E51" s="6">
        <v>116294.35809740001</v>
      </c>
      <c r="F51" s="6">
        <v>2.6397868479559099</v>
      </c>
      <c r="G51" s="6">
        <v>97.360213152044096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7007.5829062000003</v>
      </c>
      <c r="E52" s="6">
        <v>219218.9155564</v>
      </c>
      <c r="F52" s="6">
        <v>3.09759597298391</v>
      </c>
      <c r="G52" s="6">
        <v>96.902404027016104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5985.8644954000001</v>
      </c>
      <c r="E53" s="6">
        <v>162606.82370149999</v>
      </c>
      <c r="F53" s="6">
        <v>3.5504887901242101</v>
      </c>
      <c r="G53" s="6">
        <v>96.449511209875794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4411.3246644000001</v>
      </c>
      <c r="E54" s="6">
        <v>166006.6828221</v>
      </c>
      <c r="F54" s="6">
        <v>2.5885320040192701</v>
      </c>
      <c r="G54" s="6">
        <v>97.411467995980701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9898.9754080999992</v>
      </c>
      <c r="E55" s="6">
        <v>124170.0433013</v>
      </c>
      <c r="F55" s="6">
        <v>7.3834921023450102</v>
      </c>
      <c r="G55" s="6">
        <v>92.616507897654998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11715.4886028</v>
      </c>
      <c r="E56" s="6">
        <v>225495.75357510001</v>
      </c>
      <c r="F56" s="6">
        <v>4.9388420612939603</v>
      </c>
      <c r="G56" s="6">
        <v>95.061157938706003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4868.0289383999998</v>
      </c>
      <c r="E57" s="6">
        <v>151475.37920689999</v>
      </c>
      <c r="F57" s="6">
        <v>3.1136771266210501</v>
      </c>
      <c r="G57" s="6">
        <v>96.886322873378901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1804.1872954</v>
      </c>
      <c r="E58" s="6">
        <v>148400.2334192</v>
      </c>
      <c r="F58" s="6">
        <v>1.20115459106766</v>
      </c>
      <c r="G58" s="6">
        <v>98.798845408932294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3968.2389564</v>
      </c>
      <c r="E59" s="6">
        <v>135343.5529059</v>
      </c>
      <c r="F59" s="6">
        <v>2.8484587724794501</v>
      </c>
      <c r="G59" s="6">
        <v>97.151541227520596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6930.3313724</v>
      </c>
      <c r="E60" s="6">
        <v>92527.661766899997</v>
      </c>
      <c r="F60" s="6">
        <v>6.96809894675176</v>
      </c>
      <c r="G60" s="6">
        <v>93.031901053248205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3340</v>
      </c>
    </row>
    <row r="9" spans="1:7" x14ac:dyDescent="0.25">
      <c r="A9" t="s">
        <v>3341</v>
      </c>
    </row>
    <row r="10" spans="1:7" x14ac:dyDescent="0.25">
      <c r="A10" t="s">
        <v>3362</v>
      </c>
    </row>
    <row r="11" spans="1:7" x14ac:dyDescent="0.25">
      <c r="A11" t="s">
        <v>3363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23371.518723699999</v>
      </c>
      <c r="E17" s="6">
        <v>4082672.2253288999</v>
      </c>
      <c r="F17" s="6">
        <v>0.56919799643032298</v>
      </c>
      <c r="G17" s="6">
        <v>99.430802003569696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135.34743</v>
      </c>
      <c r="E28" s="6">
        <v>599.13795679999998</v>
      </c>
      <c r="F28" s="6">
        <v>18.4275184275184</v>
      </c>
      <c r="G28" s="6">
        <v>81.572481572481607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354.70587849999998</v>
      </c>
      <c r="E29" s="6">
        <v>4488.3773121000004</v>
      </c>
      <c r="F29" s="6">
        <v>7.3239683181253801</v>
      </c>
      <c r="G29" s="6">
        <v>92.676031681874605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762.80053889999999</v>
      </c>
      <c r="E30" s="6">
        <v>162469.48268670001</v>
      </c>
      <c r="F30" s="6">
        <v>0.467309850616835</v>
      </c>
      <c r="G30" s="6">
        <v>99.5326901493832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227.2783671</v>
      </c>
      <c r="E31" s="6">
        <v>66409.747265099999</v>
      </c>
      <c r="F31" s="6">
        <v>0.34106919530660401</v>
      </c>
      <c r="G31" s="6">
        <v>99.658930804693398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970.782375</v>
      </c>
      <c r="E32" s="6">
        <v>89213.771597300001</v>
      </c>
      <c r="F32" s="6">
        <v>1.0764397363413001</v>
      </c>
      <c r="G32" s="6">
        <v>98.9235602636587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137.92036970000001</v>
      </c>
      <c r="E33" s="6">
        <v>11495.6021026</v>
      </c>
      <c r="F33" s="6">
        <v>1.18554264220829</v>
      </c>
      <c r="G33" s="6">
        <v>98.814457357791696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1.5891672999999999</v>
      </c>
      <c r="E34" s="6">
        <v>7168.0180493999997</v>
      </c>
      <c r="F34" s="6">
        <v>2.2165332799520598E-2</v>
      </c>
      <c r="G34" s="6">
        <v>99.977834667200497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1664.6488469000001</v>
      </c>
      <c r="E35" s="6">
        <v>210355.29120169999</v>
      </c>
      <c r="F35" s="6">
        <v>0.78513787265406398</v>
      </c>
      <c r="G35" s="6">
        <v>99.214862127345896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315.99648200000001</v>
      </c>
      <c r="E36" s="6">
        <v>112364.6085376</v>
      </c>
      <c r="F36" s="6">
        <v>0.28043555671806603</v>
      </c>
      <c r="G36" s="6">
        <v>99.719564443281897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123660.339422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490.91253599999999</v>
      </c>
      <c r="E38" s="6">
        <v>233998.6573163</v>
      </c>
      <c r="F38" s="6">
        <v>0.209353676715436</v>
      </c>
      <c r="G38" s="6">
        <v>99.790646323284605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284.1488397</v>
      </c>
      <c r="E39" s="6">
        <v>127579.9468757</v>
      </c>
      <c r="F39" s="6">
        <v>0.22222723127253699</v>
      </c>
      <c r="G39" s="6">
        <v>99.777772768727502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3269.5331655999998</v>
      </c>
      <c r="E40" s="6">
        <v>171846.63644150001</v>
      </c>
      <c r="F40" s="6">
        <v>1.86706525898533</v>
      </c>
      <c r="G40" s="6">
        <v>98.132934741014694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1997.7665043</v>
      </c>
      <c r="E41" s="6">
        <v>77737.381220099996</v>
      </c>
      <c r="F41" s="6">
        <v>2.5055029824553201</v>
      </c>
      <c r="G41" s="6">
        <v>97.494497017544703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0</v>
      </c>
      <c r="E42" s="6">
        <v>98453.882048600004</v>
      </c>
      <c r="F42" s="6">
        <v>0</v>
      </c>
      <c r="G42" s="6">
        <v>100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280.41806259999998</v>
      </c>
      <c r="E43" s="6">
        <v>105143.99856950001</v>
      </c>
      <c r="F43" s="6">
        <v>0.26598967445897798</v>
      </c>
      <c r="G43" s="6">
        <v>99.734010325541007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868.92655730000001</v>
      </c>
      <c r="E44" s="6">
        <v>131260.2147295</v>
      </c>
      <c r="F44" s="6">
        <v>0.65763430295358105</v>
      </c>
      <c r="G44" s="6">
        <v>99.342365697046404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523.82067029999996</v>
      </c>
      <c r="E45" s="6">
        <v>181066.18598939999</v>
      </c>
      <c r="F45" s="6">
        <v>0.288463379640511</v>
      </c>
      <c r="G45" s="6">
        <v>99.711536620359496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545.58197050000001</v>
      </c>
      <c r="E46" s="6">
        <v>79791.004793600005</v>
      </c>
      <c r="F46" s="6">
        <v>0.679120177338433</v>
      </c>
      <c r="G46" s="6">
        <v>99.320879822661595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1047.137146</v>
      </c>
      <c r="E47" s="6">
        <v>147087.46257520001</v>
      </c>
      <c r="F47" s="6">
        <v>0.706882219259233</v>
      </c>
      <c r="G47" s="6">
        <v>99.293117780740801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563.12100239999995</v>
      </c>
      <c r="E48" s="6">
        <v>128954.1968095</v>
      </c>
      <c r="F48" s="6">
        <v>0.43478432993634802</v>
      </c>
      <c r="G48" s="6">
        <v>99.565215670063694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653.08873449999999</v>
      </c>
      <c r="E49" s="6">
        <v>116567.4876149</v>
      </c>
      <c r="F49" s="6">
        <v>0.55714513171589897</v>
      </c>
      <c r="G49" s="6">
        <v>99.442854868284101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735.33829639999999</v>
      </c>
      <c r="E50" s="6">
        <v>101218.86313480001</v>
      </c>
      <c r="F50" s="6">
        <v>0.72124374089302801</v>
      </c>
      <c r="G50" s="6">
        <v>99.278756259106999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716.97164250000003</v>
      </c>
      <c r="E51" s="6">
        <v>118730.5463244</v>
      </c>
      <c r="F51" s="6">
        <v>0.60023988334247302</v>
      </c>
      <c r="G51" s="6">
        <v>99.399760116657504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493.71484049999998</v>
      </c>
      <c r="E52" s="6">
        <v>225732.78362209999</v>
      </c>
      <c r="F52" s="6">
        <v>0.21823917350761701</v>
      </c>
      <c r="G52" s="6">
        <v>99.781760826492402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1257.4758139</v>
      </c>
      <c r="E53" s="6">
        <v>167335.21238300001</v>
      </c>
      <c r="F53" s="6">
        <v>0.74586616261281102</v>
      </c>
      <c r="G53" s="6">
        <v>99.254133837387201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931.36205389999998</v>
      </c>
      <c r="E54" s="6">
        <v>169486.64543259999</v>
      </c>
      <c r="F54" s="6">
        <v>0.546516220695621</v>
      </c>
      <c r="G54" s="6">
        <v>99.453483779304406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320.24869319999999</v>
      </c>
      <c r="E55" s="6">
        <v>133748.7700162</v>
      </c>
      <c r="F55" s="6">
        <v>0.23886852927159299</v>
      </c>
      <c r="G55" s="6">
        <v>99.761131470728401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1338.7592408999999</v>
      </c>
      <c r="E56" s="6">
        <v>235872.48293699999</v>
      </c>
      <c r="F56" s="6">
        <v>0.56437428032857695</v>
      </c>
      <c r="G56" s="6">
        <v>99.435625719671407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1142.3344176999999</v>
      </c>
      <c r="E57" s="6">
        <v>155201.07372760001</v>
      </c>
      <c r="F57" s="6">
        <v>0.73065723157215201</v>
      </c>
      <c r="G57" s="6">
        <v>99.269342768427805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537.15791030000003</v>
      </c>
      <c r="E58" s="6">
        <v>149667.2628043</v>
      </c>
      <c r="F58" s="6">
        <v>0.35761791014170002</v>
      </c>
      <c r="G58" s="6">
        <v>99.642382089858302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393.91486279999998</v>
      </c>
      <c r="E59" s="6">
        <v>138917.8769995</v>
      </c>
      <c r="F59" s="6">
        <v>0.28275773180016001</v>
      </c>
      <c r="G59" s="6">
        <v>99.717242268199797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408.71630699999997</v>
      </c>
      <c r="E60" s="6">
        <v>99049.276832300005</v>
      </c>
      <c r="F60" s="6">
        <v>0.41094364977539399</v>
      </c>
      <c r="G60" s="6">
        <v>99.589056350224595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3340</v>
      </c>
    </row>
    <row r="9" spans="1:7" x14ac:dyDescent="0.25">
      <c r="A9" t="s">
        <v>3341</v>
      </c>
    </row>
    <row r="10" spans="1:7" x14ac:dyDescent="0.25">
      <c r="A10" t="s">
        <v>3366</v>
      </c>
    </row>
    <row r="11" spans="1:7" x14ac:dyDescent="0.25">
      <c r="A11" t="s">
        <v>3367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6367.4609744999998</v>
      </c>
      <c r="E17" s="6">
        <v>4099676.2830781001</v>
      </c>
      <c r="F17" s="6">
        <v>0.15507533215453301</v>
      </c>
      <c r="G17" s="6">
        <v>99.844924667845504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3369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727.2668572</v>
      </c>
      <c r="F28" s="6">
        <v>0.98280098280098305</v>
      </c>
      <c r="G28" s="6">
        <v>99.017199017199005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16.871061099999999</v>
      </c>
      <c r="E29" s="6">
        <v>4826.2121294999997</v>
      </c>
      <c r="F29" s="6">
        <v>0.348353733273574</v>
      </c>
      <c r="G29" s="6">
        <v>99.651646266726402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2284.0613595</v>
      </c>
      <c r="E30" s="6">
        <v>160948.22186610001</v>
      </c>
      <c r="F30" s="6">
        <v>1.3992706065032801</v>
      </c>
      <c r="G30" s="6">
        <v>98.600729393496707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72.993829000000005</v>
      </c>
      <c r="E31" s="6">
        <v>66564.031803200007</v>
      </c>
      <c r="F31" s="6">
        <v>0.10953944643761</v>
      </c>
      <c r="G31" s="6">
        <v>99.890460553562406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87.845500099999995</v>
      </c>
      <c r="E32" s="6">
        <v>90096.7084722</v>
      </c>
      <c r="F32" s="6">
        <v>9.7406369750391603E-2</v>
      </c>
      <c r="G32" s="6">
        <v>99.902593630249598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1.1810700000000001</v>
      </c>
      <c r="E33" s="6">
        <v>11632.3414023</v>
      </c>
      <c r="F33" s="6">
        <v>1.0152299123607499E-2</v>
      </c>
      <c r="G33" s="6">
        <v>99.989847700876396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7169.6072167000002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714.91423810000003</v>
      </c>
      <c r="E35" s="6">
        <v>211305.0258105</v>
      </c>
      <c r="F35" s="6">
        <v>0.33719198200703399</v>
      </c>
      <c r="G35" s="6">
        <v>99.662808017993001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151.83718289999999</v>
      </c>
      <c r="E36" s="6">
        <v>112528.7678367</v>
      </c>
      <c r="F36" s="6">
        <v>0.13475006002460599</v>
      </c>
      <c r="G36" s="6">
        <v>99.865249939975399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123660.339422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154.31003530000001</v>
      </c>
      <c r="E38" s="6">
        <v>234335.25981700001</v>
      </c>
      <c r="F38" s="6">
        <v>6.5806779976267896E-2</v>
      </c>
      <c r="G38" s="6">
        <v>99.934193220023701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153.69382859999999</v>
      </c>
      <c r="E39" s="6">
        <v>127710.4018868</v>
      </c>
      <c r="F39" s="6">
        <v>0.120200927195459</v>
      </c>
      <c r="G39" s="6">
        <v>99.879799072804602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64.719110499999999</v>
      </c>
      <c r="E40" s="6">
        <v>175051.45049660001</v>
      </c>
      <c r="F40" s="6">
        <v>3.6957815286393698E-2</v>
      </c>
      <c r="G40" s="6">
        <v>99.963042184713601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226.83995669999999</v>
      </c>
      <c r="E41" s="6">
        <v>79508.307767699996</v>
      </c>
      <c r="F41" s="6">
        <v>0.28449179963152399</v>
      </c>
      <c r="G41" s="6">
        <v>99.715508200368504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0</v>
      </c>
      <c r="E42" s="6">
        <v>98453.882048600004</v>
      </c>
      <c r="F42" s="6">
        <v>0</v>
      </c>
      <c r="G42" s="6">
        <v>100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10.911865000000001</v>
      </c>
      <c r="E43" s="6">
        <v>105413.50476710001</v>
      </c>
      <c r="F43" s="6">
        <v>1.03504153483525E-2</v>
      </c>
      <c r="G43" s="6">
        <v>99.989649584651602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43.9596339</v>
      </c>
      <c r="E44" s="6">
        <v>132085.18165290001</v>
      </c>
      <c r="F44" s="6">
        <v>3.3270203281334502E-2</v>
      </c>
      <c r="G44" s="6">
        <v>99.966729796718695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151.2278397</v>
      </c>
      <c r="E45" s="6">
        <v>181438.77882000001</v>
      </c>
      <c r="F45" s="6">
        <v>8.3279824964928403E-2</v>
      </c>
      <c r="G45" s="6">
        <v>99.916720175035096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46.788309699999999</v>
      </c>
      <c r="E46" s="6">
        <v>80289.798454400006</v>
      </c>
      <c r="F46" s="6">
        <v>5.8240350486122798E-2</v>
      </c>
      <c r="G46" s="6">
        <v>99.941759649513898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311.30353409999998</v>
      </c>
      <c r="E47" s="6">
        <v>147823.2961871</v>
      </c>
      <c r="F47" s="6">
        <v>0.210149104048545</v>
      </c>
      <c r="G47" s="6">
        <v>99.789850895951403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132.79257720000001</v>
      </c>
      <c r="E48" s="6">
        <v>129384.52523470001</v>
      </c>
      <c r="F48" s="6">
        <v>0.102528819653953</v>
      </c>
      <c r="G48" s="6">
        <v>99.897471180346002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111.68836090000001</v>
      </c>
      <c r="E49" s="6">
        <v>117108.88798850001</v>
      </c>
      <c r="F49" s="6">
        <v>9.5280508233545905E-2</v>
      </c>
      <c r="G49" s="6">
        <v>99.9047194917664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152.98944650000001</v>
      </c>
      <c r="E50" s="6">
        <v>101801.2119847</v>
      </c>
      <c r="F50" s="6">
        <v>0.150057029874575</v>
      </c>
      <c r="G50" s="6">
        <v>99.849942970125397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170.71053269999999</v>
      </c>
      <c r="E51" s="6">
        <v>119276.8074342</v>
      </c>
      <c r="F51" s="6">
        <v>0.142916768473419</v>
      </c>
      <c r="G51" s="6">
        <v>99.857083231526602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51.252080900000003</v>
      </c>
      <c r="E52" s="6">
        <v>226175.24638170001</v>
      </c>
      <c r="F52" s="6">
        <v>2.26552067279037E-2</v>
      </c>
      <c r="G52" s="6">
        <v>99.977344793272096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128.44620979999999</v>
      </c>
      <c r="E53" s="6">
        <v>168464.24198709999</v>
      </c>
      <c r="F53" s="6">
        <v>7.6187295649492906E-2</v>
      </c>
      <c r="G53" s="6">
        <v>99.923812704350496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231.5335628</v>
      </c>
      <c r="E54" s="6">
        <v>170186.47392369999</v>
      </c>
      <c r="F54" s="6">
        <v>0.135862146386344</v>
      </c>
      <c r="G54" s="6">
        <v>99.864137853613698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275.37420780000002</v>
      </c>
      <c r="E55" s="6">
        <v>133793.64450160001</v>
      </c>
      <c r="F55" s="6">
        <v>0.20539734716555599</v>
      </c>
      <c r="G55" s="6">
        <v>99.794602652834399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73.075311999999997</v>
      </c>
      <c r="E56" s="6">
        <v>237138.16686590001</v>
      </c>
      <c r="F56" s="6">
        <v>3.0806007054756699E-2</v>
      </c>
      <c r="G56" s="6">
        <v>99.969193992945193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221.3977644</v>
      </c>
      <c r="E57" s="6">
        <v>156122.0103809</v>
      </c>
      <c r="F57" s="6">
        <v>0.141609913092237</v>
      </c>
      <c r="G57" s="6">
        <v>99.858390086907804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111.0366109</v>
      </c>
      <c r="E58" s="6">
        <v>150093.38410369999</v>
      </c>
      <c r="F58" s="6">
        <v>7.3923663745541907E-2</v>
      </c>
      <c r="G58" s="6">
        <v>99.926076336254496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146.84029140000001</v>
      </c>
      <c r="E59" s="6">
        <v>139164.95157090001</v>
      </c>
      <c r="F59" s="6">
        <v>0.105404064822554</v>
      </c>
      <c r="G59" s="6">
        <v>99.894595935177406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59.647133400000001</v>
      </c>
      <c r="E60" s="6">
        <v>99398.346005900006</v>
      </c>
      <c r="F60" s="6">
        <v>5.9972186766787797E-2</v>
      </c>
      <c r="G60" s="6">
        <v>99.940027813233201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3370</v>
      </c>
    </row>
    <row r="9" spans="1:4" x14ac:dyDescent="0.25">
      <c r="A9" t="s">
        <v>3341</v>
      </c>
    </row>
    <row r="10" spans="1:4" x14ac:dyDescent="0.25">
      <c r="A10" t="s">
        <v>3371</v>
      </c>
    </row>
    <row r="11" spans="1:4" x14ac:dyDescent="0.25">
      <c r="A11" t="s">
        <v>3372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3373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10106.4934454015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3374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7062.5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10578.965922346901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13019.5649386079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8142.8593740374399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9849.3620159721995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11398.0459208464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8457.3251985647094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13122.0621301256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5012.4256709152996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9099.2936290709094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9996.8714205010801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9957.3018821974892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10205.636727621801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9057.88744901065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23328.025849145499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6295.5190088371901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33948.961542140903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14413.464996406299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5606.41829091811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8329.7852901378392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7649.0343177389996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4719.5175193107898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8170.0683948690703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16262.994982034201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8483.6931338720206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12362.4375624191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17848.453451149799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13039.8590400211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6160.5794593964201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10873.3836928085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8354.1353909094105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8210.9531797828095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6956.7829651826596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2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3375</v>
      </c>
    </row>
    <row r="9" spans="1:11" x14ac:dyDescent="0.25">
      <c r="A9" t="s">
        <v>3376</v>
      </c>
    </row>
    <row r="10" spans="1:11" x14ac:dyDescent="0.25">
      <c r="A10" t="s">
        <v>4</v>
      </c>
    </row>
    <row r="11" spans="1:11" x14ac:dyDescent="0.25">
      <c r="A11" t="s">
        <v>3377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3378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3379</v>
      </c>
      <c r="E16" s="5" t="s">
        <v>3380</v>
      </c>
      <c r="F16" s="5" t="s">
        <v>3381</v>
      </c>
      <c r="G16" s="5" t="s">
        <v>1443</v>
      </c>
      <c r="H16" s="5" t="s">
        <v>3382</v>
      </c>
      <c r="I16" s="5" t="s">
        <v>3383</v>
      </c>
      <c r="J16" s="5" t="s">
        <v>3384</v>
      </c>
      <c r="K16" s="5" t="s">
        <v>1449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1801681.9086162001</v>
      </c>
      <c r="E17" s="6">
        <v>1371758.6059464</v>
      </c>
      <c r="F17" s="6">
        <v>822187.52950189996</v>
      </c>
      <c r="G17" s="6">
        <v>110415.69998809999</v>
      </c>
      <c r="H17" s="6">
        <v>43.878780181673598</v>
      </c>
      <c r="I17" s="6">
        <v>33.408280365578797</v>
      </c>
      <c r="J17" s="6">
        <v>20.023837561224202</v>
      </c>
      <c r="K17" s="6">
        <v>2.6891018915234799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3385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3379</v>
      </c>
      <c r="E27" s="5" t="s">
        <v>3380</v>
      </c>
      <c r="F27" s="5" t="s">
        <v>3381</v>
      </c>
      <c r="G27" s="5" t="s">
        <v>1443</v>
      </c>
      <c r="H27" s="5" t="s">
        <v>3382</v>
      </c>
      <c r="I27" s="5" t="s">
        <v>3383</v>
      </c>
      <c r="J27" s="5" t="s">
        <v>3384</v>
      </c>
      <c r="K27" s="5" t="s">
        <v>1449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169.6354456</v>
      </c>
      <c r="E28" s="6">
        <v>474.61832120000003</v>
      </c>
      <c r="F28" s="6">
        <v>81.208457999999993</v>
      </c>
      <c r="G28" s="6">
        <v>9.0231619999999992</v>
      </c>
      <c r="H28" s="6">
        <v>23.0958230958231</v>
      </c>
      <c r="I28" s="6">
        <v>64.619164619164593</v>
      </c>
      <c r="J28" s="6">
        <v>11.0565110565111</v>
      </c>
      <c r="K28" s="6">
        <v>1.22850122850123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589.89042119999999</v>
      </c>
      <c r="E29" s="6">
        <v>2791.6199953999999</v>
      </c>
      <c r="F29" s="6">
        <v>1335.0603931999999</v>
      </c>
      <c r="G29" s="6">
        <v>126.5123808</v>
      </c>
      <c r="H29" s="6">
        <v>12.180059643512299</v>
      </c>
      <c r="I29" s="6">
        <v>57.6413802021466</v>
      </c>
      <c r="J29" s="6">
        <v>27.566332038054501</v>
      </c>
      <c r="K29" s="6">
        <v>2.6122281162865302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53388.661676000003</v>
      </c>
      <c r="E30" s="6">
        <v>69668.667688899994</v>
      </c>
      <c r="F30" s="6">
        <v>34413.079988999998</v>
      </c>
      <c r="G30" s="6">
        <v>5761.8738716999997</v>
      </c>
      <c r="H30" s="6">
        <v>32.707170800406303</v>
      </c>
      <c r="I30" s="6">
        <v>42.680691779954103</v>
      </c>
      <c r="J30" s="6">
        <v>21.082275704885198</v>
      </c>
      <c r="K30" s="6">
        <v>3.5298617147544502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11327.3239751</v>
      </c>
      <c r="E31" s="6">
        <v>32968.560241899999</v>
      </c>
      <c r="F31" s="6">
        <v>21214.058613500001</v>
      </c>
      <c r="G31" s="6">
        <v>1127.0828016999999</v>
      </c>
      <c r="H31" s="6">
        <v>16.998543778980501</v>
      </c>
      <c r="I31" s="6">
        <v>49.474837643367302</v>
      </c>
      <c r="J31" s="6">
        <v>31.835242362991998</v>
      </c>
      <c r="K31" s="6">
        <v>1.6913762146601199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19786.999224499999</v>
      </c>
      <c r="E32" s="6">
        <v>42075.0741996</v>
      </c>
      <c r="F32" s="6">
        <v>25665.489765800001</v>
      </c>
      <c r="G32" s="6">
        <v>2656.9907824000002</v>
      </c>
      <c r="H32" s="6">
        <v>21.940563381371899</v>
      </c>
      <c r="I32" s="6">
        <v>46.654412919226999</v>
      </c>
      <c r="J32" s="6">
        <v>28.4588531354084</v>
      </c>
      <c r="K32" s="6">
        <v>2.9461705639926898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3915.0482241</v>
      </c>
      <c r="E33" s="6">
        <v>4733.2208909000001</v>
      </c>
      <c r="F33" s="6">
        <v>2580.7899923999998</v>
      </c>
      <c r="G33" s="6">
        <v>404.46336489999999</v>
      </c>
      <c r="H33" s="6">
        <v>33.653162517388203</v>
      </c>
      <c r="I33" s="6">
        <v>40.686051040602997</v>
      </c>
      <c r="J33" s="6">
        <v>22.1840805185617</v>
      </c>
      <c r="K33" s="6">
        <v>3.4767059234470699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2729.9957675000001</v>
      </c>
      <c r="E34" s="6">
        <v>3067.9851124000002</v>
      </c>
      <c r="F34" s="6">
        <v>1248.9731904</v>
      </c>
      <c r="G34" s="6">
        <v>122.6531464</v>
      </c>
      <c r="H34" s="6">
        <v>38.077340710396001</v>
      </c>
      <c r="I34" s="6">
        <v>42.7915368258084</v>
      </c>
      <c r="J34" s="6">
        <v>17.420385143147001</v>
      </c>
      <c r="K34" s="6">
        <v>1.7107373206485701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116681.7065591</v>
      </c>
      <c r="E35" s="6">
        <v>56110.885445</v>
      </c>
      <c r="F35" s="6">
        <v>33044.275631700002</v>
      </c>
      <c r="G35" s="6">
        <v>6183.0724128000002</v>
      </c>
      <c r="H35" s="6">
        <v>55.033364565782698</v>
      </c>
      <c r="I35" s="6">
        <v>26.464909589229201</v>
      </c>
      <c r="J35" s="6">
        <v>15.5854565490989</v>
      </c>
      <c r="K35" s="6">
        <v>2.9162692958891898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54416.189716399997</v>
      </c>
      <c r="E36" s="6">
        <v>38257.696745599998</v>
      </c>
      <c r="F36" s="6">
        <v>18164.191105800001</v>
      </c>
      <c r="G36" s="6">
        <v>1842.5274518000001</v>
      </c>
      <c r="H36" s="6">
        <v>48.292418830139098</v>
      </c>
      <c r="I36" s="6">
        <v>33.952335221261301</v>
      </c>
      <c r="J36" s="6">
        <v>16.120068846489101</v>
      </c>
      <c r="K36" s="6">
        <v>1.63517710211043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39301.322199299997</v>
      </c>
      <c r="E37" s="6">
        <v>51249.467395300002</v>
      </c>
      <c r="F37" s="6">
        <v>31461.3048227</v>
      </c>
      <c r="G37" s="6">
        <v>1648.2450047</v>
      </c>
      <c r="H37" s="6">
        <v>31.7816709730849</v>
      </c>
      <c r="I37" s="6">
        <v>41.443738255001399</v>
      </c>
      <c r="J37" s="6">
        <v>25.4417099045281</v>
      </c>
      <c r="K37" s="6">
        <v>1.33288086738566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102011.682105</v>
      </c>
      <c r="E38" s="6">
        <v>77953.194317100002</v>
      </c>
      <c r="F38" s="6">
        <v>50371.188955899997</v>
      </c>
      <c r="G38" s="6">
        <v>4153.5044742999999</v>
      </c>
      <c r="H38" s="6">
        <v>43.503718382551099</v>
      </c>
      <c r="I38" s="6">
        <v>33.243778973282701</v>
      </c>
      <c r="J38" s="6">
        <v>21.481206600202999</v>
      </c>
      <c r="K38" s="6">
        <v>1.77129604396315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57088.315113999997</v>
      </c>
      <c r="E39" s="6">
        <v>44217.949837200002</v>
      </c>
      <c r="F39" s="6">
        <v>22277.412820500002</v>
      </c>
      <c r="G39" s="6">
        <v>4280.4179437000003</v>
      </c>
      <c r="H39" s="6">
        <v>44.647650925453902</v>
      </c>
      <c r="I39" s="6">
        <v>34.581990815952203</v>
      </c>
      <c r="J39" s="6">
        <v>17.4227273855556</v>
      </c>
      <c r="K39" s="6">
        <v>3.34763087303832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83952.2085716</v>
      </c>
      <c r="E40" s="6">
        <v>54603.574764199999</v>
      </c>
      <c r="F40" s="6">
        <v>32543.147463500001</v>
      </c>
      <c r="G40" s="6">
        <v>4017.2388077999999</v>
      </c>
      <c r="H40" s="6">
        <v>47.940866203252199</v>
      </c>
      <c r="I40" s="6">
        <v>31.181343725546</v>
      </c>
      <c r="J40" s="6">
        <v>18.583747883770801</v>
      </c>
      <c r="K40" s="6">
        <v>2.2940421874309398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26096.417193500001</v>
      </c>
      <c r="E41" s="6">
        <v>35881.625101700003</v>
      </c>
      <c r="F41" s="6">
        <v>14724.9820069</v>
      </c>
      <c r="G41" s="6">
        <v>3032.1234223000001</v>
      </c>
      <c r="H41" s="6">
        <v>32.728875456154903</v>
      </c>
      <c r="I41" s="6">
        <v>45.001014139614803</v>
      </c>
      <c r="J41" s="6">
        <v>18.4673665593448</v>
      </c>
      <c r="K41" s="6">
        <v>3.8027438448855202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31587.7358011</v>
      </c>
      <c r="E42" s="6">
        <v>48668.015364300001</v>
      </c>
      <c r="F42" s="6">
        <v>16406.541294999999</v>
      </c>
      <c r="G42" s="6">
        <v>1791.5895882</v>
      </c>
      <c r="H42" s="6">
        <v>32.083789022668803</v>
      </c>
      <c r="I42" s="6">
        <v>49.432296981723802</v>
      </c>
      <c r="J42" s="6">
        <v>16.664189317493001</v>
      </c>
      <c r="K42" s="6">
        <v>1.8197246781143801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32975.817655799998</v>
      </c>
      <c r="E43" s="6">
        <v>45340.214365</v>
      </c>
      <c r="F43" s="6">
        <v>24544.763905899999</v>
      </c>
      <c r="G43" s="6">
        <v>2563.6207054000001</v>
      </c>
      <c r="H43" s="6">
        <v>31.279108492367399</v>
      </c>
      <c r="I43" s="6">
        <v>43.007318241298798</v>
      </c>
      <c r="J43" s="6">
        <v>23.281858880522901</v>
      </c>
      <c r="K43" s="6">
        <v>2.4317143858109098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44520.325914499997</v>
      </c>
      <c r="E44" s="6">
        <v>52432.182081999999</v>
      </c>
      <c r="F44" s="6">
        <v>30709.808521300001</v>
      </c>
      <c r="G44" s="6">
        <v>4466.8247689999998</v>
      </c>
      <c r="H44" s="6">
        <v>33.694554797615801</v>
      </c>
      <c r="I44" s="6">
        <v>39.682526936423898</v>
      </c>
      <c r="J44" s="6">
        <v>23.242267543873002</v>
      </c>
      <c r="K44" s="6">
        <v>3.3806507220873399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79291.836896699999</v>
      </c>
      <c r="E45" s="6">
        <v>62217.2099046</v>
      </c>
      <c r="F45" s="6">
        <v>31718.773885400002</v>
      </c>
      <c r="G45" s="6">
        <v>8362.1859729999996</v>
      </c>
      <c r="H45" s="6">
        <v>43.665308656160299</v>
      </c>
      <c r="I45" s="6">
        <v>34.262463584350797</v>
      </c>
      <c r="J45" s="6">
        <v>17.467246391394799</v>
      </c>
      <c r="K45" s="6">
        <v>4.6049813680940899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31530.154276199999</v>
      </c>
      <c r="E46" s="6">
        <v>28489.326922299999</v>
      </c>
      <c r="F46" s="6">
        <v>13058.0845758</v>
      </c>
      <c r="G46" s="6">
        <v>7259.0209898000003</v>
      </c>
      <c r="H46" s="6">
        <v>39.247565208097498</v>
      </c>
      <c r="I46" s="6">
        <v>35.462456235483302</v>
      </c>
      <c r="J46" s="6">
        <v>16.2542187834588</v>
      </c>
      <c r="K46" s="6">
        <v>9.0357597729604304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45388.824036099999</v>
      </c>
      <c r="E47" s="6">
        <v>67249.384737900007</v>
      </c>
      <c r="F47" s="6">
        <v>31846.119351099998</v>
      </c>
      <c r="G47" s="6">
        <v>3650.2715960999999</v>
      </c>
      <c r="H47" s="6">
        <v>30.640258333654</v>
      </c>
      <c r="I47" s="6">
        <v>45.397486383645798</v>
      </c>
      <c r="J47" s="6">
        <v>21.498096603384099</v>
      </c>
      <c r="K47" s="6">
        <v>2.4641586793160202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45469.107132099998</v>
      </c>
      <c r="E48" s="6">
        <v>54406.480191199997</v>
      </c>
      <c r="F48" s="6">
        <v>25886.708137599999</v>
      </c>
      <c r="G48" s="6">
        <v>3755.0223510000001</v>
      </c>
      <c r="H48" s="6">
        <v>35.106584895570101</v>
      </c>
      <c r="I48" s="6">
        <v>42.007108478122902</v>
      </c>
      <c r="J48" s="6">
        <v>19.987063178065199</v>
      </c>
      <c r="K48" s="6">
        <v>2.8992434482417799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47782.778209299999</v>
      </c>
      <c r="E49" s="6">
        <v>43430.884372400003</v>
      </c>
      <c r="F49" s="6">
        <v>23109.973611500001</v>
      </c>
      <c r="G49" s="6">
        <v>2896.9401561999998</v>
      </c>
      <c r="H49" s="6">
        <v>40.763131949525302</v>
      </c>
      <c r="I49" s="6">
        <v>37.050563753368102</v>
      </c>
      <c r="J49" s="6">
        <v>19.714946241704201</v>
      </c>
      <c r="K49" s="6">
        <v>2.47135805540238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45901.675290899999</v>
      </c>
      <c r="E50" s="6">
        <v>31268.308230099999</v>
      </c>
      <c r="F50" s="6">
        <v>22855.190660200002</v>
      </c>
      <c r="G50" s="6">
        <v>1929.0272500000001</v>
      </c>
      <c r="H50" s="6">
        <v>45.021857507142599</v>
      </c>
      <c r="I50" s="6">
        <v>30.668974687816299</v>
      </c>
      <c r="J50" s="6">
        <v>22.417115076540501</v>
      </c>
      <c r="K50" s="6">
        <v>1.8920527285005799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73687.012116400001</v>
      </c>
      <c r="E51" s="6">
        <v>25228.020724499998</v>
      </c>
      <c r="F51" s="6">
        <v>18840.8880288</v>
      </c>
      <c r="G51" s="6">
        <v>1691.5970972</v>
      </c>
      <c r="H51" s="6">
        <v>61.689864612188401</v>
      </c>
      <c r="I51" s="6">
        <v>21.120590158676102</v>
      </c>
      <c r="J51" s="6">
        <v>15.7733608445686</v>
      </c>
      <c r="K51" s="6">
        <v>1.41618438456692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129405.6765933</v>
      </c>
      <c r="E52" s="6">
        <v>44710.406603700001</v>
      </c>
      <c r="F52" s="6">
        <v>48183.594968999998</v>
      </c>
      <c r="G52" s="6">
        <v>3926.8202965999999</v>
      </c>
      <c r="H52" s="6">
        <v>57.201820950561</v>
      </c>
      <c r="I52" s="6">
        <v>19.763558605002</v>
      </c>
      <c r="J52" s="6">
        <v>21.2988289596701</v>
      </c>
      <c r="K52" s="6">
        <v>1.7357914847668401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80632.400320100001</v>
      </c>
      <c r="E53" s="6">
        <v>52887.767871900003</v>
      </c>
      <c r="F53" s="6">
        <v>30850.0301602</v>
      </c>
      <c r="G53" s="6">
        <v>4222.4898446999996</v>
      </c>
      <c r="H53" s="6">
        <v>47.826748112545097</v>
      </c>
      <c r="I53" s="6">
        <v>31.370143294786399</v>
      </c>
      <c r="J53" s="6">
        <v>18.298557600653599</v>
      </c>
      <c r="K53" s="6">
        <v>2.5045509920148699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95262.297048799999</v>
      </c>
      <c r="E54" s="6">
        <v>40043.793652599998</v>
      </c>
      <c r="F54" s="6">
        <v>30631.595106199999</v>
      </c>
      <c r="G54" s="6">
        <v>4480.3216788999998</v>
      </c>
      <c r="H54" s="6">
        <v>55.899196601243197</v>
      </c>
      <c r="I54" s="6">
        <v>23.497395752483602</v>
      </c>
      <c r="J54" s="6">
        <v>17.974388715128299</v>
      </c>
      <c r="K54" s="6">
        <v>2.6290189311448899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61384.284547499999</v>
      </c>
      <c r="E55" s="6">
        <v>46164.448674799998</v>
      </c>
      <c r="F55" s="6">
        <v>21738.3049708</v>
      </c>
      <c r="G55" s="6">
        <v>4781.9805163000001</v>
      </c>
      <c r="H55" s="6">
        <v>45.785585020617603</v>
      </c>
      <c r="I55" s="6">
        <v>34.433345689553597</v>
      </c>
      <c r="J55" s="6">
        <v>16.214264249907501</v>
      </c>
      <c r="K55" s="6">
        <v>3.5668050399213702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105373.6991599</v>
      </c>
      <c r="E56" s="6">
        <v>70111.794802000004</v>
      </c>
      <c r="F56" s="6">
        <v>53327.267194200002</v>
      </c>
      <c r="G56" s="6">
        <v>8398.4810218000002</v>
      </c>
      <c r="H56" s="6">
        <v>44.421882450610603</v>
      </c>
      <c r="I56" s="6">
        <v>29.556691393833098</v>
      </c>
      <c r="J56" s="6">
        <v>22.480918992113601</v>
      </c>
      <c r="K56" s="6">
        <v>3.5405071634427201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86031.616916800005</v>
      </c>
      <c r="E57" s="6">
        <v>40215.766072699997</v>
      </c>
      <c r="F57" s="6">
        <v>26644.7274086</v>
      </c>
      <c r="G57" s="6">
        <v>3451.2977471999998</v>
      </c>
      <c r="H57" s="6">
        <v>55.027338816130502</v>
      </c>
      <c r="I57" s="6">
        <v>25.722712936720001</v>
      </c>
      <c r="J57" s="6">
        <v>17.042437365723401</v>
      </c>
      <c r="K57" s="6">
        <v>2.2075108814261499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63820.238376300003</v>
      </c>
      <c r="E58" s="6">
        <v>48879.521565199997</v>
      </c>
      <c r="F58" s="6">
        <v>35056.480361900001</v>
      </c>
      <c r="G58" s="6">
        <v>2448.1804112</v>
      </c>
      <c r="H58" s="6">
        <v>42.488921479590402</v>
      </c>
      <c r="I58" s="6">
        <v>32.541999318432097</v>
      </c>
      <c r="J58" s="6">
        <v>23.3391801620207</v>
      </c>
      <c r="K58" s="6">
        <v>1.62989903995684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82363.541695899999</v>
      </c>
      <c r="E59" s="6">
        <v>30132.8579149</v>
      </c>
      <c r="F59" s="6">
        <v>24169.997588400001</v>
      </c>
      <c r="G59" s="6">
        <v>2645.3946630999999</v>
      </c>
      <c r="H59" s="6">
        <v>59.1217301815417</v>
      </c>
      <c r="I59" s="6">
        <v>21.629797099074199</v>
      </c>
      <c r="J59" s="6">
        <v>17.349570531897498</v>
      </c>
      <c r="K59" s="6">
        <v>1.8989021874865999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47817.490435599997</v>
      </c>
      <c r="E60" s="6">
        <v>25828.081837900001</v>
      </c>
      <c r="F60" s="6">
        <v>23483.516560700002</v>
      </c>
      <c r="G60" s="6">
        <v>2328.9043050999999</v>
      </c>
      <c r="H60" s="6">
        <v>48.078076910950003</v>
      </c>
      <c r="I60" s="6">
        <v>25.968834703637601</v>
      </c>
      <c r="J60" s="6">
        <v>23.611492469800002</v>
      </c>
      <c r="K60" s="6">
        <v>2.3415959156124901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2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3386</v>
      </c>
    </row>
    <row r="9" spans="1:13" x14ac:dyDescent="0.25">
      <c r="A9" t="s">
        <v>3387</v>
      </c>
    </row>
    <row r="10" spans="1:13" x14ac:dyDescent="0.25">
      <c r="A10" t="s">
        <v>4</v>
      </c>
    </row>
    <row r="11" spans="1:13" x14ac:dyDescent="0.25">
      <c r="A11" t="s">
        <v>3388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3389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3329</v>
      </c>
      <c r="E16" s="5" t="s">
        <v>3330</v>
      </c>
      <c r="F16" s="5" t="s">
        <v>3331</v>
      </c>
      <c r="G16" s="5" t="s">
        <v>3332</v>
      </c>
      <c r="H16" s="5" t="s">
        <v>3390</v>
      </c>
      <c r="I16" s="5" t="s">
        <v>3334</v>
      </c>
      <c r="J16" s="5" t="s">
        <v>3335</v>
      </c>
      <c r="K16" s="5" t="s">
        <v>3336</v>
      </c>
      <c r="L16" s="5" t="s">
        <v>3337</v>
      </c>
      <c r="M16" s="5" t="s">
        <v>3391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5517121.3972047996</v>
      </c>
      <c r="E17" s="6">
        <v>732701.69056300004</v>
      </c>
      <c r="F17" s="6">
        <v>87937.768350700004</v>
      </c>
      <c r="G17" s="6">
        <v>22462.395511499999</v>
      </c>
      <c r="H17" s="6">
        <v>1088927.2554194001</v>
      </c>
      <c r="I17" s="6">
        <v>74.063765955376397</v>
      </c>
      <c r="J17" s="6">
        <v>9.83604358469624</v>
      </c>
      <c r="K17" s="6">
        <v>1.1805073379505699</v>
      </c>
      <c r="L17" s="6">
        <v>0.301543048301186</v>
      </c>
      <c r="M17" s="6">
        <v>14.618140073675599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3392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3329</v>
      </c>
      <c r="E27" s="5" t="s">
        <v>3330</v>
      </c>
      <c r="F27" s="5" t="s">
        <v>3331</v>
      </c>
      <c r="G27" s="5" t="s">
        <v>3332</v>
      </c>
      <c r="H27" s="5" t="s">
        <v>3390</v>
      </c>
      <c r="I27" s="5" t="s">
        <v>3334</v>
      </c>
      <c r="J27" s="5" t="s">
        <v>3335</v>
      </c>
      <c r="K27" s="5" t="s">
        <v>3336</v>
      </c>
      <c r="L27" s="5" t="s">
        <v>3337</v>
      </c>
      <c r="M27" s="5" t="s">
        <v>3391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952.84590720000006</v>
      </c>
      <c r="E28" s="6">
        <v>996.15708480000001</v>
      </c>
      <c r="F28" s="6">
        <v>115.4964736</v>
      </c>
      <c r="G28" s="6">
        <v>12.632426799999999</v>
      </c>
      <c r="H28" s="6">
        <v>1288.5075336</v>
      </c>
      <c r="I28" s="6">
        <v>28.310991957104601</v>
      </c>
      <c r="J28" s="6">
        <v>29.597855227882</v>
      </c>
      <c r="K28" s="6">
        <v>3.43163538873995</v>
      </c>
      <c r="L28" s="6">
        <v>0.375335120643432</v>
      </c>
      <c r="M28" s="6">
        <v>38.284182305629997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10320.850199500001</v>
      </c>
      <c r="E29" s="6">
        <v>4387.1312778000001</v>
      </c>
      <c r="F29" s="6">
        <v>330.14571849999999</v>
      </c>
      <c r="G29" s="6">
        <v>74.776381099999995</v>
      </c>
      <c r="H29" s="6">
        <v>8606.6392223999992</v>
      </c>
      <c r="I29" s="6">
        <v>43.512011537611002</v>
      </c>
      <c r="J29" s="6">
        <v>18.495850931534299</v>
      </c>
      <c r="K29" s="6">
        <v>1.3918721844408499</v>
      </c>
      <c r="L29" s="6">
        <v>0.31525220250959801</v>
      </c>
      <c r="M29" s="6">
        <v>36.285013143904202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272252.67250679998</v>
      </c>
      <c r="E30" s="6">
        <v>44214.958533800003</v>
      </c>
      <c r="F30" s="6">
        <v>7301.0197613999999</v>
      </c>
      <c r="G30" s="6">
        <v>1668.6006494999999</v>
      </c>
      <c r="H30" s="6">
        <v>68677.855521899997</v>
      </c>
      <c r="I30" s="6">
        <v>69.079481524461102</v>
      </c>
      <c r="J30" s="6">
        <v>11.218793127050599</v>
      </c>
      <c r="K30" s="6">
        <v>1.85250949081045</v>
      </c>
      <c r="L30" s="6">
        <v>0.42337901287620999</v>
      </c>
      <c r="M30" s="6">
        <v>17.425836844801601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97452.772668000005</v>
      </c>
      <c r="E31" s="6">
        <v>30826.667098800001</v>
      </c>
      <c r="F31" s="6">
        <v>4233.8177662999997</v>
      </c>
      <c r="G31" s="6">
        <v>1833.7238181</v>
      </c>
      <c r="H31" s="6">
        <v>74137.390515599996</v>
      </c>
      <c r="I31" s="6">
        <v>46.743442587755297</v>
      </c>
      <c r="J31" s="6">
        <v>14.786080521419199</v>
      </c>
      <c r="K31" s="6">
        <v>2.0307602571788799</v>
      </c>
      <c r="L31" s="6">
        <v>0.87954977233092602</v>
      </c>
      <c r="M31" s="6">
        <v>35.5601668613157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147283.76842000001</v>
      </c>
      <c r="E32" s="6">
        <v>43872.729223200004</v>
      </c>
      <c r="F32" s="6">
        <v>7096.3885938000003</v>
      </c>
      <c r="G32" s="6">
        <v>1929.1111401000001</v>
      </c>
      <c r="H32" s="6">
        <v>53294.678050199997</v>
      </c>
      <c r="I32" s="6">
        <v>58.1054521768977</v>
      </c>
      <c r="J32" s="6">
        <v>17.308389085205299</v>
      </c>
      <c r="K32" s="6">
        <v>2.7996219304349101</v>
      </c>
      <c r="L32" s="6">
        <v>0.76106061311084705</v>
      </c>
      <c r="M32" s="6">
        <v>21.025476194351299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22909.443926799999</v>
      </c>
      <c r="E33" s="6">
        <v>3933.4330347</v>
      </c>
      <c r="F33" s="6">
        <v>495.47777559999997</v>
      </c>
      <c r="G33" s="6">
        <v>56.694321199999997</v>
      </c>
      <c r="H33" s="6">
        <v>6151.6882427</v>
      </c>
      <c r="I33" s="6">
        <v>68.291123876649195</v>
      </c>
      <c r="J33" s="6">
        <v>11.725232768263099</v>
      </c>
      <c r="K33" s="6">
        <v>1.47697754077929</v>
      </c>
      <c r="L33" s="6">
        <v>0.16900099908765201</v>
      </c>
      <c r="M33" s="6">
        <v>18.337664815220698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9369.9822119</v>
      </c>
      <c r="E34" s="6">
        <v>1144.7053338000001</v>
      </c>
      <c r="F34" s="6">
        <v>110.26398450000001</v>
      </c>
      <c r="G34" s="6">
        <v>38.574965300000002</v>
      </c>
      <c r="H34" s="6">
        <v>1277.3033370999999</v>
      </c>
      <c r="I34" s="6">
        <v>78.470109224056998</v>
      </c>
      <c r="J34" s="6">
        <v>9.5864805867579399</v>
      </c>
      <c r="K34" s="6">
        <v>0.92341977941068298</v>
      </c>
      <c r="L34" s="6">
        <v>0.32305095911077603</v>
      </c>
      <c r="M34" s="6">
        <v>10.696939450663599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222623.99873679999</v>
      </c>
      <c r="E35" s="6">
        <v>16926.982348199999</v>
      </c>
      <c r="F35" s="6">
        <v>2662.9771830999998</v>
      </c>
      <c r="G35" s="6">
        <v>140.44817459999999</v>
      </c>
      <c r="H35" s="6">
        <v>16952.110981000002</v>
      </c>
      <c r="I35" s="6">
        <v>85.853607132071502</v>
      </c>
      <c r="J35" s="6">
        <v>6.5277890106177896</v>
      </c>
      <c r="K35" s="6">
        <v>1.0269611460435299</v>
      </c>
      <c r="L35" s="6">
        <v>5.4162994434309303E-2</v>
      </c>
      <c r="M35" s="6">
        <v>6.5374797168328396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144214.2829851</v>
      </c>
      <c r="E36" s="6">
        <v>8587.7950935000008</v>
      </c>
      <c r="F36" s="6">
        <v>1872.2484505</v>
      </c>
      <c r="G36" s="6">
        <v>508.33085770000002</v>
      </c>
      <c r="H36" s="6">
        <v>18457.986521300001</v>
      </c>
      <c r="I36" s="6">
        <v>83.053298893216507</v>
      </c>
      <c r="J36" s="6">
        <v>4.9457286613410201</v>
      </c>
      <c r="K36" s="6">
        <v>1.0782316906696701</v>
      </c>
      <c r="L36" s="6">
        <v>0.29274877486001299</v>
      </c>
      <c r="M36" s="6">
        <v>10.6299919799128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169806.59956619999</v>
      </c>
      <c r="E37" s="6">
        <v>35993.089278799998</v>
      </c>
      <c r="F37" s="6">
        <v>891.21656199999995</v>
      </c>
      <c r="G37" s="6">
        <v>120.082105</v>
      </c>
      <c r="H37" s="6">
        <v>70600.611656399997</v>
      </c>
      <c r="I37" s="6">
        <v>61.211066903918699</v>
      </c>
      <c r="J37" s="6">
        <v>12.9746158367916</v>
      </c>
      <c r="K37" s="6">
        <v>0.32126146299275499</v>
      </c>
      <c r="L37" s="6">
        <v>4.3286620083648801E-2</v>
      </c>
      <c r="M37" s="6">
        <v>25.449769176213401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291076.7580336</v>
      </c>
      <c r="E38" s="6">
        <v>41240.600165600001</v>
      </c>
      <c r="F38" s="6">
        <v>5765.3138490000001</v>
      </c>
      <c r="G38" s="6">
        <v>1733.7568005999999</v>
      </c>
      <c r="H38" s="6">
        <v>39900.221427199998</v>
      </c>
      <c r="I38" s="6">
        <v>76.656306175151599</v>
      </c>
      <c r="J38" s="6">
        <v>10.8608880162679</v>
      </c>
      <c r="K38" s="6">
        <v>1.5183200011928499</v>
      </c>
      <c r="L38" s="6">
        <v>0.45659225091652</v>
      </c>
      <c r="M38" s="6">
        <v>10.507893556471201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182621.9545969</v>
      </c>
      <c r="E39" s="6">
        <v>19061.3687488</v>
      </c>
      <c r="F39" s="6">
        <v>1908.4464134</v>
      </c>
      <c r="G39" s="6">
        <v>233.5214244</v>
      </c>
      <c r="H39" s="6">
        <v>29397.514552600001</v>
      </c>
      <c r="I39" s="6">
        <v>78.303643599735807</v>
      </c>
      <c r="J39" s="6">
        <v>8.1730295151189605</v>
      </c>
      <c r="K39" s="6">
        <v>0.81829322281607197</v>
      </c>
      <c r="L39" s="6">
        <v>0.100128040078652</v>
      </c>
      <c r="M39" s="6">
        <v>12.6049056222505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204654.45458970001</v>
      </c>
      <c r="E40" s="6">
        <v>20629.5611608</v>
      </c>
      <c r="F40" s="6">
        <v>3690.4336483000002</v>
      </c>
      <c r="G40" s="6">
        <v>1954.9517962</v>
      </c>
      <c r="H40" s="6">
        <v>25301.764491999998</v>
      </c>
      <c r="I40" s="6">
        <v>79.871023511517805</v>
      </c>
      <c r="J40" s="6">
        <v>8.0511522107346192</v>
      </c>
      <c r="K40" s="6">
        <v>1.4402750884754001</v>
      </c>
      <c r="L40" s="6">
        <v>0.762964095705703</v>
      </c>
      <c r="M40" s="6">
        <v>9.8745850935664308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158669.30055290001</v>
      </c>
      <c r="E41" s="6">
        <v>42672.943426500002</v>
      </c>
      <c r="F41" s="6">
        <v>1683.6527472</v>
      </c>
      <c r="G41" s="6">
        <v>155.46182680000001</v>
      </c>
      <c r="H41" s="6">
        <v>49158.306715999999</v>
      </c>
      <c r="I41" s="6">
        <v>62.879254588652699</v>
      </c>
      <c r="J41" s="6">
        <v>16.910913859278502</v>
      </c>
      <c r="K41" s="6">
        <v>0.66721684258498104</v>
      </c>
      <c r="L41" s="6">
        <v>6.1608160823240998E-2</v>
      </c>
      <c r="M41" s="6">
        <v>19.481006548660599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195019.70007729999</v>
      </c>
      <c r="E42" s="6">
        <v>16590.145686200001</v>
      </c>
      <c r="F42" s="6">
        <v>1907.3146386000001</v>
      </c>
      <c r="G42" s="6">
        <v>302.22682570000001</v>
      </c>
      <c r="H42" s="6">
        <v>31967.994842700002</v>
      </c>
      <c r="I42" s="6">
        <v>79.344878664829906</v>
      </c>
      <c r="J42" s="6">
        <v>6.7497955128719296</v>
      </c>
      <c r="K42" s="6">
        <v>0.77600185271224298</v>
      </c>
      <c r="L42" s="6">
        <v>0.122962709946319</v>
      </c>
      <c r="M42" s="6">
        <v>13.0063612596397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184298.5555889</v>
      </c>
      <c r="E43" s="6">
        <v>31214.313789700002</v>
      </c>
      <c r="F43" s="6">
        <v>2020.6286694999999</v>
      </c>
      <c r="G43" s="6">
        <v>370.37122529999999</v>
      </c>
      <c r="H43" s="6">
        <v>52867.751876299997</v>
      </c>
      <c r="I43" s="6">
        <v>68.064206583528104</v>
      </c>
      <c r="J43" s="6">
        <v>11.527911845844001</v>
      </c>
      <c r="K43" s="6">
        <v>0.746248318387423</v>
      </c>
      <c r="L43" s="6">
        <v>0.13678361998476701</v>
      </c>
      <c r="M43" s="6">
        <v>19.524849632255702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222146.8427949</v>
      </c>
      <c r="E44" s="6">
        <v>33890.598178699998</v>
      </c>
      <c r="F44" s="6">
        <v>2805.6236761</v>
      </c>
      <c r="G44" s="6">
        <v>133.60467800000001</v>
      </c>
      <c r="H44" s="6">
        <v>74710.597194000002</v>
      </c>
      <c r="I44" s="6">
        <v>66.573365268181007</v>
      </c>
      <c r="J44" s="6">
        <v>10.1563953973941</v>
      </c>
      <c r="K44" s="6">
        <v>0.84079434775721296</v>
      </c>
      <c r="L44" s="6">
        <v>4.00388901238794E-2</v>
      </c>
      <c r="M44" s="6">
        <v>22.389406096543802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243773.72938500001</v>
      </c>
      <c r="E45" s="6">
        <v>22266.352629699999</v>
      </c>
      <c r="F45" s="6">
        <v>2715.1267420999998</v>
      </c>
      <c r="G45" s="6">
        <v>290.40785019999998</v>
      </c>
      <c r="H45" s="6">
        <v>35775.358042599997</v>
      </c>
      <c r="I45" s="6">
        <v>79.972754389760894</v>
      </c>
      <c r="J45" s="6">
        <v>7.3047311312142398</v>
      </c>
      <c r="K45" s="6">
        <v>0.89072831855521495</v>
      </c>
      <c r="L45" s="6">
        <v>9.5271610011034097E-2</v>
      </c>
      <c r="M45" s="6">
        <v>11.736514550458599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116461.00312930001</v>
      </c>
      <c r="E46" s="6">
        <v>11291.399272000001</v>
      </c>
      <c r="F46" s="6">
        <v>1378.2390786000001</v>
      </c>
      <c r="G46" s="6">
        <v>457.27255830000001</v>
      </c>
      <c r="H46" s="6">
        <v>25552.279878000001</v>
      </c>
      <c r="I46" s="6">
        <v>75.068233569572001</v>
      </c>
      <c r="J46" s="6">
        <v>7.27819076860193</v>
      </c>
      <c r="K46" s="6">
        <v>0.88838298045731801</v>
      </c>
      <c r="L46" s="6">
        <v>0.29474796102613998</v>
      </c>
      <c r="M46" s="6">
        <v>16.470444720342599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289804.63773830002</v>
      </c>
      <c r="E47" s="6">
        <v>45946.596832800002</v>
      </c>
      <c r="F47" s="6">
        <v>4596.0869604</v>
      </c>
      <c r="G47" s="6">
        <v>1002.6591987</v>
      </c>
      <c r="H47" s="6">
        <v>69167.256087400005</v>
      </c>
      <c r="I47" s="6">
        <v>70.594998637551797</v>
      </c>
      <c r="J47" s="6">
        <v>11.192367265498</v>
      </c>
      <c r="K47" s="6">
        <v>1.1195844043065399</v>
      </c>
      <c r="L47" s="6">
        <v>0.24424289865945401</v>
      </c>
      <c r="M47" s="6">
        <v>16.848806793984199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218274.32185969999</v>
      </c>
      <c r="E48" s="6">
        <v>37400.827527100002</v>
      </c>
      <c r="F48" s="6">
        <v>3734.8215184999999</v>
      </c>
      <c r="G48" s="6">
        <v>261.65603390000001</v>
      </c>
      <c r="H48" s="6">
        <v>44745.001415799998</v>
      </c>
      <c r="I48" s="6">
        <v>71.702496358101797</v>
      </c>
      <c r="J48" s="6">
        <v>12.2860658858242</v>
      </c>
      <c r="K48" s="6">
        <v>1.2268782880495499</v>
      </c>
      <c r="L48" s="6">
        <v>8.5953265862621003E-2</v>
      </c>
      <c r="M48" s="6">
        <v>14.6986062021618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164109.45841729999</v>
      </c>
      <c r="E49" s="6">
        <v>17058.2243949</v>
      </c>
      <c r="F49" s="6">
        <v>2664.4239100999998</v>
      </c>
      <c r="G49" s="6">
        <v>813.43870560000005</v>
      </c>
      <c r="H49" s="6">
        <v>27176.233242999999</v>
      </c>
      <c r="I49" s="6">
        <v>77.475252755889201</v>
      </c>
      <c r="J49" s="6">
        <v>8.0531022361977094</v>
      </c>
      <c r="K49" s="6">
        <v>1.25786117311366</v>
      </c>
      <c r="L49" s="6">
        <v>0.38402033572941102</v>
      </c>
      <c r="M49" s="6">
        <v>12.829763499069999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138651.91193040001</v>
      </c>
      <c r="E50" s="6">
        <v>27946.228078700002</v>
      </c>
      <c r="F50" s="6">
        <v>2576.8126404</v>
      </c>
      <c r="G50" s="6">
        <v>286.65471739999998</v>
      </c>
      <c r="H50" s="6">
        <v>33450.968410900001</v>
      </c>
      <c r="I50" s="6">
        <v>68.330861898984097</v>
      </c>
      <c r="J50" s="6">
        <v>13.7725461182369</v>
      </c>
      <c r="K50" s="6">
        <v>1.26991273484288</v>
      </c>
      <c r="L50" s="6">
        <v>0.14127005992664601</v>
      </c>
      <c r="M50" s="6">
        <v>16.485409188009399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121448.5092251</v>
      </c>
      <c r="E51" s="6">
        <v>7650.5589160999998</v>
      </c>
      <c r="F51" s="6">
        <v>734.71553889999996</v>
      </c>
      <c r="G51" s="6">
        <v>161.53976040000001</v>
      </c>
      <c r="H51" s="6">
        <v>10370.703676700001</v>
      </c>
      <c r="I51" s="6">
        <v>86.522723282390402</v>
      </c>
      <c r="J51" s="6">
        <v>5.4504348902830202</v>
      </c>
      <c r="K51" s="6">
        <v>0.52342832093305702</v>
      </c>
      <c r="L51" s="6">
        <v>0.115084656677731</v>
      </c>
      <c r="M51" s="6">
        <v>7.3883288497158102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222045.6374062</v>
      </c>
      <c r="E52" s="6">
        <v>21054.822309499999</v>
      </c>
      <c r="F52" s="6">
        <v>2774.1355401999999</v>
      </c>
      <c r="G52" s="6">
        <v>853.85652159999995</v>
      </c>
      <c r="H52" s="6">
        <v>14325.9643583</v>
      </c>
      <c r="I52" s="6">
        <v>85.057223200044305</v>
      </c>
      <c r="J52" s="6">
        <v>8.0653001857464499</v>
      </c>
      <c r="K52" s="6">
        <v>1.06266562399653</v>
      </c>
      <c r="L52" s="6">
        <v>0.32707989937079901</v>
      </c>
      <c r="M52" s="6">
        <v>5.4877310908418604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214528.14719069999</v>
      </c>
      <c r="E53" s="6">
        <v>23357.297002300002</v>
      </c>
      <c r="F53" s="6">
        <v>1318.4445526</v>
      </c>
      <c r="G53" s="6">
        <v>177.94687039999999</v>
      </c>
      <c r="H53" s="6">
        <v>33029.800927800003</v>
      </c>
      <c r="I53" s="6">
        <v>78.751462276908597</v>
      </c>
      <c r="J53" s="6">
        <v>8.5742655117981599</v>
      </c>
      <c r="K53" s="6">
        <v>0.483989806503002</v>
      </c>
      <c r="L53" s="6">
        <v>6.5322786007854197E-2</v>
      </c>
      <c r="M53" s="6">
        <v>12.1249596187824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175827.7843951</v>
      </c>
      <c r="E54" s="6">
        <v>15058.0029872</v>
      </c>
      <c r="F54" s="6">
        <v>2573.2846536000002</v>
      </c>
      <c r="G54" s="6">
        <v>889.96142529999997</v>
      </c>
      <c r="H54" s="6">
        <v>14716.517732800001</v>
      </c>
      <c r="I54" s="6">
        <v>84.101748657741595</v>
      </c>
      <c r="J54" s="6">
        <v>7.2025271027205697</v>
      </c>
      <c r="K54" s="6">
        <v>1.2308506298161701</v>
      </c>
      <c r="L54" s="6">
        <v>0.425685350942476</v>
      </c>
      <c r="M54" s="6">
        <v>7.0391882587791699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200618.70698260001</v>
      </c>
      <c r="E55" s="6">
        <v>21559.177016400001</v>
      </c>
      <c r="F55" s="6">
        <v>2968.8556281000001</v>
      </c>
      <c r="G55" s="6">
        <v>652.78955580000002</v>
      </c>
      <c r="H55" s="6">
        <v>44642.719125099997</v>
      </c>
      <c r="I55" s="6">
        <v>74.181718366029997</v>
      </c>
      <c r="J55" s="6">
        <v>7.9718228757833698</v>
      </c>
      <c r="K55" s="6">
        <v>1.09777804565463</v>
      </c>
      <c r="L55" s="6">
        <v>0.241378541956416</v>
      </c>
      <c r="M55" s="6">
        <v>16.507302170575599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278180.97029219999</v>
      </c>
      <c r="E56" s="6">
        <v>31432.333024799998</v>
      </c>
      <c r="F56" s="6">
        <v>6772.8402206000001</v>
      </c>
      <c r="G56" s="6">
        <v>2331.3247784</v>
      </c>
      <c r="H56" s="6">
        <v>43209.056797099998</v>
      </c>
      <c r="I56" s="6">
        <v>76.861172362337896</v>
      </c>
      <c r="J56" s="6">
        <v>8.6847276570783496</v>
      </c>
      <c r="K56" s="6">
        <v>1.87133015975647</v>
      </c>
      <c r="L56" s="6">
        <v>0.64414311100063004</v>
      </c>
      <c r="M56" s="6">
        <v>11.9386267098266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158346.67026489999</v>
      </c>
      <c r="E57" s="6">
        <v>12636.047766399999</v>
      </c>
      <c r="F57" s="6">
        <v>1633.3459310999999</v>
      </c>
      <c r="G57" s="6">
        <v>400.01559509999998</v>
      </c>
      <c r="H57" s="6">
        <v>11015.557307900001</v>
      </c>
      <c r="I57" s="6">
        <v>86.0431787501375</v>
      </c>
      <c r="J57" s="6">
        <v>6.8662366871419804</v>
      </c>
      <c r="K57" s="6">
        <v>0.88753540365161399</v>
      </c>
      <c r="L57" s="6">
        <v>0.21736240676518601</v>
      </c>
      <c r="M57" s="6">
        <v>5.9856867523037502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186774.38293190001</v>
      </c>
      <c r="E58" s="6">
        <v>16358.4554188</v>
      </c>
      <c r="F58" s="6">
        <v>4163.0401783999996</v>
      </c>
      <c r="G58" s="6">
        <v>1139.4014611</v>
      </c>
      <c r="H58" s="6">
        <v>35726.636779100001</v>
      </c>
      <c r="I58" s="6">
        <v>76.496115939479793</v>
      </c>
      <c r="J58" s="6">
        <v>6.6998390392947798</v>
      </c>
      <c r="K58" s="6">
        <v>1.70503255932968</v>
      </c>
      <c r="L58" s="6">
        <v>0.46665814070282702</v>
      </c>
      <c r="M58" s="6">
        <v>14.632354321192899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138709.9515689</v>
      </c>
      <c r="E59" s="6">
        <v>12575.0806591</v>
      </c>
      <c r="F59" s="6">
        <v>1352.7279839</v>
      </c>
      <c r="G59" s="6">
        <v>555.29630699999996</v>
      </c>
      <c r="H59" s="6">
        <v>10256.7532139</v>
      </c>
      <c r="I59" s="6">
        <v>84.863941900976499</v>
      </c>
      <c r="J59" s="6">
        <v>7.6935425496408598</v>
      </c>
      <c r="K59" s="6">
        <v>0.827610620111076</v>
      </c>
      <c r="L59" s="6">
        <v>0.33973505867505899</v>
      </c>
      <c r="M59" s="6">
        <v>6.2751698705965202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113890.7911247</v>
      </c>
      <c r="E60" s="6">
        <v>12927.1072635</v>
      </c>
      <c r="F60" s="6">
        <v>1090.4013617999999</v>
      </c>
      <c r="G60" s="6">
        <v>921.30475590000003</v>
      </c>
      <c r="H60" s="6">
        <v>13017.525739999999</v>
      </c>
      <c r="I60" s="6">
        <v>80.291219799275396</v>
      </c>
      <c r="J60" s="6">
        <v>9.1134076812763993</v>
      </c>
      <c r="K60" s="6">
        <v>0.76871584212505895</v>
      </c>
      <c r="L60" s="6">
        <v>0.64950538957176396</v>
      </c>
      <c r="M60" s="6">
        <v>9.1771512877513892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2-000000000000}">
  <dimension ref="A1:Q65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3393</v>
      </c>
    </row>
    <row r="9" spans="1:17" x14ac:dyDescent="0.25">
      <c r="A9" t="s">
        <v>3394</v>
      </c>
    </row>
    <row r="10" spans="1:17" x14ac:dyDescent="0.25">
      <c r="A10" t="s">
        <v>4</v>
      </c>
    </row>
    <row r="11" spans="1:17" x14ac:dyDescent="0.25">
      <c r="A11" t="s">
        <v>3395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3396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3397</v>
      </c>
      <c r="E16" s="5" t="s">
        <v>3398</v>
      </c>
      <c r="F16" s="5" t="s">
        <v>3399</v>
      </c>
      <c r="G16" s="5" t="s">
        <v>3400</v>
      </c>
      <c r="H16" s="5" t="s">
        <v>3401</v>
      </c>
      <c r="I16" s="5" t="s">
        <v>3402</v>
      </c>
      <c r="J16" s="5" t="s">
        <v>1443</v>
      </c>
      <c r="K16" s="5" t="s">
        <v>3403</v>
      </c>
      <c r="L16" s="5" t="s">
        <v>3404</v>
      </c>
      <c r="M16" s="5" t="s">
        <v>3405</v>
      </c>
      <c r="N16" s="5" t="s">
        <v>3406</v>
      </c>
      <c r="O16" s="5" t="s">
        <v>3407</v>
      </c>
      <c r="P16" s="5" t="s">
        <v>3408</v>
      </c>
      <c r="Q16" s="5" t="s">
        <v>1449</v>
      </c>
    </row>
    <row r="17" spans="1:17" x14ac:dyDescent="0.25">
      <c r="A17" s="6" t="s">
        <v>20</v>
      </c>
      <c r="B17" s="6" t="s">
        <v>21</v>
      </c>
      <c r="C17" s="6" t="s">
        <v>22</v>
      </c>
      <c r="D17" s="6">
        <v>520040.93211160001</v>
      </c>
      <c r="E17" s="6">
        <v>197684.35624620001</v>
      </c>
      <c r="F17" s="6">
        <v>232310.50836370001</v>
      </c>
      <c r="G17" s="6">
        <v>28111.365608700002</v>
      </c>
      <c r="H17" s="6">
        <v>49949.208396100003</v>
      </c>
      <c r="I17" s="6">
        <v>28296.744448500001</v>
      </c>
      <c r="J17" s="6">
        <v>32534.140244599999</v>
      </c>
      <c r="K17" s="6">
        <v>47.757178408699701</v>
      </c>
      <c r="L17" s="6">
        <v>18.1540461277243</v>
      </c>
      <c r="M17" s="6">
        <v>21.333886832892802</v>
      </c>
      <c r="N17" s="6">
        <v>2.5815650649567901</v>
      </c>
      <c r="O17" s="6">
        <v>4.58701057830186</v>
      </c>
      <c r="P17" s="6">
        <v>2.5985890524525002</v>
      </c>
      <c r="Q17" s="6">
        <v>2.9877239349720801</v>
      </c>
    </row>
    <row r="18" spans="1:17" x14ac:dyDescent="0.25">
      <c r="A18" t="s">
        <v>23</v>
      </c>
    </row>
    <row r="19" spans="1:17" x14ac:dyDescent="0.25">
      <c r="A19" t="s">
        <v>24</v>
      </c>
    </row>
    <row r="20" spans="1:17" x14ac:dyDescent="0.25">
      <c r="A20" t="s">
        <v>25</v>
      </c>
    </row>
    <row r="21" spans="1:17" x14ac:dyDescent="0.25">
      <c r="A21" t="s">
        <v>26</v>
      </c>
    </row>
    <row r="25" spans="1:17" x14ac:dyDescent="0.25">
      <c r="L25" s="7" t="str">
        <f>HYPERLINK("#'Indice'!A1", "Ir al índice")</f>
        <v>Ir al índice</v>
      </c>
    </row>
    <row r="26" spans="1:17" ht="17.25" x14ac:dyDescent="0.3">
      <c r="A26" s="4" t="s">
        <v>3409</v>
      </c>
    </row>
    <row r="27" spans="1:17" x14ac:dyDescent="0.25">
      <c r="A27" s="5" t="s">
        <v>28</v>
      </c>
      <c r="B27" s="5" t="s">
        <v>29</v>
      </c>
      <c r="C27" s="5" t="s">
        <v>11</v>
      </c>
      <c r="D27" s="5" t="s">
        <v>3397</v>
      </c>
      <c r="E27" s="5" t="s">
        <v>3398</v>
      </c>
      <c r="F27" s="5" t="s">
        <v>3399</v>
      </c>
      <c r="G27" s="5" t="s">
        <v>3400</v>
      </c>
      <c r="H27" s="5" t="s">
        <v>3401</v>
      </c>
      <c r="I27" s="5" t="s">
        <v>3402</v>
      </c>
      <c r="J27" s="5" t="s">
        <v>1443</v>
      </c>
      <c r="K27" s="5" t="s">
        <v>3403</v>
      </c>
      <c r="L27" s="5" t="s">
        <v>3404</v>
      </c>
      <c r="M27" s="5" t="s">
        <v>3405</v>
      </c>
      <c r="N27" s="5" t="s">
        <v>3406</v>
      </c>
      <c r="O27" s="5" t="s">
        <v>3407</v>
      </c>
      <c r="P27" s="5" t="s">
        <v>3408</v>
      </c>
      <c r="Q27" s="5" t="s">
        <v>1449</v>
      </c>
    </row>
    <row r="28" spans="1:17" x14ac:dyDescent="0.25">
      <c r="A28" s="6" t="s">
        <v>30</v>
      </c>
      <c r="B28" s="6" t="s">
        <v>5063</v>
      </c>
      <c r="C28" s="6" t="s">
        <v>22</v>
      </c>
      <c r="D28" s="6">
        <v>656.88619359999996</v>
      </c>
      <c r="E28" s="6">
        <v>135.34743</v>
      </c>
      <c r="F28" s="6">
        <v>265.2809628</v>
      </c>
      <c r="G28" s="6">
        <v>189.486402</v>
      </c>
      <c r="H28" s="6">
        <v>19.850956400000001</v>
      </c>
      <c r="I28" s="6">
        <v>9.0231619999999992</v>
      </c>
      <c r="J28" s="6">
        <v>12.632426799999999</v>
      </c>
      <c r="K28" s="6">
        <v>50.980392156862699</v>
      </c>
      <c r="L28" s="6">
        <v>10.504201680672301</v>
      </c>
      <c r="M28" s="6">
        <v>20.588235294117599</v>
      </c>
      <c r="N28" s="6">
        <v>14.705882352941201</v>
      </c>
      <c r="O28" s="6">
        <v>1.5406162464986</v>
      </c>
      <c r="P28" s="6">
        <v>0.70028011204481799</v>
      </c>
      <c r="Q28" s="6">
        <v>0.98039215686274495</v>
      </c>
    </row>
    <row r="29" spans="1:17" x14ac:dyDescent="0.25">
      <c r="A29" s="6" t="s">
        <v>31</v>
      </c>
      <c r="B29" s="6" t="s">
        <v>32</v>
      </c>
      <c r="C29" s="6" t="s">
        <v>22</v>
      </c>
      <c r="D29" s="6">
        <v>3408.5015795999998</v>
      </c>
      <c r="E29" s="6">
        <v>1069.8019532000001</v>
      </c>
      <c r="F29" s="6">
        <v>3168.8350058000001</v>
      </c>
      <c r="G29" s="6">
        <v>442.36502389999998</v>
      </c>
      <c r="H29" s="6">
        <v>330.60180259999998</v>
      </c>
      <c r="I29" s="6">
        <v>45.1797805</v>
      </c>
      <c r="J29" s="6">
        <v>141.3540768</v>
      </c>
      <c r="K29" s="6">
        <v>39.603165550716803</v>
      </c>
      <c r="L29" s="6">
        <v>12.4299616325928</v>
      </c>
      <c r="M29" s="6">
        <v>36.818494698286599</v>
      </c>
      <c r="N29" s="6">
        <v>5.1398113998862902</v>
      </c>
      <c r="O29" s="6">
        <v>3.8412415584885</v>
      </c>
      <c r="P29" s="6">
        <v>0.52494102904201201</v>
      </c>
      <c r="Q29" s="6">
        <v>1.64238413098699</v>
      </c>
    </row>
    <row r="30" spans="1:17" x14ac:dyDescent="0.25">
      <c r="A30" s="6" t="s">
        <v>33</v>
      </c>
      <c r="B30" s="6" t="s">
        <v>34</v>
      </c>
      <c r="C30" s="6" t="s">
        <v>22</v>
      </c>
      <c r="D30" s="6">
        <v>31180.153890400001</v>
      </c>
      <c r="E30" s="6">
        <v>10095.4844414</v>
      </c>
      <c r="F30" s="6">
        <v>21180.541394899999</v>
      </c>
      <c r="G30" s="6">
        <v>1293.0889049</v>
      </c>
      <c r="H30" s="6">
        <v>2581.7138461999998</v>
      </c>
      <c r="I30" s="6">
        <v>953.28500870000005</v>
      </c>
      <c r="J30" s="6">
        <v>1393.5880354000001</v>
      </c>
      <c r="K30" s="6">
        <v>45.400593325831601</v>
      </c>
      <c r="L30" s="6">
        <v>14.699766561844299</v>
      </c>
      <c r="M30" s="6">
        <v>30.840423356180601</v>
      </c>
      <c r="N30" s="6">
        <v>1.88283238472357</v>
      </c>
      <c r="O30" s="6">
        <v>3.7591649106992602</v>
      </c>
      <c r="P30" s="6">
        <v>1.38805296329618</v>
      </c>
      <c r="Q30" s="6">
        <v>2.0291664974244998</v>
      </c>
    </row>
    <row r="31" spans="1:17" x14ac:dyDescent="0.25">
      <c r="A31" s="6" t="s">
        <v>35</v>
      </c>
      <c r="B31" s="6" t="s">
        <v>36</v>
      </c>
      <c r="C31" s="6" t="s">
        <v>22</v>
      </c>
      <c r="D31" s="6">
        <v>27689.758861900002</v>
      </c>
      <c r="E31" s="6">
        <v>6358.9811996999997</v>
      </c>
      <c r="F31" s="6">
        <v>32588.916940399999</v>
      </c>
      <c r="G31" s="6">
        <v>2318.1351813000001</v>
      </c>
      <c r="H31" s="6">
        <v>1715.1691914</v>
      </c>
      <c r="I31" s="6">
        <v>2152.759125</v>
      </c>
      <c r="J31" s="6">
        <v>1313.6700159</v>
      </c>
      <c r="K31" s="6">
        <v>37.349249372452</v>
      </c>
      <c r="L31" s="6">
        <v>8.5772929900492496</v>
      </c>
      <c r="M31" s="6">
        <v>43.957464261630101</v>
      </c>
      <c r="N31" s="6">
        <v>3.1268097854242898</v>
      </c>
      <c r="O31" s="6">
        <v>2.3135008926961</v>
      </c>
      <c r="P31" s="6">
        <v>2.9037427808401399</v>
      </c>
      <c r="Q31" s="6">
        <v>1.77193991690816</v>
      </c>
    </row>
    <row r="32" spans="1:17" x14ac:dyDescent="0.25">
      <c r="A32" s="6" t="s">
        <v>37</v>
      </c>
      <c r="B32" s="6" t="s">
        <v>38</v>
      </c>
      <c r="C32" s="6" t="s">
        <v>22</v>
      </c>
      <c r="D32" s="6">
        <v>24719.907256300001</v>
      </c>
      <c r="E32" s="6">
        <v>8173.9338399999997</v>
      </c>
      <c r="F32" s="6">
        <v>15030.075291499999</v>
      </c>
      <c r="G32" s="6">
        <v>1553.0858126000001</v>
      </c>
      <c r="H32" s="6">
        <v>2064.9788085999999</v>
      </c>
      <c r="I32" s="6">
        <v>725.06721919999995</v>
      </c>
      <c r="J32" s="6">
        <v>1027.6298220000001</v>
      </c>
      <c r="K32" s="6">
        <v>46.383444202469001</v>
      </c>
      <c r="L32" s="6">
        <v>15.337242176978201</v>
      </c>
      <c r="M32" s="6">
        <v>28.201831479951299</v>
      </c>
      <c r="N32" s="6">
        <v>2.9141480339502199</v>
      </c>
      <c r="O32" s="6">
        <v>3.8746435556941101</v>
      </c>
      <c r="P32" s="6">
        <v>1.3604870987625399</v>
      </c>
      <c r="Q32" s="6">
        <v>1.92820345219469</v>
      </c>
    </row>
    <row r="33" spans="1:17" x14ac:dyDescent="0.25">
      <c r="A33" s="6" t="s">
        <v>39</v>
      </c>
      <c r="B33" s="6" t="s">
        <v>40</v>
      </c>
      <c r="C33" s="6" t="s">
        <v>22</v>
      </c>
      <c r="D33" s="6">
        <v>2576.6240065000002</v>
      </c>
      <c r="E33" s="6">
        <v>1130.6495562</v>
      </c>
      <c r="F33" s="6">
        <v>1476.6638092000001</v>
      </c>
      <c r="G33" s="6">
        <v>337.19612180000001</v>
      </c>
      <c r="H33" s="6">
        <v>375.5444698</v>
      </c>
      <c r="I33" s="6">
        <v>38.3153936</v>
      </c>
      <c r="J33" s="6">
        <v>216.69488559999999</v>
      </c>
      <c r="K33" s="6">
        <v>41.884827462730897</v>
      </c>
      <c r="L33" s="6">
        <v>18.379500254124601</v>
      </c>
      <c r="M33" s="6">
        <v>24.004204227226701</v>
      </c>
      <c r="N33" s="6">
        <v>5.4813590756999</v>
      </c>
      <c r="O33" s="6">
        <v>6.1047383252174097</v>
      </c>
      <c r="P33" s="6">
        <v>0.62284355266975</v>
      </c>
      <c r="Q33" s="6">
        <v>3.5225271023307201</v>
      </c>
    </row>
    <row r="34" spans="1:17" x14ac:dyDescent="0.25">
      <c r="A34" s="6" t="s">
        <v>41</v>
      </c>
      <c r="B34" s="6" t="s">
        <v>42</v>
      </c>
      <c r="C34" s="6" t="s">
        <v>22</v>
      </c>
      <c r="D34" s="6">
        <v>478.29151890000003</v>
      </c>
      <c r="E34" s="6">
        <v>221.69747720000001</v>
      </c>
      <c r="F34" s="6">
        <v>289.0871995</v>
      </c>
      <c r="G34" s="6">
        <v>21.209418200000002</v>
      </c>
      <c r="H34" s="6">
        <v>174.3824856</v>
      </c>
      <c r="I34" s="6">
        <v>22.524080099999999</v>
      </c>
      <c r="J34" s="6">
        <v>70.111157599999999</v>
      </c>
      <c r="K34" s="6">
        <v>37.445413709316497</v>
      </c>
      <c r="L34" s="6">
        <v>17.3566819063781</v>
      </c>
      <c r="M34" s="6">
        <v>22.632619136214402</v>
      </c>
      <c r="N34" s="6">
        <v>1.66048405135729</v>
      </c>
      <c r="O34" s="6">
        <v>13.6523941130475</v>
      </c>
      <c r="P34" s="6">
        <v>1.7634088509577399</v>
      </c>
      <c r="Q34" s="6">
        <v>5.4889982327284104</v>
      </c>
    </row>
    <row r="35" spans="1:17" x14ac:dyDescent="0.25">
      <c r="A35" s="6" t="s">
        <v>43</v>
      </c>
      <c r="B35" s="6" t="s">
        <v>44</v>
      </c>
      <c r="C35" s="6" t="s">
        <v>22</v>
      </c>
      <c r="D35" s="6">
        <v>8716.0516224999992</v>
      </c>
      <c r="E35" s="6">
        <v>3938.1852153</v>
      </c>
      <c r="F35" s="6">
        <v>762.01628689999995</v>
      </c>
      <c r="G35" s="6">
        <v>160.84577160000001</v>
      </c>
      <c r="H35" s="6">
        <v>1154.4884823</v>
      </c>
      <c r="I35" s="6">
        <v>928.84220300000004</v>
      </c>
      <c r="J35" s="6">
        <v>1291.6813993999999</v>
      </c>
      <c r="K35" s="6">
        <v>51.4157300661197</v>
      </c>
      <c r="L35" s="6">
        <v>23.2312378069843</v>
      </c>
      <c r="M35" s="6">
        <v>4.4951114805351997</v>
      </c>
      <c r="N35" s="6">
        <v>0.94882443714695297</v>
      </c>
      <c r="O35" s="6">
        <v>6.81029332331505</v>
      </c>
      <c r="P35" s="6">
        <v>5.4792126127598504</v>
      </c>
      <c r="Q35" s="6">
        <v>7.6195902731389804</v>
      </c>
    </row>
    <row r="36" spans="1:17" x14ac:dyDescent="0.25">
      <c r="A36" s="6" t="s">
        <v>45</v>
      </c>
      <c r="B36" s="6" t="s">
        <v>46</v>
      </c>
      <c r="C36" s="6" t="s">
        <v>22</v>
      </c>
      <c r="D36" s="6">
        <v>8727.4016107000007</v>
      </c>
      <c r="E36" s="6">
        <v>4263.2937479000002</v>
      </c>
      <c r="F36" s="6">
        <v>3298.4037406000002</v>
      </c>
      <c r="G36" s="6">
        <v>195.1045786</v>
      </c>
      <c r="H36" s="6">
        <v>940.03627470000004</v>
      </c>
      <c r="I36" s="6">
        <v>154.9444167</v>
      </c>
      <c r="J36" s="6">
        <v>878.80215209999994</v>
      </c>
      <c r="K36" s="6">
        <v>47.282522395543097</v>
      </c>
      <c r="L36" s="6">
        <v>23.097284977320101</v>
      </c>
      <c r="M36" s="6">
        <v>17.869791684990901</v>
      </c>
      <c r="N36" s="6">
        <v>1.0570198346111801</v>
      </c>
      <c r="O36" s="6">
        <v>5.0928430011324597</v>
      </c>
      <c r="P36" s="6">
        <v>0.83944376338772597</v>
      </c>
      <c r="Q36" s="6">
        <v>4.7610943430145403</v>
      </c>
    </row>
    <row r="37" spans="1:17" x14ac:dyDescent="0.25">
      <c r="A37" s="6" t="s">
        <v>47</v>
      </c>
      <c r="B37" s="6" t="s">
        <v>48</v>
      </c>
      <c r="C37" s="6" t="s">
        <v>22</v>
      </c>
      <c r="D37" s="6">
        <v>20868.782861399999</v>
      </c>
      <c r="E37" s="6">
        <v>21949.307220399998</v>
      </c>
      <c r="F37" s="6">
        <v>15896.8134187</v>
      </c>
      <c r="G37" s="6">
        <v>1620.598878</v>
      </c>
      <c r="H37" s="6">
        <v>7403.0877205999996</v>
      </c>
      <c r="I37" s="6">
        <v>1964.8738094</v>
      </c>
      <c r="J37" s="6">
        <v>897.14774790000001</v>
      </c>
      <c r="K37" s="6">
        <v>29.558926433901799</v>
      </c>
      <c r="L37" s="6">
        <v>31.0894009349709</v>
      </c>
      <c r="M37" s="6">
        <v>22.516537811409901</v>
      </c>
      <c r="N37" s="6">
        <v>2.2954459458328098</v>
      </c>
      <c r="O37" s="6">
        <v>10.4858690978903</v>
      </c>
      <c r="P37" s="6">
        <v>2.78308326698737</v>
      </c>
      <c r="Q37" s="6">
        <v>1.2707365090068199</v>
      </c>
    </row>
    <row r="38" spans="1:17" x14ac:dyDescent="0.25">
      <c r="A38" s="6" t="s">
        <v>49</v>
      </c>
      <c r="B38" s="6" t="s">
        <v>50</v>
      </c>
      <c r="C38" s="6" t="s">
        <v>22</v>
      </c>
      <c r="D38" s="6">
        <v>19551.643122000001</v>
      </c>
      <c r="E38" s="6">
        <v>8112.4123514000003</v>
      </c>
      <c r="F38" s="6">
        <v>6560.9561559000003</v>
      </c>
      <c r="G38" s="6">
        <v>1186.4937225000001</v>
      </c>
      <c r="H38" s="6">
        <v>2088.8247600999998</v>
      </c>
      <c r="I38" s="6">
        <v>778.4359389</v>
      </c>
      <c r="J38" s="6">
        <v>1621.4553764</v>
      </c>
      <c r="K38" s="6">
        <v>49.001339899010297</v>
      </c>
      <c r="L38" s="6">
        <v>20.3317476976951</v>
      </c>
      <c r="M38" s="6">
        <v>16.443407884015901</v>
      </c>
      <c r="N38" s="6">
        <v>2.9736519750017401</v>
      </c>
      <c r="O38" s="6">
        <v>5.23512072210218</v>
      </c>
      <c r="P38" s="6">
        <v>1.9509564384756499</v>
      </c>
      <c r="Q38" s="6">
        <v>4.0637753836991299</v>
      </c>
    </row>
    <row r="39" spans="1:17" x14ac:dyDescent="0.25">
      <c r="A39" s="6" t="s">
        <v>51</v>
      </c>
      <c r="B39" s="6" t="s">
        <v>52</v>
      </c>
      <c r="C39" s="6" t="s">
        <v>22</v>
      </c>
      <c r="D39" s="6">
        <v>14050.2342919</v>
      </c>
      <c r="E39" s="6">
        <v>6829.5014866000001</v>
      </c>
      <c r="F39" s="6">
        <v>5082.2704759999997</v>
      </c>
      <c r="G39" s="6">
        <v>169.7571873</v>
      </c>
      <c r="H39" s="6">
        <v>2321.6801378999999</v>
      </c>
      <c r="I39" s="6">
        <v>263.87295</v>
      </c>
      <c r="J39" s="6">
        <v>680.19802289999996</v>
      </c>
      <c r="K39" s="6">
        <v>47.793953011777198</v>
      </c>
      <c r="L39" s="6">
        <v>23.231560866753501</v>
      </c>
      <c r="M39" s="6">
        <v>17.288095790909299</v>
      </c>
      <c r="N39" s="6">
        <v>0.57745421639730499</v>
      </c>
      <c r="O39" s="6">
        <v>7.8975388676001597</v>
      </c>
      <c r="P39" s="6">
        <v>0.89760292329428304</v>
      </c>
      <c r="Q39" s="6">
        <v>2.3137943232681901</v>
      </c>
    </row>
    <row r="40" spans="1:17" x14ac:dyDescent="0.25">
      <c r="A40" s="6" t="s">
        <v>53</v>
      </c>
      <c r="B40" s="6" t="s">
        <v>54</v>
      </c>
      <c r="C40" s="6" t="s">
        <v>22</v>
      </c>
      <c r="D40" s="6">
        <v>11864.656376299999</v>
      </c>
      <c r="E40" s="6">
        <v>4266.3653403999997</v>
      </c>
      <c r="F40" s="6">
        <v>6020.7786931000001</v>
      </c>
      <c r="G40" s="6">
        <v>701.14705509999999</v>
      </c>
      <c r="H40" s="6">
        <v>1102.1369844999999</v>
      </c>
      <c r="I40" s="6">
        <v>672.70174880000002</v>
      </c>
      <c r="J40" s="6">
        <v>673.97829379999996</v>
      </c>
      <c r="K40" s="6">
        <v>46.892604585152199</v>
      </c>
      <c r="L40" s="6">
        <v>16.861928114732699</v>
      </c>
      <c r="M40" s="6">
        <v>23.795884650668</v>
      </c>
      <c r="N40" s="6">
        <v>2.7711389666981199</v>
      </c>
      <c r="O40" s="6">
        <v>4.3559688686869196</v>
      </c>
      <c r="P40" s="6">
        <v>2.6587147667614102</v>
      </c>
      <c r="Q40" s="6">
        <v>2.6637600473006602</v>
      </c>
    </row>
    <row r="41" spans="1:17" x14ac:dyDescent="0.25">
      <c r="A41" s="6" t="s">
        <v>55</v>
      </c>
      <c r="B41" s="6" t="s">
        <v>56</v>
      </c>
      <c r="C41" s="6" t="s">
        <v>22</v>
      </c>
      <c r="D41" s="6">
        <v>19409.789438899999</v>
      </c>
      <c r="E41" s="6">
        <v>6636.8854634999998</v>
      </c>
      <c r="F41" s="6">
        <v>17888.876600899999</v>
      </c>
      <c r="G41" s="6">
        <v>840.29019749999998</v>
      </c>
      <c r="H41" s="6">
        <v>2989.3516522999998</v>
      </c>
      <c r="I41" s="6">
        <v>559.52247160000002</v>
      </c>
      <c r="J41" s="6">
        <v>833.59089129999995</v>
      </c>
      <c r="K41" s="6">
        <v>39.484251463410402</v>
      </c>
      <c r="L41" s="6">
        <v>13.501045717141899</v>
      </c>
      <c r="M41" s="6">
        <v>36.390343353868097</v>
      </c>
      <c r="N41" s="6">
        <v>1.7093554551310499</v>
      </c>
      <c r="O41" s="6">
        <v>6.0810712410625598</v>
      </c>
      <c r="P41" s="6">
        <v>1.1382053389928599</v>
      </c>
      <c r="Q41" s="6">
        <v>1.69572743039313</v>
      </c>
    </row>
    <row r="42" spans="1:17" x14ac:dyDescent="0.25">
      <c r="A42" s="6" t="s">
        <v>57</v>
      </c>
      <c r="B42" s="6" t="s">
        <v>58</v>
      </c>
      <c r="C42" s="6" t="s">
        <v>22</v>
      </c>
      <c r="D42" s="6">
        <v>13055.775702700001</v>
      </c>
      <c r="E42" s="6">
        <v>3135.5151538999999</v>
      </c>
      <c r="F42" s="6">
        <v>10508.4551462</v>
      </c>
      <c r="G42" s="6">
        <v>1741.2488808000001</v>
      </c>
      <c r="H42" s="6">
        <v>1647.2684385</v>
      </c>
      <c r="I42" s="6">
        <v>434.53100189999998</v>
      </c>
      <c r="J42" s="6">
        <v>1445.2005187</v>
      </c>
      <c r="K42" s="6">
        <v>40.840145798763899</v>
      </c>
      <c r="L42" s="6">
        <v>9.8082947314288802</v>
      </c>
      <c r="M42" s="6">
        <v>32.871799429108201</v>
      </c>
      <c r="N42" s="6">
        <v>5.4468504808258897</v>
      </c>
      <c r="O42" s="6">
        <v>5.1528675683459699</v>
      </c>
      <c r="P42" s="6">
        <v>1.3592688688737899</v>
      </c>
      <c r="Q42" s="6">
        <v>4.52077312265338</v>
      </c>
    </row>
    <row r="43" spans="1:17" x14ac:dyDescent="0.25">
      <c r="A43" s="6" t="s">
        <v>59</v>
      </c>
      <c r="B43" s="6" t="s">
        <v>60</v>
      </c>
      <c r="C43" s="6" t="s">
        <v>22</v>
      </c>
      <c r="D43" s="6">
        <v>23867.9674462</v>
      </c>
      <c r="E43" s="6">
        <v>8153.7233417999996</v>
      </c>
      <c r="F43" s="6">
        <v>12286.000723900001</v>
      </c>
      <c r="G43" s="6">
        <v>2696.7000536999999</v>
      </c>
      <c r="H43" s="6">
        <v>3678.2398892000001</v>
      </c>
      <c r="I43" s="6">
        <v>818.69986610000001</v>
      </c>
      <c r="J43" s="6">
        <v>1366.4205554</v>
      </c>
      <c r="K43" s="6">
        <v>45.146552669851197</v>
      </c>
      <c r="L43" s="6">
        <v>15.422867537242899</v>
      </c>
      <c r="M43" s="6">
        <v>23.239120802123001</v>
      </c>
      <c r="N43" s="6">
        <v>5.1008411706435703</v>
      </c>
      <c r="O43" s="6">
        <v>6.9574357877111002</v>
      </c>
      <c r="P43" s="6">
        <v>1.5485808210940999</v>
      </c>
      <c r="Q43" s="6">
        <v>2.5846012113341801</v>
      </c>
    </row>
    <row r="44" spans="1:17" x14ac:dyDescent="0.25">
      <c r="A44" s="6" t="s">
        <v>61</v>
      </c>
      <c r="B44" s="6" t="s">
        <v>62</v>
      </c>
      <c r="C44" s="6" t="s">
        <v>22</v>
      </c>
      <c r="D44" s="6">
        <v>53326.243217399999</v>
      </c>
      <c r="E44" s="6">
        <v>10722.0969812</v>
      </c>
      <c r="F44" s="6">
        <v>6075.4302046000003</v>
      </c>
      <c r="G44" s="6">
        <v>1312.4642983000001</v>
      </c>
      <c r="H44" s="6">
        <v>1551.5911427000001</v>
      </c>
      <c r="I44" s="6">
        <v>1115.4134064</v>
      </c>
      <c r="J44" s="6">
        <v>607.35794339999995</v>
      </c>
      <c r="K44" s="6">
        <v>71.377080655544006</v>
      </c>
      <c r="L44" s="6">
        <v>14.351507528922699</v>
      </c>
      <c r="M44" s="6">
        <v>8.1319524040532194</v>
      </c>
      <c r="N44" s="6">
        <v>1.75673110320875</v>
      </c>
      <c r="O44" s="6">
        <v>2.0768019544416201</v>
      </c>
      <c r="P44" s="6">
        <v>1.49297883873639</v>
      </c>
      <c r="Q44" s="6">
        <v>0.81294751509331598</v>
      </c>
    </row>
    <row r="45" spans="1:17" x14ac:dyDescent="0.25">
      <c r="A45" s="6" t="s">
        <v>63</v>
      </c>
      <c r="B45" s="6" t="s">
        <v>64</v>
      </c>
      <c r="C45" s="6" t="s">
        <v>22</v>
      </c>
      <c r="D45" s="6">
        <v>20015.725283700001</v>
      </c>
      <c r="E45" s="6">
        <v>9037.9417775999991</v>
      </c>
      <c r="F45" s="6">
        <v>3048.0093072999998</v>
      </c>
      <c r="G45" s="6">
        <v>486.8077098</v>
      </c>
      <c r="H45" s="6">
        <v>1131.1878796000001</v>
      </c>
      <c r="I45" s="6">
        <v>965.81905500000005</v>
      </c>
      <c r="J45" s="6">
        <v>1089.8670296</v>
      </c>
      <c r="K45" s="6">
        <v>55.948357693208798</v>
      </c>
      <c r="L45" s="6">
        <v>25.263036548335698</v>
      </c>
      <c r="M45" s="6">
        <v>8.5198568905181595</v>
      </c>
      <c r="N45" s="6">
        <v>1.3607346968277101</v>
      </c>
      <c r="O45" s="6">
        <v>3.1619191015587398</v>
      </c>
      <c r="P45" s="6">
        <v>2.6996768385935899</v>
      </c>
      <c r="Q45" s="6">
        <v>3.0464182309572601</v>
      </c>
    </row>
    <row r="46" spans="1:17" x14ac:dyDescent="0.25">
      <c r="A46" s="6" t="s">
        <v>65</v>
      </c>
      <c r="B46" s="6" t="s">
        <v>66</v>
      </c>
      <c r="C46" s="6" t="s">
        <v>22</v>
      </c>
      <c r="D46" s="6">
        <v>12079.7024172</v>
      </c>
      <c r="E46" s="6">
        <v>3554.5945308999999</v>
      </c>
      <c r="F46" s="6">
        <v>6116.2432172999997</v>
      </c>
      <c r="G46" s="6">
        <v>1033.5915245000001</v>
      </c>
      <c r="H46" s="6">
        <v>638.58997260000001</v>
      </c>
      <c r="I46" s="6">
        <v>596.12884899999995</v>
      </c>
      <c r="J46" s="6">
        <v>1533.4293665</v>
      </c>
      <c r="K46" s="6">
        <v>47.274460341209597</v>
      </c>
      <c r="L46" s="6">
        <v>13.911066049180301</v>
      </c>
      <c r="M46" s="6">
        <v>23.936193742797698</v>
      </c>
      <c r="N46" s="6">
        <v>4.04500705782384</v>
      </c>
      <c r="O46" s="6">
        <v>2.4991506654160198</v>
      </c>
      <c r="P46" s="6">
        <v>2.3329771427294599</v>
      </c>
      <c r="Q46" s="6">
        <v>6.0011450008429597</v>
      </c>
    </row>
    <row r="47" spans="1:17" x14ac:dyDescent="0.25">
      <c r="A47" s="6" t="s">
        <v>67</v>
      </c>
      <c r="B47" s="6" t="s">
        <v>68</v>
      </c>
      <c r="C47" s="6" t="s">
        <v>22</v>
      </c>
      <c r="D47" s="6">
        <v>35064.389490900001</v>
      </c>
      <c r="E47" s="6">
        <v>15119.1117182</v>
      </c>
      <c r="F47" s="6">
        <v>11861.605534</v>
      </c>
      <c r="G47" s="6">
        <v>2400.6308786</v>
      </c>
      <c r="H47" s="6">
        <v>2019.7013684000001</v>
      </c>
      <c r="I47" s="6">
        <v>810.08798300000001</v>
      </c>
      <c r="J47" s="6">
        <v>1891.7291143</v>
      </c>
      <c r="K47" s="6">
        <v>50.695070867915497</v>
      </c>
      <c r="L47" s="6">
        <v>21.858770426132601</v>
      </c>
      <c r="M47" s="6">
        <v>17.149163064979199</v>
      </c>
      <c r="N47" s="6">
        <v>3.4707620547597799</v>
      </c>
      <c r="O47" s="6">
        <v>2.92002528746825</v>
      </c>
      <c r="P47" s="6">
        <v>1.1712015610050699</v>
      </c>
      <c r="Q47" s="6">
        <v>2.7350067377396101</v>
      </c>
    </row>
    <row r="48" spans="1:17" x14ac:dyDescent="0.25">
      <c r="A48" s="6" t="s">
        <v>69</v>
      </c>
      <c r="B48" s="6" t="s">
        <v>70</v>
      </c>
      <c r="C48" s="6" t="s">
        <v>22</v>
      </c>
      <c r="D48" s="6">
        <v>20837.225560700001</v>
      </c>
      <c r="E48" s="6">
        <v>7847.0299000000005</v>
      </c>
      <c r="F48" s="6">
        <v>12565.7731167</v>
      </c>
      <c r="G48" s="6">
        <v>675.3130304</v>
      </c>
      <c r="H48" s="6">
        <v>1387.1462059999999</v>
      </c>
      <c r="I48" s="6">
        <v>248.15986509999999</v>
      </c>
      <c r="J48" s="6">
        <v>1184.3537369000001</v>
      </c>
      <c r="K48" s="6">
        <v>46.568834286240801</v>
      </c>
      <c r="L48" s="6">
        <v>17.537221257588602</v>
      </c>
      <c r="M48" s="6">
        <v>28.083076811039899</v>
      </c>
      <c r="N48" s="6">
        <v>1.5092479808516399</v>
      </c>
      <c r="O48" s="6">
        <v>3.1001143415098502</v>
      </c>
      <c r="P48" s="6">
        <v>0.55460913453535299</v>
      </c>
      <c r="Q48" s="6">
        <v>2.6468961882338702</v>
      </c>
    </row>
    <row r="49" spans="1:17" x14ac:dyDescent="0.25">
      <c r="A49" s="6" t="s">
        <v>71</v>
      </c>
      <c r="B49" s="6" t="s">
        <v>72</v>
      </c>
      <c r="C49" s="6" t="s">
        <v>22</v>
      </c>
      <c r="D49" s="6">
        <v>15355.6091769</v>
      </c>
      <c r="E49" s="6">
        <v>5716.8414696</v>
      </c>
      <c r="F49" s="6">
        <v>3547.5140301000001</v>
      </c>
      <c r="G49" s="6">
        <v>675.95362590000002</v>
      </c>
      <c r="H49" s="6">
        <v>629.34488959999999</v>
      </c>
      <c r="I49" s="6">
        <v>315.10127390000002</v>
      </c>
      <c r="J49" s="6">
        <v>935.86877700000002</v>
      </c>
      <c r="K49" s="6">
        <v>56.503817286213703</v>
      </c>
      <c r="L49" s="6">
        <v>21.0361804687283</v>
      </c>
      <c r="M49" s="6">
        <v>13.0537370590671</v>
      </c>
      <c r="N49" s="6">
        <v>2.4872969695832001</v>
      </c>
      <c r="O49" s="6">
        <v>2.3157914637125301</v>
      </c>
      <c r="P49" s="6">
        <v>1.1594736882130801</v>
      </c>
      <c r="Q49" s="6">
        <v>3.4437030644821198</v>
      </c>
    </row>
    <row r="50" spans="1:17" x14ac:dyDescent="0.25">
      <c r="A50" s="6" t="s">
        <v>73</v>
      </c>
      <c r="B50" s="6" t="s">
        <v>74</v>
      </c>
      <c r="C50" s="6" t="s">
        <v>22</v>
      </c>
      <c r="D50" s="6">
        <v>13436.1326845</v>
      </c>
      <c r="E50" s="6">
        <v>4587.3436533000004</v>
      </c>
      <c r="F50" s="6">
        <v>9671.3160282999997</v>
      </c>
      <c r="G50" s="6">
        <v>2335.6731970000001</v>
      </c>
      <c r="H50" s="6">
        <v>1757.0557076</v>
      </c>
      <c r="I50" s="6">
        <v>586.46432649999997</v>
      </c>
      <c r="J50" s="6">
        <v>1076.9828137</v>
      </c>
      <c r="K50" s="6">
        <v>40.166647851432103</v>
      </c>
      <c r="L50" s="6">
        <v>13.7136348250092</v>
      </c>
      <c r="M50" s="6">
        <v>28.911916418983601</v>
      </c>
      <c r="N50" s="6">
        <v>6.9823784122163701</v>
      </c>
      <c r="O50" s="6">
        <v>5.2526303155620004</v>
      </c>
      <c r="P50" s="6">
        <v>1.7532058244056701</v>
      </c>
      <c r="Q50" s="6">
        <v>3.2195863523911199</v>
      </c>
    </row>
    <row r="51" spans="1:17" x14ac:dyDescent="0.25">
      <c r="A51" s="6" t="s">
        <v>75</v>
      </c>
      <c r="B51" s="6" t="s">
        <v>76</v>
      </c>
      <c r="C51" s="6" t="s">
        <v>22</v>
      </c>
      <c r="D51" s="6">
        <v>4647.7441841999998</v>
      </c>
      <c r="E51" s="6">
        <v>3380.6647634000001</v>
      </c>
      <c r="F51" s="6">
        <v>181.48772120000001</v>
      </c>
      <c r="G51" s="6">
        <v>112.31655379999999</v>
      </c>
      <c r="H51" s="6">
        <v>1260.9725546</v>
      </c>
      <c r="I51" s="6">
        <v>564.29750730000001</v>
      </c>
      <c r="J51" s="6">
        <v>223.22039219999999</v>
      </c>
      <c r="K51" s="6">
        <v>44.816092804214897</v>
      </c>
      <c r="L51" s="6">
        <v>32.5982196463234</v>
      </c>
      <c r="M51" s="6">
        <v>1.7500039231450699</v>
      </c>
      <c r="N51" s="6">
        <v>1.08301767460913</v>
      </c>
      <c r="O51" s="6">
        <v>12.158987412137201</v>
      </c>
      <c r="P51" s="6">
        <v>5.4412653653176397</v>
      </c>
      <c r="Q51" s="6">
        <v>2.1524131742527</v>
      </c>
    </row>
    <row r="52" spans="1:17" x14ac:dyDescent="0.25">
      <c r="A52" s="6" t="s">
        <v>77</v>
      </c>
      <c r="B52" s="6" t="s">
        <v>78</v>
      </c>
      <c r="C52" s="6" t="s">
        <v>22</v>
      </c>
      <c r="D52" s="6">
        <v>6549.0194933000002</v>
      </c>
      <c r="E52" s="6">
        <v>4879.0511337999997</v>
      </c>
      <c r="F52" s="6">
        <v>247.25871520000001</v>
      </c>
      <c r="G52" s="6">
        <v>88.001936799999996</v>
      </c>
      <c r="H52" s="6">
        <v>887.58720000000005</v>
      </c>
      <c r="I52" s="6">
        <v>593.8674307</v>
      </c>
      <c r="J52" s="6">
        <v>1081.1784485000001</v>
      </c>
      <c r="K52" s="6">
        <v>45.714336078923097</v>
      </c>
      <c r="L52" s="6">
        <v>34.057401036134998</v>
      </c>
      <c r="M52" s="6">
        <v>1.7259481387495299</v>
      </c>
      <c r="N52" s="6">
        <v>0.61428281265417595</v>
      </c>
      <c r="O52" s="6">
        <v>6.1956541130563503</v>
      </c>
      <c r="P52" s="6">
        <v>4.1453923508886303</v>
      </c>
      <c r="Q52" s="6">
        <v>7.5469854695931904</v>
      </c>
    </row>
    <row r="53" spans="1:17" x14ac:dyDescent="0.25">
      <c r="A53" s="6" t="s">
        <v>79</v>
      </c>
      <c r="B53" s="6" t="s">
        <v>80</v>
      </c>
      <c r="C53" s="6" t="s">
        <v>22</v>
      </c>
      <c r="D53" s="6">
        <v>15069.741194800001</v>
      </c>
      <c r="E53" s="6">
        <v>5928.5646913999999</v>
      </c>
      <c r="F53" s="6">
        <v>7002.6754231000004</v>
      </c>
      <c r="G53" s="6">
        <v>612.58560950000003</v>
      </c>
      <c r="H53" s="6">
        <v>2812.7742619000001</v>
      </c>
      <c r="I53" s="6">
        <v>410.02664800000002</v>
      </c>
      <c r="J53" s="6">
        <v>1193.4330990999999</v>
      </c>
      <c r="K53" s="6">
        <v>45.624680656541102</v>
      </c>
      <c r="L53" s="6">
        <v>17.949138429139399</v>
      </c>
      <c r="M53" s="6">
        <v>21.2010827386068</v>
      </c>
      <c r="N53" s="6">
        <v>1.8546451758490901</v>
      </c>
      <c r="O53" s="6">
        <v>8.5158680430695206</v>
      </c>
      <c r="P53" s="6">
        <v>1.2413839517116001</v>
      </c>
      <c r="Q53" s="6">
        <v>3.6132010050824399</v>
      </c>
    </row>
    <row r="54" spans="1:17" x14ac:dyDescent="0.25">
      <c r="A54" s="6" t="s">
        <v>81</v>
      </c>
      <c r="B54" s="6" t="s">
        <v>82</v>
      </c>
      <c r="C54" s="6" t="s">
        <v>22</v>
      </c>
      <c r="D54" s="6">
        <v>8646.3512074999999</v>
      </c>
      <c r="E54" s="6">
        <v>2364.8899495000001</v>
      </c>
      <c r="F54" s="6">
        <v>876.52461010000002</v>
      </c>
      <c r="G54" s="6">
        <v>160.50787940000001</v>
      </c>
      <c r="H54" s="6">
        <v>632.61870650000003</v>
      </c>
      <c r="I54" s="6">
        <v>548.2791833</v>
      </c>
      <c r="J54" s="6">
        <v>1487.3461964999999</v>
      </c>
      <c r="K54" s="6">
        <v>58.752697917314499</v>
      </c>
      <c r="L54" s="6">
        <v>16.0696300064869</v>
      </c>
      <c r="M54" s="6">
        <v>5.9560598914403</v>
      </c>
      <c r="N54" s="6">
        <v>1.09066480477418</v>
      </c>
      <c r="O54" s="6">
        <v>4.2986983604825699</v>
      </c>
      <c r="P54" s="6">
        <v>3.7256040678563598</v>
      </c>
      <c r="Q54" s="6">
        <v>10.106644951645199</v>
      </c>
    </row>
    <row r="55" spans="1:17" x14ac:dyDescent="0.25">
      <c r="A55" s="6" t="s">
        <v>83</v>
      </c>
      <c r="B55" s="6" t="s">
        <v>84</v>
      </c>
      <c r="C55" s="6" t="s">
        <v>22</v>
      </c>
      <c r="D55" s="6">
        <v>26339.690863899999</v>
      </c>
      <c r="E55" s="6">
        <v>4589.0002207999996</v>
      </c>
      <c r="F55" s="6">
        <v>8312.2489786999995</v>
      </c>
      <c r="G55" s="6">
        <v>1251.0136929</v>
      </c>
      <c r="H55" s="6">
        <v>1608.8725962000001</v>
      </c>
      <c r="I55" s="6">
        <v>421.15969519999999</v>
      </c>
      <c r="J55" s="6">
        <v>2120.7330774000002</v>
      </c>
      <c r="K55" s="6">
        <v>59.001089942773497</v>
      </c>
      <c r="L55" s="6">
        <v>10.2793922743381</v>
      </c>
      <c r="M55" s="6">
        <v>18.619495276277899</v>
      </c>
      <c r="N55" s="6">
        <v>2.8022793356165199</v>
      </c>
      <c r="O55" s="6">
        <v>3.60388575725313</v>
      </c>
      <c r="P55" s="6">
        <v>0.94340063386328599</v>
      </c>
      <c r="Q55" s="6">
        <v>4.7504567798775401</v>
      </c>
    </row>
    <row r="56" spans="1:17" x14ac:dyDescent="0.25">
      <c r="A56" s="6" t="s">
        <v>85</v>
      </c>
      <c r="B56" s="6" t="s">
        <v>86</v>
      </c>
      <c r="C56" s="6" t="s">
        <v>22</v>
      </c>
      <c r="D56" s="6">
        <v>22935.521975899999</v>
      </c>
      <c r="E56" s="6">
        <v>10865.155817999999</v>
      </c>
      <c r="F56" s="6">
        <v>5340.9144022999999</v>
      </c>
      <c r="G56" s="6">
        <v>550.57251980000001</v>
      </c>
      <c r="H56" s="6">
        <v>1169.0629947</v>
      </c>
      <c r="I56" s="6">
        <v>833.38678630000004</v>
      </c>
      <c r="J56" s="6">
        <v>1514.4423001</v>
      </c>
      <c r="K56" s="6">
        <v>53.080357860158898</v>
      </c>
      <c r="L56" s="6">
        <v>25.145551936068198</v>
      </c>
      <c r="M56" s="6">
        <v>12.3606363994005</v>
      </c>
      <c r="N56" s="6">
        <v>1.2742062905593301</v>
      </c>
      <c r="O56" s="6">
        <v>2.70559711633988</v>
      </c>
      <c r="P56" s="6">
        <v>1.92873172449331</v>
      </c>
      <c r="Q56" s="6">
        <v>3.5049186729797901</v>
      </c>
    </row>
    <row r="57" spans="1:17" x14ac:dyDescent="0.25">
      <c r="A57" s="6" t="s">
        <v>87</v>
      </c>
      <c r="B57" s="6" t="s">
        <v>88</v>
      </c>
      <c r="C57" s="6" t="s">
        <v>22</v>
      </c>
      <c r="D57" s="6">
        <v>5942.0426145000001</v>
      </c>
      <c r="E57" s="6">
        <v>2585.7771809000001</v>
      </c>
      <c r="F57" s="6">
        <v>508.95662759999999</v>
      </c>
      <c r="G57" s="6">
        <v>120.2795508</v>
      </c>
      <c r="H57" s="6">
        <v>650.51870589999999</v>
      </c>
      <c r="I57" s="6">
        <v>698.70346429999995</v>
      </c>
      <c r="J57" s="6">
        <v>509.27916390000001</v>
      </c>
      <c r="K57" s="6">
        <v>53.942278619335603</v>
      </c>
      <c r="L57" s="6">
        <v>23.473866175119099</v>
      </c>
      <c r="M57" s="6">
        <v>4.6203438770636902</v>
      </c>
      <c r="N57" s="6">
        <v>1.09190617812627</v>
      </c>
      <c r="O57" s="6">
        <v>5.90545432897407</v>
      </c>
      <c r="P57" s="6">
        <v>6.3428789372183001</v>
      </c>
      <c r="Q57" s="6">
        <v>4.6232718841629703</v>
      </c>
    </row>
    <row r="58" spans="1:17" x14ac:dyDescent="0.25">
      <c r="A58" s="6" t="s">
        <v>89</v>
      </c>
      <c r="B58" s="6" t="s">
        <v>90</v>
      </c>
      <c r="C58" s="6" t="s">
        <v>22</v>
      </c>
      <c r="D58" s="6">
        <v>16433.197666200002</v>
      </c>
      <c r="E58" s="6">
        <v>6125.7686225999996</v>
      </c>
      <c r="F58" s="6">
        <v>2870.5317805</v>
      </c>
      <c r="G58" s="6">
        <v>634.77411400000005</v>
      </c>
      <c r="H58" s="6">
        <v>265.20430229999999</v>
      </c>
      <c r="I58" s="6">
        <v>8504.9978818</v>
      </c>
      <c r="J58" s="6">
        <v>892.16241170000001</v>
      </c>
      <c r="K58" s="6">
        <v>45.997046315351398</v>
      </c>
      <c r="L58" s="6">
        <v>17.1462224683393</v>
      </c>
      <c r="M58" s="6">
        <v>8.0347103430101008</v>
      </c>
      <c r="N58" s="6">
        <v>1.7767530650165799</v>
      </c>
      <c r="O58" s="6">
        <v>0.74231533166632702</v>
      </c>
      <c r="P58" s="6">
        <v>23.805761327009101</v>
      </c>
      <c r="Q58" s="6">
        <v>2.4971911496072101</v>
      </c>
    </row>
    <row r="59" spans="1:17" x14ac:dyDescent="0.25">
      <c r="A59" s="6" t="s">
        <v>91</v>
      </c>
      <c r="B59" s="6" t="s">
        <v>92</v>
      </c>
      <c r="C59" s="6" t="s">
        <v>22</v>
      </c>
      <c r="D59" s="6">
        <v>4718.0681635999999</v>
      </c>
      <c r="E59" s="6">
        <v>2883.6395612000001</v>
      </c>
      <c r="F59" s="6">
        <v>835.98905779999996</v>
      </c>
      <c r="G59" s="6">
        <v>69.017564899999996</v>
      </c>
      <c r="H59" s="6">
        <v>559.79582559999994</v>
      </c>
      <c r="I59" s="6">
        <v>301.92929779999997</v>
      </c>
      <c r="J59" s="6">
        <v>888.31374300000004</v>
      </c>
      <c r="K59" s="6">
        <v>45.999626443249603</v>
      </c>
      <c r="L59" s="6">
        <v>28.114545617535899</v>
      </c>
      <c r="M59" s="6">
        <v>8.1506207701971807</v>
      </c>
      <c r="N59" s="6">
        <v>0.67289875714731096</v>
      </c>
      <c r="O59" s="6">
        <v>5.4578267988486102</v>
      </c>
      <c r="P59" s="6">
        <v>2.9437122206550099</v>
      </c>
      <c r="Q59" s="6">
        <v>8.6607693923663192</v>
      </c>
    </row>
    <row r="60" spans="1:17" x14ac:dyDescent="0.25">
      <c r="A60" s="6" t="s">
        <v>93</v>
      </c>
      <c r="B60" s="6" t="s">
        <v>94</v>
      </c>
      <c r="C60" s="6" t="s">
        <v>22</v>
      </c>
      <c r="D60" s="6">
        <v>7822.1011366000002</v>
      </c>
      <c r="E60" s="6">
        <v>3025.7990549000001</v>
      </c>
      <c r="F60" s="6">
        <v>944.05776260000005</v>
      </c>
      <c r="G60" s="6">
        <v>125.1087325</v>
      </c>
      <c r="H60" s="6">
        <v>399.82818120000002</v>
      </c>
      <c r="I60" s="6">
        <v>260.34361940000002</v>
      </c>
      <c r="J60" s="6">
        <v>440.28725279999998</v>
      </c>
      <c r="K60" s="6">
        <v>60.0890007274147</v>
      </c>
      <c r="L60" s="6">
        <v>23.244041266631701</v>
      </c>
      <c r="M60" s="6">
        <v>7.2522058450717504</v>
      </c>
      <c r="N60" s="6">
        <v>0.96107920198358698</v>
      </c>
      <c r="O60" s="6">
        <v>3.07146065378166</v>
      </c>
      <c r="P60" s="6">
        <v>1.9999470298723601</v>
      </c>
      <c r="Q60" s="6">
        <v>3.3822652752442299</v>
      </c>
    </row>
    <row r="61" spans="1:17" x14ac:dyDescent="0.25">
      <c r="A61" t="s">
        <v>23</v>
      </c>
    </row>
    <row r="62" spans="1:17" x14ac:dyDescent="0.25">
      <c r="A62" t="s">
        <v>24</v>
      </c>
    </row>
    <row r="63" spans="1:17" x14ac:dyDescent="0.25">
      <c r="A63" t="s">
        <v>25</v>
      </c>
    </row>
    <row r="64" spans="1:1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3412</v>
      </c>
    </row>
    <row r="11" spans="1:7" x14ac:dyDescent="0.25">
      <c r="A11" t="s">
        <v>3413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2084841.4784256001</v>
      </c>
      <c r="E17" s="6">
        <v>4275381.7732044002</v>
      </c>
      <c r="F17" s="6">
        <v>32.779375753693799</v>
      </c>
      <c r="G17" s="6">
        <v>67.220624246306201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3415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245.4300064</v>
      </c>
      <c r="E28" s="6">
        <v>1831.7018860000001</v>
      </c>
      <c r="F28" s="6">
        <v>11.815812337098199</v>
      </c>
      <c r="G28" s="6">
        <v>88.184187662901806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2615.290058</v>
      </c>
      <c r="E29" s="6">
        <v>12497.6135189</v>
      </c>
      <c r="F29" s="6">
        <v>17.3050138558249</v>
      </c>
      <c r="G29" s="6">
        <v>82.694986144175104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90875.383500600001</v>
      </c>
      <c r="E30" s="6">
        <v>234561.86795089999</v>
      </c>
      <c r="F30" s="6">
        <v>27.924087699020902</v>
      </c>
      <c r="G30" s="6">
        <v>72.075912300979098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30120.797736</v>
      </c>
      <c r="E31" s="6">
        <v>104226.1836152</v>
      </c>
      <c r="F31" s="6">
        <v>22.420152230484799</v>
      </c>
      <c r="G31" s="6">
        <v>77.579847769515297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53772.0144917</v>
      </c>
      <c r="E32" s="6">
        <v>146409.98288540001</v>
      </c>
      <c r="F32" s="6">
        <v>26.861563575272498</v>
      </c>
      <c r="G32" s="6">
        <v>73.138436424727502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5121.3364858000004</v>
      </c>
      <c r="E33" s="6">
        <v>22273.712572500001</v>
      </c>
      <c r="F33" s="6">
        <v>18.694386985404499</v>
      </c>
      <c r="G33" s="6">
        <v>81.305613014595593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2862.7491528</v>
      </c>
      <c r="E34" s="6">
        <v>7800.7773427000002</v>
      </c>
      <c r="F34" s="6">
        <v>26.8461765815284</v>
      </c>
      <c r="G34" s="6">
        <v>73.153823418471603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80161.853250600005</v>
      </c>
      <c r="E35" s="6">
        <v>162192.55319209999</v>
      </c>
      <c r="F35" s="6">
        <v>33.0762928668073</v>
      </c>
      <c r="G35" s="6">
        <v>66.923707133192707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52095.9625486</v>
      </c>
      <c r="E36" s="6">
        <v>103086.6948382</v>
      </c>
      <c r="F36" s="6">
        <v>33.570737494685602</v>
      </c>
      <c r="G36" s="6">
        <v>66.429262505314398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51419.144837</v>
      </c>
      <c r="E37" s="6">
        <v>155391.84267499999</v>
      </c>
      <c r="F37" s="6">
        <v>24.8628689682246</v>
      </c>
      <c r="G37" s="6">
        <v>75.137131031775397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123616.2943587</v>
      </c>
      <c r="E38" s="6">
        <v>216200.1344901</v>
      </c>
      <c r="F38" s="6">
        <v>36.377374330451403</v>
      </c>
      <c r="G38" s="6">
        <v>63.622625669548597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69623.087922499995</v>
      </c>
      <c r="E39" s="6">
        <v>134202.20326099999</v>
      </c>
      <c r="F39" s="6">
        <v>34.158218304626203</v>
      </c>
      <c r="G39" s="6">
        <v>65.841781695373797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99919.888850799995</v>
      </c>
      <c r="E40" s="6">
        <v>131009.5123442</v>
      </c>
      <c r="F40" s="6">
        <v>43.268586994007897</v>
      </c>
      <c r="G40" s="6">
        <v>56.731413005992103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45271.824092000003</v>
      </c>
      <c r="E41" s="6">
        <v>157909.53446140001</v>
      </c>
      <c r="F41" s="6">
        <v>22.281485080286899</v>
      </c>
      <c r="G41" s="6">
        <v>77.718514919713101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59946.966345599998</v>
      </c>
      <c r="E42" s="6">
        <v>153872.42088220001</v>
      </c>
      <c r="F42" s="6">
        <v>28.036263279406601</v>
      </c>
      <c r="G42" s="6">
        <v>71.963736720593303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51236.363533999996</v>
      </c>
      <c r="E43" s="6">
        <v>166667.50573939999</v>
      </c>
      <c r="F43" s="6">
        <v>23.513287627634899</v>
      </c>
      <c r="G43" s="6">
        <v>76.486712372365105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76771.260282699994</v>
      </c>
      <c r="E44" s="6">
        <v>182205.40904500001</v>
      </c>
      <c r="F44" s="6">
        <v>29.644083570152201</v>
      </c>
      <c r="G44" s="6">
        <v>70.355916429847895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85035.390520000001</v>
      </c>
      <c r="E45" s="6">
        <v>184010.22608699999</v>
      </c>
      <c r="F45" s="6">
        <v>31.6063095888356</v>
      </c>
      <c r="G45" s="6">
        <v>68.3936904111644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54953.056376599998</v>
      </c>
      <c r="E46" s="6">
        <v>74634.857661600006</v>
      </c>
      <c r="F46" s="6">
        <v>42.406004282467997</v>
      </c>
      <c r="G46" s="6">
        <v>57.593995717532003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84059.071378799999</v>
      </c>
      <c r="E47" s="6">
        <v>257290.90935140001</v>
      </c>
      <c r="F47" s="6">
        <v>24.625480042209102</v>
      </c>
      <c r="G47" s="6">
        <v>75.374519957790895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61821.774711099999</v>
      </c>
      <c r="E48" s="6">
        <v>197849.8522281</v>
      </c>
      <c r="F48" s="6">
        <v>23.807674115114299</v>
      </c>
      <c r="G48" s="6">
        <v>76.192325884885705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64511.316004200002</v>
      </c>
      <c r="E49" s="6">
        <v>120134.2294237</v>
      </c>
      <c r="F49" s="6">
        <v>34.937921656707502</v>
      </c>
      <c r="G49" s="6">
        <v>65.062078343292498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53398.7901547</v>
      </c>
      <c r="E50" s="6">
        <v>116062.8172122</v>
      </c>
      <c r="F50" s="6">
        <v>31.5108483770526</v>
      </c>
      <c r="G50" s="6">
        <v>68.489151622947404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53895.717067999998</v>
      </c>
      <c r="E51" s="6">
        <v>76099.606372499999</v>
      </c>
      <c r="F51" s="6">
        <v>41.459735351686398</v>
      </c>
      <c r="G51" s="6">
        <v>58.540264648313602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107977.6396883</v>
      </c>
      <c r="E52" s="6">
        <v>138750.81208919999</v>
      </c>
      <c r="F52" s="6">
        <v>43.763756838905003</v>
      </c>
      <c r="G52" s="6">
        <v>56.236243161094997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91429.4643564</v>
      </c>
      <c r="E53" s="6">
        <v>147952.37125960001</v>
      </c>
      <c r="F53" s="6">
        <v>38.193985822326503</v>
      </c>
      <c r="G53" s="6">
        <v>61.806014177673497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72377.745069099998</v>
      </c>
      <c r="E54" s="6">
        <v>121971.2883921</v>
      </c>
      <c r="F54" s="6">
        <v>37.241113979375399</v>
      </c>
      <c r="G54" s="6">
        <v>62.758886020624601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69384.751083299998</v>
      </c>
      <c r="E55" s="6">
        <v>156414.77809959999</v>
      </c>
      <c r="F55" s="6">
        <v>30.728474649341599</v>
      </c>
      <c r="G55" s="6">
        <v>69.271525350658493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120059.6296134</v>
      </c>
      <c r="E56" s="6">
        <v>198657.83870260001</v>
      </c>
      <c r="F56" s="6">
        <v>37.669610720666299</v>
      </c>
      <c r="G56" s="6">
        <v>62.330389279333701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69016.018792899995</v>
      </c>
      <c r="E57" s="6">
        <v>104000.0607646</v>
      </c>
      <c r="F57" s="6">
        <v>39.889944893799999</v>
      </c>
      <c r="G57" s="6">
        <v>60.110055106200001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80719.275099999999</v>
      </c>
      <c r="E58" s="6">
        <v>127716.0048902</v>
      </c>
      <c r="F58" s="6">
        <v>38.7263015665079</v>
      </c>
      <c r="G58" s="6">
        <v>61.2736984334921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60978.901273099997</v>
      </c>
      <c r="E59" s="6">
        <v>92214.155245799993</v>
      </c>
      <c r="F59" s="6">
        <v>39.805264454382602</v>
      </c>
      <c r="G59" s="6">
        <v>60.194735545617398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59547.289781899999</v>
      </c>
      <c r="E60" s="6">
        <v>69282.314723999996</v>
      </c>
      <c r="F60" s="6">
        <v>46.221743837747297</v>
      </c>
      <c r="G60" s="6">
        <v>53.778256162252703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3416</v>
      </c>
    </row>
    <row r="11" spans="1:7" x14ac:dyDescent="0.25">
      <c r="A11" t="s">
        <v>3417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2155839.6356511</v>
      </c>
      <c r="E17" s="6">
        <v>4204383.6159789003</v>
      </c>
      <c r="F17" s="6">
        <v>33.895659796196597</v>
      </c>
      <c r="G17" s="6">
        <v>66.104340203803403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3419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304.9828756</v>
      </c>
      <c r="E28" s="6">
        <v>1772.1490168</v>
      </c>
      <c r="F28" s="6">
        <v>14.682884448305799</v>
      </c>
      <c r="G28" s="6">
        <v>85.317115551694201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1049.3402099</v>
      </c>
      <c r="E29" s="6">
        <v>14063.563367000001</v>
      </c>
      <c r="F29" s="6">
        <v>6.94333954134341</v>
      </c>
      <c r="G29" s="6">
        <v>93.056660458656594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54973.409737100003</v>
      </c>
      <c r="E30" s="6">
        <v>270463.84171439998</v>
      </c>
      <c r="F30" s="6">
        <v>16.892168764304099</v>
      </c>
      <c r="G30" s="6">
        <v>83.107831235695897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8072.0964293999996</v>
      </c>
      <c r="E31" s="6">
        <v>126274.8849218</v>
      </c>
      <c r="F31" s="6">
        <v>6.0083943444166596</v>
      </c>
      <c r="G31" s="6">
        <v>93.991605655583299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22044.264007999998</v>
      </c>
      <c r="E32" s="6">
        <v>178137.73336909999</v>
      </c>
      <c r="F32" s="6">
        <v>11.012111127292499</v>
      </c>
      <c r="G32" s="6">
        <v>88.987888872707501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5024.3298008000002</v>
      </c>
      <c r="E33" s="6">
        <v>22370.719257500001</v>
      </c>
      <c r="F33" s="6">
        <v>18.340284005725302</v>
      </c>
      <c r="G33" s="6">
        <v>81.659715994274706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5060.3968889999996</v>
      </c>
      <c r="E34" s="6">
        <v>5603.1296064999997</v>
      </c>
      <c r="F34" s="6">
        <v>47.455191217797299</v>
      </c>
      <c r="G34" s="6">
        <v>52.5448087822028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159286.78131220001</v>
      </c>
      <c r="E35" s="6">
        <v>83067.625130500004</v>
      </c>
      <c r="F35" s="6">
        <v>65.724730839527894</v>
      </c>
      <c r="G35" s="6">
        <v>34.275269160472099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68786.8029198</v>
      </c>
      <c r="E36" s="6">
        <v>86395.854466999997</v>
      </c>
      <c r="F36" s="6">
        <v>44.326346821311198</v>
      </c>
      <c r="G36" s="6">
        <v>55.673653178688802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56022.1779341</v>
      </c>
      <c r="E37" s="6">
        <v>150788.80957790001</v>
      </c>
      <c r="F37" s="6">
        <v>27.0885887679683</v>
      </c>
      <c r="G37" s="6">
        <v>72.911411232031696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124738.3701883</v>
      </c>
      <c r="E38" s="6">
        <v>215078.05866050001</v>
      </c>
      <c r="F38" s="6">
        <v>36.7075749135725</v>
      </c>
      <c r="G38" s="6">
        <v>63.2924250864275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59242.885830799998</v>
      </c>
      <c r="E39" s="6">
        <v>144582.40535270001</v>
      </c>
      <c r="F39" s="6">
        <v>29.065522480948999</v>
      </c>
      <c r="G39" s="6">
        <v>70.934477519051001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91477.984160599997</v>
      </c>
      <c r="E40" s="6">
        <v>139451.41703439999</v>
      </c>
      <c r="F40" s="6">
        <v>39.612965558835299</v>
      </c>
      <c r="G40" s="6">
        <v>60.387034441164701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27923.4513376</v>
      </c>
      <c r="E41" s="6">
        <v>175257.90721579999</v>
      </c>
      <c r="F41" s="6">
        <v>13.7431167585491</v>
      </c>
      <c r="G41" s="6">
        <v>86.256883241450893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30204.6924062</v>
      </c>
      <c r="E42" s="6">
        <v>183614.69482159999</v>
      </c>
      <c r="F42" s="6">
        <v>14.126264600141401</v>
      </c>
      <c r="G42" s="6">
        <v>85.873735399858603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34490.000363899999</v>
      </c>
      <c r="E43" s="6">
        <v>183413.86890949999</v>
      </c>
      <c r="F43" s="6">
        <v>15.828080739872499</v>
      </c>
      <c r="G43" s="6">
        <v>84.171919260127495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40949.642367699998</v>
      </c>
      <c r="E44" s="6">
        <v>218027.02695999999</v>
      </c>
      <c r="F44" s="6">
        <v>15.8120970796345</v>
      </c>
      <c r="G44" s="6">
        <v>84.187902920365502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110792.0967548</v>
      </c>
      <c r="E45" s="6">
        <v>158253.5198522</v>
      </c>
      <c r="F45" s="6">
        <v>41.179669883503799</v>
      </c>
      <c r="G45" s="6">
        <v>58.820330116496201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24586.897642200001</v>
      </c>
      <c r="E46" s="6">
        <v>105001.01639600001</v>
      </c>
      <c r="F46" s="6">
        <v>18.973140994423499</v>
      </c>
      <c r="G46" s="6">
        <v>81.026859005576497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41997.554589699997</v>
      </c>
      <c r="E47" s="6">
        <v>299352.4261405</v>
      </c>
      <c r="F47" s="6">
        <v>12.303371015243901</v>
      </c>
      <c r="G47" s="6">
        <v>87.696628984756103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56377.787122000002</v>
      </c>
      <c r="E48" s="6">
        <v>203293.8398172</v>
      </c>
      <c r="F48" s="6">
        <v>21.7111849247975</v>
      </c>
      <c r="G48" s="6">
        <v>78.288815075202507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58106.515625</v>
      </c>
      <c r="E49" s="6">
        <v>126539.0298029</v>
      </c>
      <c r="F49" s="6">
        <v>31.469221469894201</v>
      </c>
      <c r="G49" s="6">
        <v>68.530778530105806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51784.791002799997</v>
      </c>
      <c r="E50" s="6">
        <v>117676.8163641</v>
      </c>
      <c r="F50" s="6">
        <v>30.5584207582082</v>
      </c>
      <c r="G50" s="6">
        <v>69.4415792417918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91776.044889500001</v>
      </c>
      <c r="E51" s="6">
        <v>38219.278551000003</v>
      </c>
      <c r="F51" s="6">
        <v>70.599497320768407</v>
      </c>
      <c r="G51" s="6">
        <v>29.4005026792316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169829.81535240001</v>
      </c>
      <c r="E52" s="6">
        <v>76898.636425100005</v>
      </c>
      <c r="F52" s="6">
        <v>68.832683919871897</v>
      </c>
      <c r="G52" s="6">
        <v>31.167316080128199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86428.465423700007</v>
      </c>
      <c r="E53" s="6">
        <v>152953.3701923</v>
      </c>
      <c r="F53" s="6">
        <v>36.104855325089297</v>
      </c>
      <c r="G53" s="6">
        <v>63.895144674910703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129053.5111842</v>
      </c>
      <c r="E54" s="6">
        <v>65295.522276999996</v>
      </c>
      <c r="F54" s="6">
        <v>66.402960120696605</v>
      </c>
      <c r="G54" s="6">
        <v>33.597039879303402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68466.038121699996</v>
      </c>
      <c r="E55" s="6">
        <v>157333.49106120001</v>
      </c>
      <c r="F55" s="6">
        <v>30.321603578828501</v>
      </c>
      <c r="G55" s="6">
        <v>69.678396421171598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132352.11080570001</v>
      </c>
      <c r="E56" s="6">
        <v>186365.3575103</v>
      </c>
      <c r="F56" s="6">
        <v>41.526469040120602</v>
      </c>
      <c r="G56" s="6">
        <v>58.473530959879398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109312.26834340001</v>
      </c>
      <c r="E57" s="6">
        <v>63703.811214100002</v>
      </c>
      <c r="F57" s="6">
        <v>63.180409949741801</v>
      </c>
      <c r="G57" s="6">
        <v>36.8195900502581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72683.980295700007</v>
      </c>
      <c r="E58" s="6">
        <v>135751.29969449999</v>
      </c>
      <c r="F58" s="6">
        <v>34.871246508325001</v>
      </c>
      <c r="G58" s="6">
        <v>65.128753491674999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111765.38615570001</v>
      </c>
      <c r="E59" s="6">
        <v>41427.670363199999</v>
      </c>
      <c r="F59" s="6">
        <v>72.957214050958697</v>
      </c>
      <c r="G59" s="6">
        <v>27.042785949041299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50874.7635716</v>
      </c>
      <c r="E60" s="6">
        <v>77954.840934299995</v>
      </c>
      <c r="F60" s="6">
        <v>39.489963325370702</v>
      </c>
      <c r="G60" s="6">
        <v>60.510036674629298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3420</v>
      </c>
    </row>
    <row r="11" spans="1:7" x14ac:dyDescent="0.25">
      <c r="A11" t="s">
        <v>3421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449631.37554819998</v>
      </c>
      <c r="E17" s="6">
        <v>5910591.8760818001</v>
      </c>
      <c r="F17" s="6">
        <v>7.0694275618857896</v>
      </c>
      <c r="G17" s="6">
        <v>92.930572438114197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3423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54.138972000000003</v>
      </c>
      <c r="E28" s="6">
        <v>2022.9929204</v>
      </c>
      <c r="F28" s="6">
        <v>2.6064291920069498</v>
      </c>
      <c r="G28" s="6">
        <v>97.393570807993001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281.88868830000001</v>
      </c>
      <c r="E29" s="6">
        <v>14831.014888600001</v>
      </c>
      <c r="F29" s="6">
        <v>1.86521859856808</v>
      </c>
      <c r="G29" s="6">
        <v>98.134781401431894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12271.804539299999</v>
      </c>
      <c r="E30" s="6">
        <v>313165.44691220002</v>
      </c>
      <c r="F30" s="6">
        <v>3.7708665755275002</v>
      </c>
      <c r="G30" s="6">
        <v>96.229133424472494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5659.8159487000003</v>
      </c>
      <c r="E31" s="6">
        <v>128687.1654025</v>
      </c>
      <c r="F31" s="6">
        <v>4.2128344766485899</v>
      </c>
      <c r="G31" s="6">
        <v>95.787165523351405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10949.9588996</v>
      </c>
      <c r="E32" s="6">
        <v>189232.0384775</v>
      </c>
      <c r="F32" s="6">
        <v>5.4700018198802498</v>
      </c>
      <c r="G32" s="6">
        <v>94.529998180119804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1031.1421679</v>
      </c>
      <c r="E33" s="6">
        <v>26363.906890400001</v>
      </c>
      <c r="F33" s="6">
        <v>3.7639727007080901</v>
      </c>
      <c r="G33" s="6">
        <v>96.236027299291905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1758.6802078999999</v>
      </c>
      <c r="E34" s="6">
        <v>8904.8462875999994</v>
      </c>
      <c r="F34" s="6">
        <v>16.4924821881594</v>
      </c>
      <c r="G34" s="6">
        <v>83.5075178118406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37735.243905099996</v>
      </c>
      <c r="E35" s="6">
        <v>204619.1625376</v>
      </c>
      <c r="F35" s="6">
        <v>15.570273492849299</v>
      </c>
      <c r="G35" s="6">
        <v>84.429726507150704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11442.136215</v>
      </c>
      <c r="E36" s="6">
        <v>143740.52117180001</v>
      </c>
      <c r="F36" s="6">
        <v>7.37333437104376</v>
      </c>
      <c r="G36" s="6">
        <v>92.626665628956204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2715.3418713000001</v>
      </c>
      <c r="E37" s="6">
        <v>204095.64564070001</v>
      </c>
      <c r="F37" s="6">
        <v>1.31295822526956</v>
      </c>
      <c r="G37" s="6">
        <v>98.687041774730403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21009.735582599998</v>
      </c>
      <c r="E38" s="6">
        <v>318806.69326620002</v>
      </c>
      <c r="F38" s="6">
        <v>6.1826721132274001</v>
      </c>
      <c r="G38" s="6">
        <v>93.817327886772603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6480.8053219000003</v>
      </c>
      <c r="E39" s="6">
        <v>197344.4858616</v>
      </c>
      <c r="F39" s="6">
        <v>3.1795884035143902</v>
      </c>
      <c r="G39" s="6">
        <v>96.820411596485599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14274.919601</v>
      </c>
      <c r="E40" s="6">
        <v>216654.48159400001</v>
      </c>
      <c r="F40" s="6">
        <v>6.1815080830465803</v>
      </c>
      <c r="G40" s="6">
        <v>93.818491916953406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5265.5600065999997</v>
      </c>
      <c r="E41" s="6">
        <v>197915.79854680001</v>
      </c>
      <c r="F41" s="6">
        <v>2.5915566487444801</v>
      </c>
      <c r="G41" s="6">
        <v>97.408443351255499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3131.4853054999999</v>
      </c>
      <c r="E42" s="6">
        <v>210687.90192229999</v>
      </c>
      <c r="F42" s="6">
        <v>1.4645469459529199</v>
      </c>
      <c r="G42" s="6">
        <v>98.535453054047096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4939.0662787000001</v>
      </c>
      <c r="E43" s="6">
        <v>212964.8029947</v>
      </c>
      <c r="F43" s="6">
        <v>2.2666262398961998</v>
      </c>
      <c r="G43" s="6">
        <v>97.733373760103802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5619.5997120000002</v>
      </c>
      <c r="E44" s="6">
        <v>253357.06961569999</v>
      </c>
      <c r="F44" s="6">
        <v>2.1699250849848402</v>
      </c>
      <c r="G44" s="6">
        <v>97.830074915015203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11824.4297057</v>
      </c>
      <c r="E45" s="6">
        <v>257221.18690130001</v>
      </c>
      <c r="F45" s="6">
        <v>4.3949534858886699</v>
      </c>
      <c r="G45" s="6">
        <v>95.605046514111393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3823.4207713999999</v>
      </c>
      <c r="E46" s="6">
        <v>125764.4932668</v>
      </c>
      <c r="F46" s="6">
        <v>2.9504454946878198</v>
      </c>
      <c r="G46" s="6">
        <v>97.049554505312202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11156.7951536</v>
      </c>
      <c r="E47" s="6">
        <v>330193.18557660002</v>
      </c>
      <c r="F47" s="6">
        <v>3.2684329232226399</v>
      </c>
      <c r="G47" s="6">
        <v>96.731567076777395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11673.838227300001</v>
      </c>
      <c r="E48" s="6">
        <v>247997.78871190001</v>
      </c>
      <c r="F48" s="6">
        <v>4.4956156222771799</v>
      </c>
      <c r="G48" s="6">
        <v>95.504384377722801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8432.4519283999998</v>
      </c>
      <c r="E49" s="6">
        <v>176213.09349950001</v>
      </c>
      <c r="F49" s="6">
        <v>4.5668320396565898</v>
      </c>
      <c r="G49" s="6">
        <v>95.433167960343397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12017.627175600001</v>
      </c>
      <c r="E50" s="6">
        <v>157443.98019130001</v>
      </c>
      <c r="F50" s="6">
        <v>7.0916518274140596</v>
      </c>
      <c r="G50" s="6">
        <v>92.908348172585903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25992.654411899999</v>
      </c>
      <c r="E51" s="6">
        <v>104002.66902859999</v>
      </c>
      <c r="F51" s="6">
        <v>19.995068840916499</v>
      </c>
      <c r="G51" s="6">
        <v>80.004931159083498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57138.790272500002</v>
      </c>
      <c r="E52" s="6">
        <v>189589.661505</v>
      </c>
      <c r="F52" s="6">
        <v>23.158573671117502</v>
      </c>
      <c r="G52" s="6">
        <v>76.841426328882505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17879.723411800001</v>
      </c>
      <c r="E53" s="6">
        <v>221502.11220420001</v>
      </c>
      <c r="F53" s="6">
        <v>7.4691228621378896</v>
      </c>
      <c r="G53" s="6">
        <v>92.530877137862106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35656.867358900003</v>
      </c>
      <c r="E54" s="6">
        <v>158692.16610229999</v>
      </c>
      <c r="F54" s="6">
        <v>18.346820009279099</v>
      </c>
      <c r="G54" s="6">
        <v>81.653179990720901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15431.800877899999</v>
      </c>
      <c r="E55" s="6">
        <v>210367.728305</v>
      </c>
      <c r="F55" s="6">
        <v>6.8342927612573003</v>
      </c>
      <c r="G55" s="6">
        <v>93.165707238742698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17432.2494515</v>
      </c>
      <c r="E56" s="6">
        <v>301285.2188645</v>
      </c>
      <c r="F56" s="6">
        <v>5.4694992224951999</v>
      </c>
      <c r="G56" s="6">
        <v>94.530500777504798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18344.8495841</v>
      </c>
      <c r="E57" s="6">
        <v>154671.22997340001</v>
      </c>
      <c r="F57" s="6">
        <v>10.602973799324401</v>
      </c>
      <c r="G57" s="6">
        <v>89.397026200675597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10187.0763809</v>
      </c>
      <c r="E58" s="6">
        <v>198248.20360929999</v>
      </c>
      <c r="F58" s="6">
        <v>4.8874050407296501</v>
      </c>
      <c r="G58" s="6">
        <v>95.112594959270396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36043.423737500001</v>
      </c>
      <c r="E59" s="6">
        <v>117149.6327814</v>
      </c>
      <c r="F59" s="6">
        <v>23.528105357081401</v>
      </c>
      <c r="G59" s="6">
        <v>76.471894642918599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11974.0538758</v>
      </c>
      <c r="E60" s="6">
        <v>116855.5506301</v>
      </c>
      <c r="F60" s="6">
        <v>9.2944893541543294</v>
      </c>
      <c r="G60" s="6">
        <v>90.705510645845706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3424</v>
      </c>
    </row>
    <row r="11" spans="1:7" x14ac:dyDescent="0.25">
      <c r="A11" t="s">
        <v>3425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5827960.2158888998</v>
      </c>
      <c r="E17" s="6">
        <v>532263.03574109997</v>
      </c>
      <c r="F17" s="6">
        <v>91.631378102888306</v>
      </c>
      <c r="G17" s="6">
        <v>8.3686218971117299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3427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1970.6585808</v>
      </c>
      <c r="E28" s="6">
        <v>106.4733116</v>
      </c>
      <c r="F28" s="6">
        <v>94.874022589052998</v>
      </c>
      <c r="G28" s="6">
        <v>5.1259774109469998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14276.98251</v>
      </c>
      <c r="E29" s="6">
        <v>835.92106690000003</v>
      </c>
      <c r="F29" s="6">
        <v>94.468825512936505</v>
      </c>
      <c r="G29" s="6">
        <v>5.5311744870634998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292274.07279439998</v>
      </c>
      <c r="E30" s="6">
        <v>33163.178657099998</v>
      </c>
      <c r="F30" s="6">
        <v>89.809655007474703</v>
      </c>
      <c r="G30" s="6">
        <v>10.190344992525301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121303.3866065</v>
      </c>
      <c r="E31" s="6">
        <v>13043.5947447</v>
      </c>
      <c r="F31" s="6">
        <v>90.291114386409305</v>
      </c>
      <c r="G31" s="6">
        <v>9.7088856135906703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178135.32716670001</v>
      </c>
      <c r="E32" s="6">
        <v>22046.6702104</v>
      </c>
      <c r="F32" s="6">
        <v>88.986686865318504</v>
      </c>
      <c r="G32" s="6">
        <v>11.0133131346815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25431.270199999999</v>
      </c>
      <c r="E33" s="6">
        <v>1963.7788582999999</v>
      </c>
      <c r="F33" s="6">
        <v>92.831628612451695</v>
      </c>
      <c r="G33" s="6">
        <v>7.1683713875483104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9399.8987469000003</v>
      </c>
      <c r="E34" s="6">
        <v>1263.6277485999999</v>
      </c>
      <c r="F34" s="6">
        <v>88.150001323359106</v>
      </c>
      <c r="G34" s="6">
        <v>11.849998676640899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220946.8477324</v>
      </c>
      <c r="E35" s="6">
        <v>21407.5587103</v>
      </c>
      <c r="F35" s="6">
        <v>91.166837432616902</v>
      </c>
      <c r="G35" s="6">
        <v>8.83316256738307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142321.3592142</v>
      </c>
      <c r="E36" s="6">
        <v>12861.2981726</v>
      </c>
      <c r="F36" s="6">
        <v>91.712154960368693</v>
      </c>
      <c r="G36" s="6">
        <v>8.2878450396313408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193110.71166520001</v>
      </c>
      <c r="E37" s="6">
        <v>13700.275846799999</v>
      </c>
      <c r="F37" s="6">
        <v>93.375460360390605</v>
      </c>
      <c r="G37" s="6">
        <v>6.6245396396093597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314379.82235939999</v>
      </c>
      <c r="E38" s="6">
        <v>25436.606489400001</v>
      </c>
      <c r="F38" s="6">
        <v>92.514603671290402</v>
      </c>
      <c r="G38" s="6">
        <v>7.4853963287095597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190332.20323740001</v>
      </c>
      <c r="E39" s="6">
        <v>13493.0879461</v>
      </c>
      <c r="F39" s="6">
        <v>93.380071791997395</v>
      </c>
      <c r="G39" s="6">
        <v>6.6199282080026203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210763.8058035</v>
      </c>
      <c r="E40" s="6">
        <v>20165.595391499999</v>
      </c>
      <c r="F40" s="6">
        <v>91.267636218191299</v>
      </c>
      <c r="G40" s="6">
        <v>8.7323637818087505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187531.80783979999</v>
      </c>
      <c r="E41" s="6">
        <v>15649.5507136</v>
      </c>
      <c r="F41" s="6">
        <v>92.297742851499393</v>
      </c>
      <c r="G41" s="6">
        <v>7.7022571485006601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198079.8130276</v>
      </c>
      <c r="E42" s="6">
        <v>15739.574200200001</v>
      </c>
      <c r="F42" s="6">
        <v>92.6388460820761</v>
      </c>
      <c r="G42" s="6">
        <v>7.3611539179238603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199101.34577720001</v>
      </c>
      <c r="E43" s="6">
        <v>18802.523496199999</v>
      </c>
      <c r="F43" s="6">
        <v>91.371184202053399</v>
      </c>
      <c r="G43" s="6">
        <v>8.6288157979465794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236362.08141499999</v>
      </c>
      <c r="E44" s="6">
        <v>22614.587912700001</v>
      </c>
      <c r="F44" s="6">
        <v>91.267712272535107</v>
      </c>
      <c r="G44" s="6">
        <v>8.7322877274648594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247860.92039360001</v>
      </c>
      <c r="E45" s="6">
        <v>21184.696213399999</v>
      </c>
      <c r="F45" s="6">
        <v>92.125983511433702</v>
      </c>
      <c r="G45" s="6">
        <v>7.87401648856628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119893.42182620001</v>
      </c>
      <c r="E46" s="6">
        <v>9694.4922119999992</v>
      </c>
      <c r="F46" s="6">
        <v>92.518984286495794</v>
      </c>
      <c r="G46" s="6">
        <v>7.4810157135041502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317061.89091249998</v>
      </c>
      <c r="E47" s="6">
        <v>24288.089817700002</v>
      </c>
      <c r="F47" s="6">
        <v>92.884695711497002</v>
      </c>
      <c r="G47" s="6">
        <v>7.1153042885029798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241989.24111520001</v>
      </c>
      <c r="E48" s="6">
        <v>17682.385824000001</v>
      </c>
      <c r="F48" s="6">
        <v>93.190482136063295</v>
      </c>
      <c r="G48" s="6">
        <v>6.8095178639367404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170346.8331622</v>
      </c>
      <c r="E49" s="6">
        <v>14298.7122657</v>
      </c>
      <c r="F49" s="6">
        <v>92.256129313835302</v>
      </c>
      <c r="G49" s="6">
        <v>7.7438706861646596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158188.82888869999</v>
      </c>
      <c r="E50" s="6">
        <v>11272.7784782</v>
      </c>
      <c r="F50" s="6">
        <v>93.347886489832803</v>
      </c>
      <c r="G50" s="6">
        <v>6.6521135101671698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116540.4822463</v>
      </c>
      <c r="E51" s="6">
        <v>13454.8411942</v>
      </c>
      <c r="F51" s="6">
        <v>89.649749823224695</v>
      </c>
      <c r="G51" s="6">
        <v>10.350250176775299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224884.2544108</v>
      </c>
      <c r="E52" s="6">
        <v>21844.197366699998</v>
      </c>
      <c r="F52" s="6">
        <v>91.146461946594201</v>
      </c>
      <c r="G52" s="6">
        <v>8.8535380534058206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219706.61438320001</v>
      </c>
      <c r="E53" s="6">
        <v>19675.221232799999</v>
      </c>
      <c r="F53" s="6">
        <v>91.780821137840405</v>
      </c>
      <c r="G53" s="6">
        <v>8.2191788621596409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173493.73232720001</v>
      </c>
      <c r="E54" s="6">
        <v>20855.301134000001</v>
      </c>
      <c r="F54" s="6">
        <v>89.269151092452702</v>
      </c>
      <c r="G54" s="6">
        <v>10.730848907547299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206260.27651950001</v>
      </c>
      <c r="E55" s="6">
        <v>19539.252663399999</v>
      </c>
      <c r="F55" s="6">
        <v>91.346637110313495</v>
      </c>
      <c r="G55" s="6">
        <v>8.6533628896865409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294347.41268860002</v>
      </c>
      <c r="E56" s="6">
        <v>24370.055627400001</v>
      </c>
      <c r="F56" s="6">
        <v>92.353711970616601</v>
      </c>
      <c r="G56" s="6">
        <v>7.6462880293833599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155448.58083590001</v>
      </c>
      <c r="E57" s="6">
        <v>17567.498721600001</v>
      </c>
      <c r="F57" s="6">
        <v>89.846320199527099</v>
      </c>
      <c r="G57" s="6">
        <v>10.153679800472901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187197.49590559999</v>
      </c>
      <c r="E58" s="6">
        <v>21237.7840846</v>
      </c>
      <c r="F58" s="6">
        <v>89.810849638507193</v>
      </c>
      <c r="G58" s="6">
        <v>10.1891503614928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140460.1708277</v>
      </c>
      <c r="E59" s="6">
        <v>12732.885691199999</v>
      </c>
      <c r="F59" s="6">
        <v>91.688340202527996</v>
      </c>
      <c r="G59" s="6">
        <v>8.3116597974720197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118558.66476869999</v>
      </c>
      <c r="E60" s="6">
        <v>10270.9397372</v>
      </c>
      <c r="F60" s="6">
        <v>92.027500374163097</v>
      </c>
      <c r="G60" s="6">
        <v>7.9724996258368703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3428</v>
      </c>
    </row>
    <row r="11" spans="1:7" x14ac:dyDescent="0.25">
      <c r="A11" t="s">
        <v>3429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160023.20602760001</v>
      </c>
      <c r="E17" s="6">
        <v>6200200.0456023999</v>
      </c>
      <c r="F17" s="6">
        <v>2.5159998273109201</v>
      </c>
      <c r="G17" s="6">
        <v>97.484000172689093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3431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2073.5226275999999</v>
      </c>
      <c r="F28" s="6">
        <v>0.173761946133797</v>
      </c>
      <c r="G28" s="6">
        <v>99.826238053866206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82.022363400000003</v>
      </c>
      <c r="E29" s="6">
        <v>15030.881213500001</v>
      </c>
      <c r="F29" s="6">
        <v>0.542730673709656</v>
      </c>
      <c r="G29" s="6">
        <v>99.457269326290401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3493.8177162000002</v>
      </c>
      <c r="E30" s="6">
        <v>321943.43373529997</v>
      </c>
      <c r="F30" s="6">
        <v>1.07357645770945</v>
      </c>
      <c r="G30" s="6">
        <v>98.926423542290607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473.5002503</v>
      </c>
      <c r="E31" s="6">
        <v>133873.48110090001</v>
      </c>
      <c r="F31" s="6">
        <v>0.35244576806843902</v>
      </c>
      <c r="G31" s="6">
        <v>99.647554231931593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1431.1452327</v>
      </c>
      <c r="E32" s="6">
        <v>198750.85214440001</v>
      </c>
      <c r="F32" s="6">
        <v>0.71492204666338199</v>
      </c>
      <c r="G32" s="6">
        <v>99.285077953336597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233.33662340000001</v>
      </c>
      <c r="E33" s="6">
        <v>27161.712434900001</v>
      </c>
      <c r="F33" s="6">
        <v>0.85174741940936605</v>
      </c>
      <c r="G33" s="6">
        <v>99.148252580590693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802.4575251</v>
      </c>
      <c r="E34" s="6">
        <v>9861.0689703999997</v>
      </c>
      <c r="F34" s="6">
        <v>7.5252546654114498</v>
      </c>
      <c r="G34" s="6">
        <v>92.474745334588505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14017.013832500001</v>
      </c>
      <c r="E35" s="6">
        <v>228337.39261020001</v>
      </c>
      <c r="F35" s="6">
        <v>5.7836843316542099</v>
      </c>
      <c r="G35" s="6">
        <v>94.2163156683458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7001.3421596999997</v>
      </c>
      <c r="E36" s="6">
        <v>148181.31522710001</v>
      </c>
      <c r="F36" s="6">
        <v>4.5116782233267401</v>
      </c>
      <c r="G36" s="6">
        <v>95.488321776673303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250.28789699999999</v>
      </c>
      <c r="E37" s="6">
        <v>206560.69961499999</v>
      </c>
      <c r="F37" s="6">
        <v>0.121022533672432</v>
      </c>
      <c r="G37" s="6">
        <v>99.878977466327598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8986.8987445000002</v>
      </c>
      <c r="E38" s="6">
        <v>330829.53010430001</v>
      </c>
      <c r="F38" s="6">
        <v>2.6446333907236399</v>
      </c>
      <c r="G38" s="6">
        <v>97.355366609276402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3088.1115942000001</v>
      </c>
      <c r="E39" s="6">
        <v>200737.17958930001</v>
      </c>
      <c r="F39" s="6">
        <v>1.5150777296914699</v>
      </c>
      <c r="G39" s="6">
        <v>98.484922270308502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6814.1141190999997</v>
      </c>
      <c r="E40" s="6">
        <v>224115.28707590001</v>
      </c>
      <c r="F40" s="6">
        <v>2.9507347630222598</v>
      </c>
      <c r="G40" s="6">
        <v>97.049265236977703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700.42014589999997</v>
      </c>
      <c r="E41" s="6">
        <v>202480.93840750001</v>
      </c>
      <c r="F41" s="6">
        <v>0.34472657870132101</v>
      </c>
      <c r="G41" s="6">
        <v>99.655273421298702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1209.1399729</v>
      </c>
      <c r="E42" s="6">
        <v>212610.24725489999</v>
      </c>
      <c r="F42" s="6">
        <v>0.56549594897669397</v>
      </c>
      <c r="G42" s="6">
        <v>99.434504051023296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1561.7164674000001</v>
      </c>
      <c r="E43" s="6">
        <v>216342.152806</v>
      </c>
      <c r="F43" s="6">
        <v>0.71669974131599401</v>
      </c>
      <c r="G43" s="6">
        <v>99.283300258683994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1631.2573844000001</v>
      </c>
      <c r="E44" s="6">
        <v>257345.41194329999</v>
      </c>
      <c r="F44" s="6">
        <v>0.62988584594694297</v>
      </c>
      <c r="G44" s="6">
        <v>99.370114154053098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6330.3370142000003</v>
      </c>
      <c r="E45" s="6">
        <v>262715.27959280001</v>
      </c>
      <c r="F45" s="6">
        <v>2.35288613657172</v>
      </c>
      <c r="G45" s="6">
        <v>97.647113863428302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3140.2994146999999</v>
      </c>
      <c r="E46" s="6">
        <v>126447.61462350001</v>
      </c>
      <c r="F46" s="6">
        <v>2.4232965226790402</v>
      </c>
      <c r="G46" s="6">
        <v>97.576703477321004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2067.7942112999999</v>
      </c>
      <c r="E47" s="6">
        <v>339282.18651889998</v>
      </c>
      <c r="F47" s="6">
        <v>0.60576954094934199</v>
      </c>
      <c r="G47" s="6">
        <v>99.394230459050704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2929.9476866</v>
      </c>
      <c r="E48" s="6">
        <v>256741.67925260001</v>
      </c>
      <c r="F48" s="6">
        <v>1.12832800454014</v>
      </c>
      <c r="G48" s="6">
        <v>98.871671995459806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4530.2229740000002</v>
      </c>
      <c r="E49" s="6">
        <v>180115.32245390001</v>
      </c>
      <c r="F49" s="6">
        <v>2.4534699515775502</v>
      </c>
      <c r="G49" s="6">
        <v>97.546530048422497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4123.7046030000001</v>
      </c>
      <c r="E50" s="6">
        <v>165337.9027639</v>
      </c>
      <c r="F50" s="6">
        <v>2.4334152537995202</v>
      </c>
      <c r="G50" s="6">
        <v>97.566584746200505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5574.7272805000002</v>
      </c>
      <c r="E51" s="6">
        <v>124420.59616</v>
      </c>
      <c r="F51" s="6">
        <v>4.2884060233532999</v>
      </c>
      <c r="G51" s="6">
        <v>95.711593976646697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14421.466844099999</v>
      </c>
      <c r="E52" s="6">
        <v>232306.9849334</v>
      </c>
      <c r="F52" s="6">
        <v>5.8450765366554904</v>
      </c>
      <c r="G52" s="6">
        <v>94.154923463344502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5543.8541193000001</v>
      </c>
      <c r="E53" s="6">
        <v>233837.9814967</v>
      </c>
      <c r="F53" s="6">
        <v>2.3159042560744099</v>
      </c>
      <c r="G53" s="6">
        <v>97.684095743925596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13744.468721900001</v>
      </c>
      <c r="E54" s="6">
        <v>180604.5647393</v>
      </c>
      <c r="F54" s="6">
        <v>7.07205406536995</v>
      </c>
      <c r="G54" s="6">
        <v>92.927945934630102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5564.6503093000001</v>
      </c>
      <c r="E55" s="6">
        <v>220234.87887360001</v>
      </c>
      <c r="F55" s="6">
        <v>2.4644206874286998</v>
      </c>
      <c r="G55" s="6">
        <v>97.535579312571301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10814.1728561</v>
      </c>
      <c r="E56" s="6">
        <v>307903.29545989999</v>
      </c>
      <c r="F56" s="6">
        <v>3.3930279734081101</v>
      </c>
      <c r="G56" s="6">
        <v>96.606972026591905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8557.8045163999996</v>
      </c>
      <c r="E57" s="6">
        <v>164458.27504109999</v>
      </c>
      <c r="F57" s="6">
        <v>4.9462480818471599</v>
      </c>
      <c r="G57" s="6">
        <v>95.053751918152798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4492.1588819999997</v>
      </c>
      <c r="E58" s="6">
        <v>203943.12110819999</v>
      </c>
      <c r="F58" s="6">
        <v>2.15518163825779</v>
      </c>
      <c r="G58" s="6">
        <v>97.844818361742199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10101.801842499999</v>
      </c>
      <c r="E59" s="6">
        <v>143091.25467640001</v>
      </c>
      <c r="F59" s="6">
        <v>6.5941642996422001</v>
      </c>
      <c r="G59" s="6">
        <v>93.405835700357798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6305.6034582000002</v>
      </c>
      <c r="E60" s="6">
        <v>122524.0010477</v>
      </c>
      <c r="F60" s="6">
        <v>4.8945298577790997</v>
      </c>
      <c r="G60" s="6">
        <v>95.105470142220895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3432</v>
      </c>
    </row>
    <row r="11" spans="1:7" x14ac:dyDescent="0.25">
      <c r="A11" t="s">
        <v>3433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3434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853087.76800279994</v>
      </c>
      <c r="E17" s="6">
        <v>5507135.4836272001</v>
      </c>
      <c r="F17" s="6">
        <v>13.4128588612699</v>
      </c>
      <c r="G17" s="6">
        <v>86.587141138730104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3435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2071.7179952000001</v>
      </c>
      <c r="F28" s="6">
        <v>0.26064291920069499</v>
      </c>
      <c r="G28" s="6">
        <v>99.739357080799294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132.16177189999999</v>
      </c>
      <c r="E29" s="6">
        <v>14980.741805</v>
      </c>
      <c r="F29" s="6">
        <v>0.87449622918264802</v>
      </c>
      <c r="G29" s="6">
        <v>99.125503770817303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16632.605891300002</v>
      </c>
      <c r="E30" s="6">
        <v>308804.64556019998</v>
      </c>
      <c r="F30" s="6">
        <v>5.1108488094451499</v>
      </c>
      <c r="G30" s="6">
        <v>94.889151190554898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2686.1918325000001</v>
      </c>
      <c r="E31" s="6">
        <v>131660.78951870001</v>
      </c>
      <c r="F31" s="6">
        <v>1.99944338568944</v>
      </c>
      <c r="G31" s="6">
        <v>98.000556614310597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4293.3368847000002</v>
      </c>
      <c r="E32" s="6">
        <v>195888.6604924</v>
      </c>
      <c r="F32" s="6">
        <v>2.14471677820872</v>
      </c>
      <c r="G32" s="6">
        <v>97.855283221791296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1826.0312489999999</v>
      </c>
      <c r="E33" s="6">
        <v>25569.017809299999</v>
      </c>
      <c r="F33" s="6">
        <v>6.6655520313688204</v>
      </c>
      <c r="G33" s="6">
        <v>93.334447968631196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1510.5346015</v>
      </c>
      <c r="E34" s="6">
        <v>9152.9918940000007</v>
      </c>
      <c r="F34" s="6">
        <v>14.165432065437701</v>
      </c>
      <c r="G34" s="6">
        <v>85.834567934562301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87565.783044600001</v>
      </c>
      <c r="E35" s="6">
        <v>154788.6233981</v>
      </c>
      <c r="F35" s="6">
        <v>36.131293971460401</v>
      </c>
      <c r="G35" s="6">
        <v>63.868706028539499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57718.8462144</v>
      </c>
      <c r="E36" s="6">
        <v>97463.811172400005</v>
      </c>
      <c r="F36" s="6">
        <v>37.194134438961903</v>
      </c>
      <c r="G36" s="6">
        <v>62.805865561038097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4707.7425970000004</v>
      </c>
      <c r="E37" s="6">
        <v>202103.24491499999</v>
      </c>
      <c r="F37" s="6">
        <v>2.27635033014232</v>
      </c>
      <c r="G37" s="6">
        <v>97.723649669857707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38446.001376400003</v>
      </c>
      <c r="E38" s="6">
        <v>301370.42747240001</v>
      </c>
      <c r="F38" s="6">
        <v>11.3137559318847</v>
      </c>
      <c r="G38" s="6">
        <v>88.6862440681153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20614.277626300001</v>
      </c>
      <c r="E39" s="6">
        <v>183211.0135572</v>
      </c>
      <c r="F39" s="6">
        <v>10.1136995838958</v>
      </c>
      <c r="G39" s="6">
        <v>89.886300416104206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31205.9152842</v>
      </c>
      <c r="E40" s="6">
        <v>199723.48591079999</v>
      </c>
      <c r="F40" s="6">
        <v>13.5131841691519</v>
      </c>
      <c r="G40" s="6">
        <v>86.486815830848101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4794.5774181999996</v>
      </c>
      <c r="E41" s="6">
        <v>198386.7811352</v>
      </c>
      <c r="F41" s="6">
        <v>2.3597526132988702</v>
      </c>
      <c r="G41" s="6">
        <v>97.640247386701105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16321.1998938</v>
      </c>
      <c r="E42" s="6">
        <v>197498.18733399999</v>
      </c>
      <c r="F42" s="6">
        <v>7.6331712036999004</v>
      </c>
      <c r="G42" s="6">
        <v>92.366828796300098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12501.7604699</v>
      </c>
      <c r="E43" s="6">
        <v>205402.10880350001</v>
      </c>
      <c r="F43" s="6">
        <v>5.7372824592730201</v>
      </c>
      <c r="G43" s="6">
        <v>94.262717540726996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8210.4342168000003</v>
      </c>
      <c r="E44" s="6">
        <v>250766.23511089999</v>
      </c>
      <c r="F44" s="6">
        <v>3.1703374045678201</v>
      </c>
      <c r="G44" s="6">
        <v>96.829662595432197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34589.243314899999</v>
      </c>
      <c r="E45" s="6">
        <v>234456.3732921</v>
      </c>
      <c r="F45" s="6">
        <v>12.8562746165923</v>
      </c>
      <c r="G45" s="6">
        <v>87.143725383407698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18563.6912644</v>
      </c>
      <c r="E46" s="6">
        <v>111024.22277379999</v>
      </c>
      <c r="F46" s="6">
        <v>14.325171758631599</v>
      </c>
      <c r="G46" s="6">
        <v>85.674828241368402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12920.8753332</v>
      </c>
      <c r="E47" s="6">
        <v>328429.10539699998</v>
      </c>
      <c r="F47" s="6">
        <v>3.7852280833765599</v>
      </c>
      <c r="G47" s="6">
        <v>96.214771916623405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14258.0955791</v>
      </c>
      <c r="E48" s="6">
        <v>245413.53136009999</v>
      </c>
      <c r="F48" s="6">
        <v>5.4908176712115004</v>
      </c>
      <c r="G48" s="6">
        <v>94.509182328788498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20974.514839200001</v>
      </c>
      <c r="E49" s="6">
        <v>163671.0305887</v>
      </c>
      <c r="F49" s="6">
        <v>11.3593397504356</v>
      </c>
      <c r="G49" s="6">
        <v>88.640660249564405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22791.213134500002</v>
      </c>
      <c r="E50" s="6">
        <v>146670.39423239999</v>
      </c>
      <c r="F50" s="6">
        <v>13.449189753732799</v>
      </c>
      <c r="G50" s="6">
        <v>86.550810246267204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34529.161046399997</v>
      </c>
      <c r="E51" s="6">
        <v>95466.1623941</v>
      </c>
      <c r="F51" s="6">
        <v>26.5618486361967</v>
      </c>
      <c r="G51" s="6">
        <v>73.4381513638033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76547.777606899996</v>
      </c>
      <c r="E52" s="6">
        <v>170180.67417059999</v>
      </c>
      <c r="F52" s="6">
        <v>31.0251116380898</v>
      </c>
      <c r="G52" s="6">
        <v>68.974888361910203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31553.7740605</v>
      </c>
      <c r="E53" s="6">
        <v>207828.0615555</v>
      </c>
      <c r="F53" s="6">
        <v>13.1813568808606</v>
      </c>
      <c r="G53" s="6">
        <v>86.818643119139395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52786.309407399996</v>
      </c>
      <c r="E54" s="6">
        <v>141562.72405379999</v>
      </c>
      <c r="F54" s="6">
        <v>27.160572124964201</v>
      </c>
      <c r="G54" s="6">
        <v>72.839427875035796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19142.1773029</v>
      </c>
      <c r="E55" s="6">
        <v>206657.35188</v>
      </c>
      <c r="F55" s="6">
        <v>8.47750983900176</v>
      </c>
      <c r="G55" s="6">
        <v>91.522490160998203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48969.504273500002</v>
      </c>
      <c r="E56" s="6">
        <v>269747.96404250001</v>
      </c>
      <c r="F56" s="6">
        <v>15.3645498416635</v>
      </c>
      <c r="G56" s="6">
        <v>84.635450158336496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50460.670782499998</v>
      </c>
      <c r="E57" s="6">
        <v>122555.408775</v>
      </c>
      <c r="F57" s="6">
        <v>29.165307011669899</v>
      </c>
      <c r="G57" s="6">
        <v>70.834692988330005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17330.8196589</v>
      </c>
      <c r="E58" s="6">
        <v>191104.46033130001</v>
      </c>
      <c r="F58" s="6">
        <v>8.3147246760312594</v>
      </c>
      <c r="G58" s="6">
        <v>91.685275323968696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50783.539839999998</v>
      </c>
      <c r="E59" s="6">
        <v>102409.51667890001</v>
      </c>
      <c r="F59" s="6">
        <v>33.150027157878803</v>
      </c>
      <c r="G59" s="6">
        <v>66.849972842121204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37713.586288799997</v>
      </c>
      <c r="E60" s="6">
        <v>91116.018217100005</v>
      </c>
      <c r="F60" s="6">
        <v>29.274006105539801</v>
      </c>
      <c r="G60" s="6">
        <v>70.725993894460203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3436</v>
      </c>
    </row>
    <row r="11" spans="1:7" x14ac:dyDescent="0.25">
      <c r="A11" t="s">
        <v>3437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122235.445597</v>
      </c>
      <c r="E17" s="6">
        <v>6237987.8060330003</v>
      </c>
      <c r="F17" s="6">
        <v>1.92187350602313</v>
      </c>
      <c r="G17" s="6">
        <v>98.078126493976896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3439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2077.1318924000002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15059.9121209</v>
      </c>
      <c r="E29" s="6">
        <v>52.991455999999999</v>
      </c>
      <c r="F29" s="6">
        <v>99.649362839309106</v>
      </c>
      <c r="G29" s="6">
        <v>0.35063716069092898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324135.59667110001</v>
      </c>
      <c r="E30" s="6">
        <v>1301.6547803999999</v>
      </c>
      <c r="F30" s="6">
        <v>99.600028953478898</v>
      </c>
      <c r="G30" s="6">
        <v>0.39997104652107901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133932.44646780001</v>
      </c>
      <c r="E31" s="6">
        <v>414.53488340000001</v>
      </c>
      <c r="F31" s="6">
        <v>99.6914445868223</v>
      </c>
      <c r="G31" s="6">
        <v>0.308555413177728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199056.31201749999</v>
      </c>
      <c r="E32" s="6">
        <v>1125.6853596000001</v>
      </c>
      <c r="F32" s="6">
        <v>99.437669034004401</v>
      </c>
      <c r="G32" s="6">
        <v>0.56233096599563304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27063.2503383</v>
      </c>
      <c r="E33" s="6">
        <v>331.79872</v>
      </c>
      <c r="F33" s="6">
        <v>98.788836919788395</v>
      </c>
      <c r="G33" s="6">
        <v>1.21116308021165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10110.5252163</v>
      </c>
      <c r="E34" s="6">
        <v>553.0012792</v>
      </c>
      <c r="F34" s="6">
        <v>94.814086320943005</v>
      </c>
      <c r="G34" s="6">
        <v>5.1859136790569798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233023.41590960001</v>
      </c>
      <c r="E35" s="6">
        <v>9330.9905331000009</v>
      </c>
      <c r="F35" s="6">
        <v>96.149857281300896</v>
      </c>
      <c r="G35" s="6">
        <v>3.85014271869909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149595.2396035</v>
      </c>
      <c r="E36" s="6">
        <v>5587.4177833000003</v>
      </c>
      <c r="F36" s="6">
        <v>96.399457337959404</v>
      </c>
      <c r="G36" s="6">
        <v>3.60054266204058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206641.83404069999</v>
      </c>
      <c r="E37" s="6">
        <v>169.15347130000001</v>
      </c>
      <c r="F37" s="6">
        <v>99.918208663217101</v>
      </c>
      <c r="G37" s="6">
        <v>8.1791336782909105E-2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332340.54306559998</v>
      </c>
      <c r="E38" s="6">
        <v>7475.8857832000003</v>
      </c>
      <c r="F38" s="6">
        <v>97.800022262453297</v>
      </c>
      <c r="G38" s="6">
        <v>2.19997773754675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202810.62959920001</v>
      </c>
      <c r="E39" s="6">
        <v>1014.6615843</v>
      </c>
      <c r="F39" s="6">
        <v>99.502190538569394</v>
      </c>
      <c r="G39" s="6">
        <v>0.49780946143063298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228347.0070064</v>
      </c>
      <c r="E40" s="6">
        <v>2582.3941885999998</v>
      </c>
      <c r="F40" s="6">
        <v>98.881738671976507</v>
      </c>
      <c r="G40" s="6">
        <v>1.1182613280235301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202558.89339089999</v>
      </c>
      <c r="E41" s="6">
        <v>622.46516250000002</v>
      </c>
      <c r="F41" s="6">
        <v>99.693640614015095</v>
      </c>
      <c r="G41" s="6">
        <v>0.30635938598491302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212343.68662339999</v>
      </c>
      <c r="E42" s="6">
        <v>1475.7006044</v>
      </c>
      <c r="F42" s="6">
        <v>99.309837791823895</v>
      </c>
      <c r="G42" s="6">
        <v>0.69016220817610496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217512.5626869</v>
      </c>
      <c r="E43" s="6">
        <v>391.30658649999998</v>
      </c>
      <c r="F43" s="6">
        <v>99.820422378085894</v>
      </c>
      <c r="G43" s="6">
        <v>0.179577621914109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258102.5303206</v>
      </c>
      <c r="E44" s="6">
        <v>874.13900709999996</v>
      </c>
      <c r="F44" s="6">
        <v>99.662464186689405</v>
      </c>
      <c r="G44" s="6">
        <v>0.33753581331061699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266127.71419889998</v>
      </c>
      <c r="E45" s="6">
        <v>2917.9024080999998</v>
      </c>
      <c r="F45" s="6">
        <v>98.9154618295223</v>
      </c>
      <c r="G45" s="6">
        <v>1.0845381704777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128499.754812</v>
      </c>
      <c r="E46" s="6">
        <v>1088.1592261999999</v>
      </c>
      <c r="F46" s="6">
        <v>99.160292659792901</v>
      </c>
      <c r="G46" s="6">
        <v>0.83970734020707505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337575.08267819998</v>
      </c>
      <c r="E47" s="6">
        <v>3774.898052</v>
      </c>
      <c r="F47" s="6">
        <v>98.894126771612903</v>
      </c>
      <c r="G47" s="6">
        <v>1.10587322838716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257421.94588000001</v>
      </c>
      <c r="E48" s="6">
        <v>2249.6810592000002</v>
      </c>
      <c r="F48" s="6">
        <v>99.133643869483393</v>
      </c>
      <c r="G48" s="6">
        <v>0.86635613051661797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182169.174983</v>
      </c>
      <c r="E49" s="6">
        <v>2476.3704449000002</v>
      </c>
      <c r="F49" s="6">
        <v>98.658851780495894</v>
      </c>
      <c r="G49" s="6">
        <v>1.34114821950415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166175.4528267</v>
      </c>
      <c r="E50" s="6">
        <v>3286.1545402000002</v>
      </c>
      <c r="F50" s="6">
        <v>98.060826525098904</v>
      </c>
      <c r="G50" s="6">
        <v>1.93917347490112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125212.3639878</v>
      </c>
      <c r="E51" s="6">
        <v>4782.9594526999999</v>
      </c>
      <c r="F51" s="6">
        <v>96.320668062425199</v>
      </c>
      <c r="G51" s="6">
        <v>3.6793319375748199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231706.3577003</v>
      </c>
      <c r="E52" s="6">
        <v>15022.094077199999</v>
      </c>
      <c r="F52" s="6">
        <v>93.911486912442896</v>
      </c>
      <c r="G52" s="6">
        <v>6.0885130875570601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235930.4827353</v>
      </c>
      <c r="E53" s="6">
        <v>3451.3528806999998</v>
      </c>
      <c r="F53" s="6">
        <v>98.558222735731505</v>
      </c>
      <c r="G53" s="6">
        <v>1.4417772642684701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180883.1586538</v>
      </c>
      <c r="E54" s="6">
        <v>13465.8748074</v>
      </c>
      <c r="F54" s="6">
        <v>93.071293143277501</v>
      </c>
      <c r="G54" s="6">
        <v>6.9287068567224601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222073.3944631</v>
      </c>
      <c r="E55" s="6">
        <v>3726.1347197999999</v>
      </c>
      <c r="F55" s="6">
        <v>98.349804034895996</v>
      </c>
      <c r="G55" s="6">
        <v>1.6501959651039799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308890.2708234</v>
      </c>
      <c r="E56" s="6">
        <v>9827.1974926000003</v>
      </c>
      <c r="F56" s="6">
        <v>96.916642961390295</v>
      </c>
      <c r="G56" s="6">
        <v>3.08335703860969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165810.6456582</v>
      </c>
      <c r="E57" s="6">
        <v>7205.4338993000001</v>
      </c>
      <c r="F57" s="6">
        <v>95.835396387591004</v>
      </c>
      <c r="G57" s="6">
        <v>4.1646036124089596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206184.97884299999</v>
      </c>
      <c r="E58" s="6">
        <v>2250.3011471999998</v>
      </c>
      <c r="F58" s="6">
        <v>98.920383753026002</v>
      </c>
      <c r="G58" s="6">
        <v>1.07961624697403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143706.35323579999</v>
      </c>
      <c r="E59" s="6">
        <v>9486.7032830999997</v>
      </c>
      <c r="F59" s="6">
        <v>93.807354263520693</v>
      </c>
      <c r="G59" s="6">
        <v>6.1926457364793102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124909.1575824</v>
      </c>
      <c r="E60" s="6">
        <v>3920.4469235000001</v>
      </c>
      <c r="F60" s="6">
        <v>96.956874207185507</v>
      </c>
      <c r="G60" s="6">
        <v>3.0431257928145401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3410</v>
      </c>
    </row>
    <row r="9" spans="1:7" x14ac:dyDescent="0.25">
      <c r="A9" t="s">
        <v>3411</v>
      </c>
    </row>
    <row r="10" spans="1:7" x14ac:dyDescent="0.25">
      <c r="A10" t="s">
        <v>1573</v>
      </c>
    </row>
    <row r="11" spans="1:7" x14ac:dyDescent="0.25">
      <c r="A11" t="s">
        <v>3440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2350.1265941000001</v>
      </c>
      <c r="E17" s="6">
        <v>6357873.1250358997</v>
      </c>
      <c r="F17" s="6">
        <v>3.6950378958752902E-2</v>
      </c>
      <c r="G17" s="6">
        <v>99.963049621041307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3442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2077.1318924000002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15101.763285499999</v>
      </c>
      <c r="E29" s="6">
        <v>11.140291400000001</v>
      </c>
      <c r="F29" s="6">
        <v>99.926286227240794</v>
      </c>
      <c r="G29" s="6">
        <v>7.3713772759245802E-2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325144.19135879999</v>
      </c>
      <c r="E30" s="6">
        <v>293.06009269999998</v>
      </c>
      <c r="F30" s="6">
        <v>99.909948817662098</v>
      </c>
      <c r="G30" s="6">
        <v>9.00511823378876E-2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134346.9813512</v>
      </c>
      <c r="E31" s="6">
        <v>0</v>
      </c>
      <c r="F31" s="6">
        <v>100</v>
      </c>
      <c r="G31" s="6">
        <v>0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199669.77037039999</v>
      </c>
      <c r="E32" s="6">
        <v>512.22700669999995</v>
      </c>
      <c r="F32" s="6">
        <v>99.744119344690603</v>
      </c>
      <c r="G32" s="6">
        <v>0.25588065530941501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27388.778697000002</v>
      </c>
      <c r="E33" s="6">
        <v>6.2703613000000002</v>
      </c>
      <c r="F33" s="6">
        <v>99.977111333925095</v>
      </c>
      <c r="G33" s="6">
        <v>2.2888666074866001E-2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10663.5264955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242332.45227450001</v>
      </c>
      <c r="E35" s="6">
        <v>21.954168200000002</v>
      </c>
      <c r="F35" s="6">
        <v>99.990941296045605</v>
      </c>
      <c r="G35" s="6">
        <v>9.0587039543638895E-3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155182.65738680001</v>
      </c>
      <c r="E36" s="6">
        <v>0</v>
      </c>
      <c r="F36" s="6">
        <v>100</v>
      </c>
      <c r="G36" s="6">
        <v>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206810.98751199999</v>
      </c>
      <c r="E37" s="6">
        <v>0</v>
      </c>
      <c r="F37" s="6">
        <v>100</v>
      </c>
      <c r="G37" s="6">
        <v>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339816.42884880002</v>
      </c>
      <c r="E38" s="6">
        <v>0</v>
      </c>
      <c r="F38" s="6">
        <v>100</v>
      </c>
      <c r="G38" s="6">
        <v>0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203799.11992140001</v>
      </c>
      <c r="E39" s="6">
        <v>26.1712621</v>
      </c>
      <c r="F39" s="6">
        <v>99.987159953532796</v>
      </c>
      <c r="G39" s="6">
        <v>1.28400464672652E-2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230929.40119500001</v>
      </c>
      <c r="E40" s="6">
        <v>0</v>
      </c>
      <c r="F40" s="6">
        <v>100</v>
      </c>
      <c r="G40" s="6">
        <v>0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203083.86874490001</v>
      </c>
      <c r="E41" s="6">
        <v>97.489808499999995</v>
      </c>
      <c r="F41" s="6">
        <v>99.952018330227702</v>
      </c>
      <c r="G41" s="6">
        <v>4.7981669772317097E-2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213819.38722780001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217812.4651225</v>
      </c>
      <c r="E43" s="6">
        <v>91.404150900000005</v>
      </c>
      <c r="F43" s="6">
        <v>99.958052993182406</v>
      </c>
      <c r="G43" s="6">
        <v>4.19470068176334E-2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258976.66932769999</v>
      </c>
      <c r="E44" s="6">
        <v>0</v>
      </c>
      <c r="F44" s="6">
        <v>100</v>
      </c>
      <c r="G44" s="6">
        <v>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269013.62049880001</v>
      </c>
      <c r="E45" s="6">
        <v>31.996108199999998</v>
      </c>
      <c r="F45" s="6">
        <v>99.988107552688106</v>
      </c>
      <c r="G45" s="6">
        <v>1.18924473119134E-2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129542.7751035</v>
      </c>
      <c r="E46" s="6">
        <v>45.1389347</v>
      </c>
      <c r="F46" s="6">
        <v>99.965167326725606</v>
      </c>
      <c r="G46" s="6">
        <v>3.4832673274371798E-2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341314.90340190002</v>
      </c>
      <c r="E47" s="6">
        <v>35.077328299999998</v>
      </c>
      <c r="F47" s="6">
        <v>99.989723940155201</v>
      </c>
      <c r="G47" s="6">
        <v>1.0276059844785799E-2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259619.18678419999</v>
      </c>
      <c r="E48" s="6">
        <v>52.440154999999997</v>
      </c>
      <c r="F48" s="6">
        <v>99.979805204127203</v>
      </c>
      <c r="G48" s="6">
        <v>2.01947958728192E-2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184645.54542790001</v>
      </c>
      <c r="E49" s="6">
        <v>0</v>
      </c>
      <c r="F49" s="6">
        <v>100</v>
      </c>
      <c r="G49" s="6">
        <v>0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169370.20267920001</v>
      </c>
      <c r="E50" s="6">
        <v>91.404687699999997</v>
      </c>
      <c r="F50" s="6">
        <v>99.946061713257507</v>
      </c>
      <c r="G50" s="6">
        <v>5.3938286742495303E-2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129909.4162656</v>
      </c>
      <c r="E51" s="6">
        <v>85.907174900000001</v>
      </c>
      <c r="F51" s="6">
        <v>99.933915180464695</v>
      </c>
      <c r="G51" s="6">
        <v>6.6084819535312297E-2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246667.25657120001</v>
      </c>
      <c r="E52" s="6">
        <v>61.195206300000002</v>
      </c>
      <c r="F52" s="6">
        <v>99.975197345154498</v>
      </c>
      <c r="G52" s="6">
        <v>2.4802654845492201E-2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239294.91346839999</v>
      </c>
      <c r="E53" s="6">
        <v>86.922147600000002</v>
      </c>
      <c r="F53" s="6">
        <v>99.963688912579201</v>
      </c>
      <c r="G53" s="6">
        <v>3.6311087420782699E-2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194213.4441887</v>
      </c>
      <c r="E54" s="6">
        <v>135.58927249999999</v>
      </c>
      <c r="F54" s="6">
        <v>99.930234141078401</v>
      </c>
      <c r="G54" s="6">
        <v>6.9765858921582505E-2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225241.04496490001</v>
      </c>
      <c r="E55" s="6">
        <v>558.48421800000006</v>
      </c>
      <c r="F55" s="6">
        <v>99.752663692426196</v>
      </c>
      <c r="G55" s="6">
        <v>0.24733630757379599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318717.46831600001</v>
      </c>
      <c r="E56" s="6">
        <v>0</v>
      </c>
      <c r="F56" s="6">
        <v>100</v>
      </c>
      <c r="G56" s="6">
        <v>0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173016.07955749999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208396.89783989999</v>
      </c>
      <c r="E58" s="6">
        <v>38.382150299999999</v>
      </c>
      <c r="F58" s="6">
        <v>99.981585578841603</v>
      </c>
      <c r="G58" s="6">
        <v>1.8414421158358899E-2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153155.00768469999</v>
      </c>
      <c r="E59" s="6">
        <v>38.048834200000002</v>
      </c>
      <c r="F59" s="6">
        <v>99.975162820649601</v>
      </c>
      <c r="G59" s="6">
        <v>2.48371793504269E-2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128799.7812713</v>
      </c>
      <c r="E60" s="6">
        <v>29.823234599999999</v>
      </c>
      <c r="F60" s="6">
        <v>99.976850635601707</v>
      </c>
      <c r="G60" s="6">
        <v>2.3149364398331401E-2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3342</v>
      </c>
    </row>
    <row r="11" spans="1:7" x14ac:dyDescent="0.25">
      <c r="A11" t="s">
        <v>3445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6177640.4867880996</v>
      </c>
      <c r="E17" s="6">
        <v>182582.7648419</v>
      </c>
      <c r="F17" s="6">
        <v>97.129302579196306</v>
      </c>
      <c r="G17" s="6">
        <v>2.8706974208037099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3447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1297.5306955999999</v>
      </c>
      <c r="E28" s="6">
        <v>779.60119680000003</v>
      </c>
      <c r="F28" s="6">
        <v>62.467419635099901</v>
      </c>
      <c r="G28" s="6">
        <v>37.532580364900099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13989.4696226</v>
      </c>
      <c r="E29" s="6">
        <v>1123.4339543000001</v>
      </c>
      <c r="F29" s="6">
        <v>92.566392364091001</v>
      </c>
      <c r="G29" s="6">
        <v>7.43360763590898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305979.32646930002</v>
      </c>
      <c r="E30" s="6">
        <v>19457.924982199998</v>
      </c>
      <c r="F30" s="6">
        <v>94.020990253754107</v>
      </c>
      <c r="G30" s="6">
        <v>5.97900974624591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128077.7813958</v>
      </c>
      <c r="E31" s="6">
        <v>6269.1999554000004</v>
      </c>
      <c r="F31" s="6">
        <v>95.333575870222603</v>
      </c>
      <c r="G31" s="6">
        <v>4.6664241297774396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183677.1868272</v>
      </c>
      <c r="E32" s="6">
        <v>16504.810549900001</v>
      </c>
      <c r="F32" s="6">
        <v>91.755097478216996</v>
      </c>
      <c r="G32" s="6">
        <v>8.2449025217829508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25844.836804300001</v>
      </c>
      <c r="E33" s="6">
        <v>1550.212254</v>
      </c>
      <c r="F33" s="6">
        <v>94.341268560238902</v>
      </c>
      <c r="G33" s="6">
        <v>5.6587314397610999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10438.414689200001</v>
      </c>
      <c r="E34" s="6">
        <v>225.11180630000001</v>
      </c>
      <c r="F34" s="6">
        <v>97.888955343291002</v>
      </c>
      <c r="G34" s="6">
        <v>2.11104465670899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239351.7417326</v>
      </c>
      <c r="E35" s="6">
        <v>3002.6647100999999</v>
      </c>
      <c r="F35" s="6">
        <v>98.761043896757101</v>
      </c>
      <c r="G35" s="6">
        <v>1.2389561032429299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152035.77767420001</v>
      </c>
      <c r="E36" s="6">
        <v>3146.8797125999999</v>
      </c>
      <c r="F36" s="6">
        <v>97.972144719267007</v>
      </c>
      <c r="G36" s="6">
        <v>2.0278552807329899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200364.43105429999</v>
      </c>
      <c r="E37" s="6">
        <v>6446.5564576999996</v>
      </c>
      <c r="F37" s="6">
        <v>96.882875259552705</v>
      </c>
      <c r="G37" s="6">
        <v>3.1171247404473399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332171.07883319998</v>
      </c>
      <c r="E38" s="6">
        <v>7645.3500156</v>
      </c>
      <c r="F38" s="6">
        <v>97.750152915943403</v>
      </c>
      <c r="G38" s="6">
        <v>2.2498470840565998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199364.87506630001</v>
      </c>
      <c r="E39" s="6">
        <v>4460.4161172000004</v>
      </c>
      <c r="F39" s="6">
        <v>97.8116473714813</v>
      </c>
      <c r="G39" s="6">
        <v>2.1883526285186901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227142.91527510001</v>
      </c>
      <c r="E40" s="6">
        <v>3786.4859199000002</v>
      </c>
      <c r="F40" s="6">
        <v>98.360327485237505</v>
      </c>
      <c r="G40" s="6">
        <v>1.63967251476248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192573.26406439999</v>
      </c>
      <c r="E41" s="6">
        <v>10608.094488999999</v>
      </c>
      <c r="F41" s="6">
        <v>94.779002087333694</v>
      </c>
      <c r="G41" s="6">
        <v>5.22099791266628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208697.4802588</v>
      </c>
      <c r="E42" s="6">
        <v>5121.9069689999997</v>
      </c>
      <c r="F42" s="6">
        <v>97.604563816496594</v>
      </c>
      <c r="G42" s="6">
        <v>2.3954361835034099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211325.61422079999</v>
      </c>
      <c r="E43" s="6">
        <v>6578.2550526000005</v>
      </c>
      <c r="F43" s="6">
        <v>96.981120585634798</v>
      </c>
      <c r="G43" s="6">
        <v>3.0188794143652302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251722.05055109999</v>
      </c>
      <c r="E44" s="6">
        <v>7254.6187766000003</v>
      </c>
      <c r="F44" s="6">
        <v>97.198736552048103</v>
      </c>
      <c r="G44" s="6">
        <v>2.8012634479518499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264454.81188380002</v>
      </c>
      <c r="E45" s="6">
        <v>4590.8047231999999</v>
      </c>
      <c r="F45" s="6">
        <v>98.293670500528606</v>
      </c>
      <c r="G45" s="6">
        <v>1.70632949947141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127693.26410859999</v>
      </c>
      <c r="E46" s="6">
        <v>1894.6499296</v>
      </c>
      <c r="F46" s="6">
        <v>98.537942412560596</v>
      </c>
      <c r="G46" s="6">
        <v>1.4620575874394399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327012.9578869</v>
      </c>
      <c r="E47" s="6">
        <v>14337.022843299999</v>
      </c>
      <c r="F47" s="6">
        <v>95.799905184517399</v>
      </c>
      <c r="G47" s="6">
        <v>4.2000948154825997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249422.68968700001</v>
      </c>
      <c r="E48" s="6">
        <v>10248.937252199999</v>
      </c>
      <c r="F48" s="6">
        <v>96.053116248006702</v>
      </c>
      <c r="G48" s="6">
        <v>3.9468837519933202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179052.7345056</v>
      </c>
      <c r="E49" s="6">
        <v>5592.8109223000001</v>
      </c>
      <c r="F49" s="6">
        <v>96.971055592303003</v>
      </c>
      <c r="G49" s="6">
        <v>3.0289444076969998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160672.1188654</v>
      </c>
      <c r="E50" s="6">
        <v>8789.4885015</v>
      </c>
      <c r="F50" s="6">
        <v>94.813286243373099</v>
      </c>
      <c r="G50" s="6">
        <v>5.18671375662686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127860.20689849999</v>
      </c>
      <c r="E51" s="6">
        <v>2135.1165420000002</v>
      </c>
      <c r="F51" s="6">
        <v>98.3575435750369</v>
      </c>
      <c r="G51" s="6">
        <v>1.64245642496306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244640.56442790001</v>
      </c>
      <c r="E52" s="6">
        <v>2087.8873496000001</v>
      </c>
      <c r="F52" s="6">
        <v>99.153771146149396</v>
      </c>
      <c r="G52" s="6">
        <v>0.846228853850572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235341.71474649999</v>
      </c>
      <c r="E53" s="6">
        <v>4040.1208695</v>
      </c>
      <c r="F53" s="6">
        <v>98.312269241689293</v>
      </c>
      <c r="G53" s="6">
        <v>1.6877307583107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191526.73816519999</v>
      </c>
      <c r="E54" s="6">
        <v>2822.2952959999998</v>
      </c>
      <c r="F54" s="6">
        <v>98.5478212853765</v>
      </c>
      <c r="G54" s="6">
        <v>1.4521787146234699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220467.2927848</v>
      </c>
      <c r="E55" s="6">
        <v>5332.2363980999999</v>
      </c>
      <c r="F55" s="6">
        <v>97.638508628695703</v>
      </c>
      <c r="G55" s="6">
        <v>2.3614913713043402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312364.86154219997</v>
      </c>
      <c r="E56" s="6">
        <v>6352.6067738000002</v>
      </c>
      <c r="F56" s="6">
        <v>98.006821901741006</v>
      </c>
      <c r="G56" s="6">
        <v>1.99317809825898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170650.18316330001</v>
      </c>
      <c r="E57" s="6">
        <v>2365.8963942</v>
      </c>
      <c r="F57" s="6">
        <v>98.632556927511601</v>
      </c>
      <c r="G57" s="6">
        <v>1.3674430724883699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203968.36256499999</v>
      </c>
      <c r="E58" s="6">
        <v>4466.9174252000003</v>
      </c>
      <c r="F58" s="6">
        <v>97.856928335063998</v>
      </c>
      <c r="G58" s="6">
        <v>2.143071664936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151695.78844199999</v>
      </c>
      <c r="E59" s="6">
        <v>1497.2680769000001</v>
      </c>
      <c r="F59" s="6">
        <v>99.022626670605504</v>
      </c>
      <c r="G59" s="6">
        <v>0.97737332939451904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126762.4218806</v>
      </c>
      <c r="E60" s="6">
        <v>2067.1826252999999</v>
      </c>
      <c r="F60" s="6">
        <v>98.395413357645396</v>
      </c>
      <c r="G60" s="6">
        <v>1.60458664235465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3346</v>
      </c>
    </row>
    <row r="11" spans="1:7" x14ac:dyDescent="0.25">
      <c r="A11" t="s">
        <v>3448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1721862.5603406001</v>
      </c>
      <c r="E17" s="6">
        <v>4638360.6912893998</v>
      </c>
      <c r="F17" s="6">
        <v>27.0723603907979</v>
      </c>
      <c r="G17" s="6">
        <v>72.927639609202103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268.8902276</v>
      </c>
      <c r="E28" s="6">
        <v>1808.2416648000001</v>
      </c>
      <c r="F28" s="6">
        <v>12.945264986967899</v>
      </c>
      <c r="G28" s="6">
        <v>87.054735013032101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2536.0397112000001</v>
      </c>
      <c r="E29" s="6">
        <v>12576.863865699999</v>
      </c>
      <c r="F29" s="6">
        <v>16.780625233898299</v>
      </c>
      <c r="G29" s="6">
        <v>83.219374766101694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62117.9461543</v>
      </c>
      <c r="E30" s="6">
        <v>263319.30529719999</v>
      </c>
      <c r="F30" s="6">
        <v>19.087534041430199</v>
      </c>
      <c r="G30" s="6">
        <v>80.912465958569797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23801.734907900001</v>
      </c>
      <c r="E31" s="6">
        <v>110545.2464433</v>
      </c>
      <c r="F31" s="6">
        <v>17.716613107725301</v>
      </c>
      <c r="G31" s="6">
        <v>82.283386892274706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43517.455038200002</v>
      </c>
      <c r="E32" s="6">
        <v>156664.54233890001</v>
      </c>
      <c r="F32" s="6">
        <v>21.738945363914201</v>
      </c>
      <c r="G32" s="6">
        <v>78.261054636085802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6531.5491161999998</v>
      </c>
      <c r="E33" s="6">
        <v>20863.499942099999</v>
      </c>
      <c r="F33" s="6">
        <v>23.842078553318402</v>
      </c>
      <c r="G33" s="6">
        <v>76.157921446681598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3040.4611878000001</v>
      </c>
      <c r="E34" s="6">
        <v>7623.0653076999997</v>
      </c>
      <c r="F34" s="6">
        <v>28.5127175243863</v>
      </c>
      <c r="G34" s="6">
        <v>71.487282475613696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74563.970971999996</v>
      </c>
      <c r="E35" s="6">
        <v>167790.4354707</v>
      </c>
      <c r="F35" s="6">
        <v>30.766501037244101</v>
      </c>
      <c r="G35" s="6">
        <v>69.233498962755903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47248.893171600001</v>
      </c>
      <c r="E36" s="6">
        <v>107933.7642152</v>
      </c>
      <c r="F36" s="6">
        <v>30.4472767558233</v>
      </c>
      <c r="G36" s="6">
        <v>69.552723244176704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52100.9802347</v>
      </c>
      <c r="E37" s="6">
        <v>154710.0072773</v>
      </c>
      <c r="F37" s="6">
        <v>25.192559090544901</v>
      </c>
      <c r="G37" s="6">
        <v>74.807440909455096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97579.470665000001</v>
      </c>
      <c r="E38" s="6">
        <v>242236.95818379999</v>
      </c>
      <c r="F38" s="6">
        <v>28.715348164763899</v>
      </c>
      <c r="G38" s="6">
        <v>71.284651835236104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65527.787371099999</v>
      </c>
      <c r="E39" s="6">
        <v>138297.50381240001</v>
      </c>
      <c r="F39" s="6">
        <v>32.148997305789003</v>
      </c>
      <c r="G39" s="6">
        <v>67.851002694211004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73122.745651999998</v>
      </c>
      <c r="E40" s="6">
        <v>157806.655543</v>
      </c>
      <c r="F40" s="6">
        <v>31.6645456462489</v>
      </c>
      <c r="G40" s="6">
        <v>68.335454353751103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35883.168770999997</v>
      </c>
      <c r="E41" s="6">
        <v>167298.1897824</v>
      </c>
      <c r="F41" s="6">
        <v>17.6606599278985</v>
      </c>
      <c r="G41" s="6">
        <v>82.339340072101507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42559.676799499997</v>
      </c>
      <c r="E42" s="6">
        <v>171259.71042829999</v>
      </c>
      <c r="F42" s="6">
        <v>19.9044985355596</v>
      </c>
      <c r="G42" s="6">
        <v>80.095501464440403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37249.185220500003</v>
      </c>
      <c r="E43" s="6">
        <v>180654.6840529</v>
      </c>
      <c r="F43" s="6">
        <v>17.094320236123998</v>
      </c>
      <c r="G43" s="6">
        <v>82.905679763875995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49409.486451299999</v>
      </c>
      <c r="E44" s="6">
        <v>209567.18287640001</v>
      </c>
      <c r="F44" s="6">
        <v>19.078740405290699</v>
      </c>
      <c r="G44" s="6">
        <v>80.921259594709298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76847.594515699995</v>
      </c>
      <c r="E45" s="6">
        <v>192198.02209129999</v>
      </c>
      <c r="F45" s="6">
        <v>28.5630353264416</v>
      </c>
      <c r="G45" s="6">
        <v>71.436964673558407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29921.436694200002</v>
      </c>
      <c r="E46" s="6">
        <v>99666.477343999999</v>
      </c>
      <c r="F46" s="6">
        <v>23.089681561954698</v>
      </c>
      <c r="G46" s="6">
        <v>76.910318438045294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82158.633026700001</v>
      </c>
      <c r="E47" s="6">
        <v>259191.34770350001</v>
      </c>
      <c r="F47" s="6">
        <v>24.068738146974599</v>
      </c>
      <c r="G47" s="6">
        <v>75.931261853025404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61688.6385486</v>
      </c>
      <c r="E48" s="6">
        <v>197982.98839059999</v>
      </c>
      <c r="F48" s="6">
        <v>23.7564031449011</v>
      </c>
      <c r="G48" s="6">
        <v>76.2435968550989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50298.372884900004</v>
      </c>
      <c r="E49" s="6">
        <v>134347.17254299999</v>
      </c>
      <c r="F49" s="6">
        <v>27.240501669475901</v>
      </c>
      <c r="G49" s="6">
        <v>72.759498330524096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48250.968737800002</v>
      </c>
      <c r="E50" s="6">
        <v>121210.63862909999</v>
      </c>
      <c r="F50" s="6">
        <v>28.473097527826599</v>
      </c>
      <c r="G50" s="6">
        <v>71.526902472173404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54855.178825199997</v>
      </c>
      <c r="E51" s="6">
        <v>75140.1446153</v>
      </c>
      <c r="F51" s="6">
        <v>42.197809408357401</v>
      </c>
      <c r="G51" s="6">
        <v>57.802190591642599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83505.574447999999</v>
      </c>
      <c r="E52" s="6">
        <v>163222.87732950001</v>
      </c>
      <c r="F52" s="6">
        <v>33.845133727546497</v>
      </c>
      <c r="G52" s="6">
        <v>66.154866272453503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82906.150881299996</v>
      </c>
      <c r="E53" s="6">
        <v>156475.68473469999</v>
      </c>
      <c r="F53" s="6">
        <v>34.633434348917099</v>
      </c>
      <c r="G53" s="6">
        <v>65.366565651082894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62826.775322900001</v>
      </c>
      <c r="E54" s="6">
        <v>131522.25813830001</v>
      </c>
      <c r="F54" s="6">
        <v>32.326775288770797</v>
      </c>
      <c r="G54" s="6">
        <v>67.673224711229295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71223.343125500003</v>
      </c>
      <c r="E55" s="6">
        <v>154576.18605739999</v>
      </c>
      <c r="F55" s="6">
        <v>31.542733230328501</v>
      </c>
      <c r="G55" s="6">
        <v>68.457266769671506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92629.463580299998</v>
      </c>
      <c r="E56" s="6">
        <v>226088.0047357</v>
      </c>
      <c r="F56" s="6">
        <v>29.0631900628868</v>
      </c>
      <c r="G56" s="6">
        <v>70.936809937113196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57054.6043718</v>
      </c>
      <c r="E57" s="6">
        <v>115961.47518569999</v>
      </c>
      <c r="F57" s="6">
        <v>32.976475087009803</v>
      </c>
      <c r="G57" s="6">
        <v>67.023524912990197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60386.791796899997</v>
      </c>
      <c r="E58" s="6">
        <v>148048.4881933</v>
      </c>
      <c r="F58" s="6">
        <v>28.971483042476901</v>
      </c>
      <c r="G58" s="6">
        <v>71.028516957523095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50898.627371000002</v>
      </c>
      <c r="E59" s="6">
        <v>102294.42914789999</v>
      </c>
      <c r="F59" s="6">
        <v>33.225152972073801</v>
      </c>
      <c r="G59" s="6">
        <v>66.774847027926199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39350.964557899999</v>
      </c>
      <c r="E60" s="6">
        <v>89478.639947999996</v>
      </c>
      <c r="F60" s="6">
        <v>30.544970396224301</v>
      </c>
      <c r="G60" s="6">
        <v>69.455029603775699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3451</v>
      </c>
    </row>
    <row r="11" spans="1:7" x14ac:dyDescent="0.25">
      <c r="A11" t="s">
        <v>3452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346494.57202969998</v>
      </c>
      <c r="E17" s="6">
        <v>6013728.6796003003</v>
      </c>
      <c r="F17" s="6">
        <v>5.4478366296481804</v>
      </c>
      <c r="G17" s="6">
        <v>94.552163370351806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3454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664.10472319999997</v>
      </c>
      <c r="E28" s="6">
        <v>1413.0271691999999</v>
      </c>
      <c r="F28" s="6">
        <v>31.972198088618601</v>
      </c>
      <c r="G28" s="6">
        <v>68.027801911381403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1120.4976578000001</v>
      </c>
      <c r="E29" s="6">
        <v>13992.4059191</v>
      </c>
      <c r="F29" s="6">
        <v>7.4141785666698397</v>
      </c>
      <c r="G29" s="6">
        <v>92.585821433330196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3759.6648540000001</v>
      </c>
      <c r="E30" s="6">
        <v>321677.58659750002</v>
      </c>
      <c r="F30" s="6">
        <v>1.15526567325385</v>
      </c>
      <c r="G30" s="6">
        <v>98.844734326746206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7841.1075351</v>
      </c>
      <c r="E31" s="6">
        <v>126505.87381609999</v>
      </c>
      <c r="F31" s="6">
        <v>5.8364597821534598</v>
      </c>
      <c r="G31" s="6">
        <v>94.163540217846503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7997.0451483999996</v>
      </c>
      <c r="E32" s="6">
        <v>192184.95222870001</v>
      </c>
      <c r="F32" s="6">
        <v>3.9948872791669099</v>
      </c>
      <c r="G32" s="6">
        <v>96.005112720833097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1007.7934254</v>
      </c>
      <c r="E33" s="6">
        <v>26387.2556329</v>
      </c>
      <c r="F33" s="6">
        <v>3.6787429117403398</v>
      </c>
      <c r="G33" s="6">
        <v>96.321257088259699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1041.2545786000001</v>
      </c>
      <c r="E34" s="6">
        <v>9622.2719168999993</v>
      </c>
      <c r="F34" s="6">
        <v>9.7646362958764996</v>
      </c>
      <c r="G34" s="6">
        <v>90.2353637041235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22220.632253100001</v>
      </c>
      <c r="E35" s="6">
        <v>220133.77418959999</v>
      </c>
      <c r="F35" s="6">
        <v>9.1686520493918202</v>
      </c>
      <c r="G35" s="6">
        <v>90.831347950608205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8156.3227397000001</v>
      </c>
      <c r="E36" s="6">
        <v>147026.33464710001</v>
      </c>
      <c r="F36" s="6">
        <v>5.2559499089965902</v>
      </c>
      <c r="G36" s="6">
        <v>94.744050091003402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11403.3176638</v>
      </c>
      <c r="E37" s="6">
        <v>195407.66984819999</v>
      </c>
      <c r="F37" s="6">
        <v>5.5138838612906502</v>
      </c>
      <c r="G37" s="6">
        <v>94.486116138709306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18054.103398700001</v>
      </c>
      <c r="E38" s="6">
        <v>321762.3254501</v>
      </c>
      <c r="F38" s="6">
        <v>5.3128989260060502</v>
      </c>
      <c r="G38" s="6">
        <v>94.687101073993901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10336.657922300001</v>
      </c>
      <c r="E39" s="6">
        <v>193488.63326120001</v>
      </c>
      <c r="F39" s="6">
        <v>5.0713323465801396</v>
      </c>
      <c r="G39" s="6">
        <v>94.928667653419893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16195.8192543</v>
      </c>
      <c r="E40" s="6">
        <v>214733.58194070001</v>
      </c>
      <c r="F40" s="6">
        <v>7.0133205951649398</v>
      </c>
      <c r="G40" s="6">
        <v>92.986679404835101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4612.5524409</v>
      </c>
      <c r="E41" s="6">
        <v>198568.80611249999</v>
      </c>
      <c r="F41" s="6">
        <v>2.27016517348846</v>
      </c>
      <c r="G41" s="6">
        <v>97.729834826511507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2755.1931685999998</v>
      </c>
      <c r="E42" s="6">
        <v>211064.1940592</v>
      </c>
      <c r="F42" s="6">
        <v>1.28856096929352</v>
      </c>
      <c r="G42" s="6">
        <v>98.711439030706501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3595.4392561999998</v>
      </c>
      <c r="E43" s="6">
        <v>214308.43001720001</v>
      </c>
      <c r="F43" s="6">
        <v>1.6500116625689001</v>
      </c>
      <c r="G43" s="6">
        <v>98.3499883374311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5473.1590403</v>
      </c>
      <c r="E44" s="6">
        <v>253503.51028739999</v>
      </c>
      <c r="F44" s="6">
        <v>2.1133791914569899</v>
      </c>
      <c r="G44" s="6">
        <v>97.886620808543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9546.9050396999992</v>
      </c>
      <c r="E45" s="6">
        <v>259498.71156729999</v>
      </c>
      <c r="F45" s="6">
        <v>3.5484335928227901</v>
      </c>
      <c r="G45" s="6">
        <v>96.451566407177197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4137.7121981999999</v>
      </c>
      <c r="E46" s="6">
        <v>125450.20183999999</v>
      </c>
      <c r="F46" s="6">
        <v>3.1929769291450101</v>
      </c>
      <c r="G46" s="6">
        <v>96.807023070854996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10128.7269029</v>
      </c>
      <c r="E47" s="6">
        <v>331221.25382729998</v>
      </c>
      <c r="F47" s="6">
        <v>2.9672557418146299</v>
      </c>
      <c r="G47" s="6">
        <v>97.032744258185403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8800.3673421999993</v>
      </c>
      <c r="E48" s="6">
        <v>250871.259597</v>
      </c>
      <c r="F48" s="6">
        <v>3.3890369332728598</v>
      </c>
      <c r="G48" s="6">
        <v>96.610963066727194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9226.0060276000004</v>
      </c>
      <c r="E49" s="6">
        <v>175419.53940030001</v>
      </c>
      <c r="F49" s="6">
        <v>4.9966036311461099</v>
      </c>
      <c r="G49" s="6">
        <v>95.003396368853899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10640.668366</v>
      </c>
      <c r="E50" s="6">
        <v>158820.93900089999</v>
      </c>
      <c r="F50" s="6">
        <v>6.2791027013935796</v>
      </c>
      <c r="G50" s="6">
        <v>93.720897298606403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18646.1766895</v>
      </c>
      <c r="E51" s="6">
        <v>111349.14675099999</v>
      </c>
      <c r="F51" s="6">
        <v>14.343728832702601</v>
      </c>
      <c r="G51" s="6">
        <v>85.656271167297405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30129.848987500001</v>
      </c>
      <c r="E52" s="6">
        <v>216598.60279</v>
      </c>
      <c r="F52" s="6">
        <v>12.2117448435461</v>
      </c>
      <c r="G52" s="6">
        <v>87.7882551564539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21092.4437512</v>
      </c>
      <c r="E53" s="6">
        <v>218289.39186480001</v>
      </c>
      <c r="F53" s="6">
        <v>8.8112131385921302</v>
      </c>
      <c r="G53" s="6">
        <v>91.188786861407905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16981.6821308</v>
      </c>
      <c r="E54" s="6">
        <v>177367.35133040001</v>
      </c>
      <c r="F54" s="6">
        <v>8.7377239950052203</v>
      </c>
      <c r="G54" s="6">
        <v>91.262276004994803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12591.5910298</v>
      </c>
      <c r="E55" s="6">
        <v>213207.9381531</v>
      </c>
      <c r="F55" s="6">
        <v>5.5764469816944002</v>
      </c>
      <c r="G55" s="6">
        <v>94.423553018305597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19046.218957599998</v>
      </c>
      <c r="E56" s="6">
        <v>299671.2493584</v>
      </c>
      <c r="F56" s="6">
        <v>5.9758942797312198</v>
      </c>
      <c r="G56" s="6">
        <v>94.024105720268807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15362.8787634</v>
      </c>
      <c r="E57" s="6">
        <v>157653.2007941</v>
      </c>
      <c r="F57" s="6">
        <v>8.8794514375146907</v>
      </c>
      <c r="G57" s="6">
        <v>91.120548562485297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11426.5930959</v>
      </c>
      <c r="E58" s="6">
        <v>197008.68689429999</v>
      </c>
      <c r="F58" s="6">
        <v>5.48208206232517</v>
      </c>
      <c r="G58" s="6">
        <v>94.517917937674795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14791.736008</v>
      </c>
      <c r="E59" s="6">
        <v>138401.3205109</v>
      </c>
      <c r="F59" s="6">
        <v>9.6556177832871199</v>
      </c>
      <c r="G59" s="6">
        <v>90.344382216712901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7710.3516790000003</v>
      </c>
      <c r="E60" s="6">
        <v>121119.2528269</v>
      </c>
      <c r="F60" s="6">
        <v>5.9849222611305102</v>
      </c>
      <c r="G60" s="6">
        <v>94.015077738869493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3455</v>
      </c>
    </row>
    <row r="11" spans="1:7" x14ac:dyDescent="0.25">
      <c r="A11" t="s">
        <v>3456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173962.2705018</v>
      </c>
      <c r="E17" s="6">
        <v>6186260.9811282</v>
      </c>
      <c r="F17" s="6">
        <v>2.7351598146687199</v>
      </c>
      <c r="G17" s="6">
        <v>97.264840185331295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3458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831.93553640000005</v>
      </c>
      <c r="E28" s="6">
        <v>1245.1963559999999</v>
      </c>
      <c r="F28" s="6">
        <v>40.052128583840101</v>
      </c>
      <c r="G28" s="6">
        <v>59.947871416159899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1190.8579506999999</v>
      </c>
      <c r="E29" s="6">
        <v>13922.045626200001</v>
      </c>
      <c r="F29" s="6">
        <v>7.8797429272308799</v>
      </c>
      <c r="G29" s="6">
        <v>92.120257072769107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5945.3639303999998</v>
      </c>
      <c r="E30" s="6">
        <v>319491.8875211</v>
      </c>
      <c r="F30" s="6">
        <v>1.8268848768488399</v>
      </c>
      <c r="G30" s="6">
        <v>98.173115123151206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3039.6914467000001</v>
      </c>
      <c r="E31" s="6">
        <v>131307.28990450001</v>
      </c>
      <c r="F31" s="6">
        <v>2.2625677303115999</v>
      </c>
      <c r="G31" s="6">
        <v>97.737432269688398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4942.7374713999998</v>
      </c>
      <c r="E32" s="6">
        <v>195239.25990569999</v>
      </c>
      <c r="F32" s="6">
        <v>2.4691218671821602</v>
      </c>
      <c r="G32" s="6">
        <v>97.530878132817804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1764.0246989</v>
      </c>
      <c r="E33" s="6">
        <v>25631.024359399999</v>
      </c>
      <c r="F33" s="6">
        <v>6.4392098555689401</v>
      </c>
      <c r="G33" s="6">
        <v>93.560790144431095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77.149672600000002</v>
      </c>
      <c r="E34" s="6">
        <v>10586.3768229</v>
      </c>
      <c r="F34" s="6">
        <v>0.72349116994792595</v>
      </c>
      <c r="G34" s="6">
        <v>99.276508830052094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8195.5023772999994</v>
      </c>
      <c r="E35" s="6">
        <v>234158.90406540001</v>
      </c>
      <c r="F35" s="6">
        <v>3.3816188851667</v>
      </c>
      <c r="G35" s="6">
        <v>96.618381114833298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3525.2262617000001</v>
      </c>
      <c r="E36" s="6">
        <v>151657.4311251</v>
      </c>
      <c r="F36" s="6">
        <v>2.2716625176183198</v>
      </c>
      <c r="G36" s="6">
        <v>97.728337482381704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2415.9751753</v>
      </c>
      <c r="E37" s="6">
        <v>204395.01233669999</v>
      </c>
      <c r="F37" s="6">
        <v>1.1682044577828901</v>
      </c>
      <c r="G37" s="6">
        <v>98.831795542217094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11977.8515656</v>
      </c>
      <c r="E38" s="6">
        <v>327838.57728319999</v>
      </c>
      <c r="F38" s="6">
        <v>3.5248006125476299</v>
      </c>
      <c r="G38" s="6">
        <v>96.475199387452406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3411.4947173</v>
      </c>
      <c r="E39" s="6">
        <v>200413.7964662</v>
      </c>
      <c r="F39" s="6">
        <v>1.6737347448353199</v>
      </c>
      <c r="G39" s="6">
        <v>98.326265255164699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6179.9399153000004</v>
      </c>
      <c r="E40" s="6">
        <v>224749.46127969999</v>
      </c>
      <c r="F40" s="6">
        <v>2.6761165461480498</v>
      </c>
      <c r="G40" s="6">
        <v>97.323883453851906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8000.8616079000003</v>
      </c>
      <c r="E41" s="6">
        <v>195180.4969455</v>
      </c>
      <c r="F41" s="6">
        <v>3.93779314444205</v>
      </c>
      <c r="G41" s="6">
        <v>96.062206855557903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7998.2315915999998</v>
      </c>
      <c r="E42" s="6">
        <v>205821.15563620001</v>
      </c>
      <c r="F42" s="6">
        <v>3.74064844881386</v>
      </c>
      <c r="G42" s="6">
        <v>96.2593515511861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4480.7848975999996</v>
      </c>
      <c r="E43" s="6">
        <v>213423.08437580001</v>
      </c>
      <c r="F43" s="6">
        <v>2.0563126816156001</v>
      </c>
      <c r="G43" s="6">
        <v>97.943687318384406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2072.6901990000001</v>
      </c>
      <c r="E44" s="6">
        <v>256903.97912870001</v>
      </c>
      <c r="F44" s="6">
        <v>0.80033858045231498</v>
      </c>
      <c r="G44" s="6">
        <v>99.199661419547695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6102.9363940000003</v>
      </c>
      <c r="E45" s="6">
        <v>262942.68021299999</v>
      </c>
      <c r="F45" s="6">
        <v>2.2683649230066001</v>
      </c>
      <c r="G45" s="6">
        <v>97.731635076993399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3712.0892116999999</v>
      </c>
      <c r="E46" s="6">
        <v>125875.8248265</v>
      </c>
      <c r="F46" s="6">
        <v>2.8645335016394702</v>
      </c>
      <c r="G46" s="6">
        <v>97.135466498360501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13409.695859900001</v>
      </c>
      <c r="E47" s="6">
        <v>327940.28487029998</v>
      </c>
      <c r="F47" s="6">
        <v>3.9284302378499101</v>
      </c>
      <c r="G47" s="6">
        <v>96.071569762150105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6767.2551764</v>
      </c>
      <c r="E48" s="6">
        <v>252904.3717628</v>
      </c>
      <c r="F48" s="6">
        <v>2.6060818643018302</v>
      </c>
      <c r="G48" s="6">
        <v>97.3939181356982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2575.8245462</v>
      </c>
      <c r="E49" s="6">
        <v>182069.72088169999</v>
      </c>
      <c r="F49" s="6">
        <v>1.3950103915210901</v>
      </c>
      <c r="G49" s="6">
        <v>98.604989608478903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8508.4291047000006</v>
      </c>
      <c r="E50" s="6">
        <v>160953.1782622</v>
      </c>
      <c r="F50" s="6">
        <v>5.0208594364849102</v>
      </c>
      <c r="G50" s="6">
        <v>94.979140563515102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2379.0873424000001</v>
      </c>
      <c r="E51" s="6">
        <v>127616.23609809999</v>
      </c>
      <c r="F51" s="6">
        <v>1.83013302281519</v>
      </c>
      <c r="G51" s="6">
        <v>98.169866977184796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5366.7050539000002</v>
      </c>
      <c r="E52" s="6">
        <v>241361.74672359999</v>
      </c>
      <c r="F52" s="6">
        <v>2.17514640700607</v>
      </c>
      <c r="G52" s="6">
        <v>97.824853592993904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15169.934948800001</v>
      </c>
      <c r="E53" s="6">
        <v>224211.90066720001</v>
      </c>
      <c r="F53" s="6">
        <v>6.3371286755167899</v>
      </c>
      <c r="G53" s="6">
        <v>93.662871324483206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2337.8550501</v>
      </c>
      <c r="E54" s="6">
        <v>192011.1784111</v>
      </c>
      <c r="F54" s="6">
        <v>1.2029157070990699</v>
      </c>
      <c r="G54" s="6">
        <v>98.797084292900905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8011.6658992000002</v>
      </c>
      <c r="E55" s="6">
        <v>217787.86328369999</v>
      </c>
      <c r="F55" s="6">
        <v>3.5481322428756998</v>
      </c>
      <c r="G55" s="6">
        <v>96.451867757124305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7129.8576505000001</v>
      </c>
      <c r="E56" s="6">
        <v>311587.61066549999</v>
      </c>
      <c r="F56" s="6">
        <v>2.2370463998010099</v>
      </c>
      <c r="G56" s="6">
        <v>97.762953600198998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5685.1216799000003</v>
      </c>
      <c r="E57" s="6">
        <v>167330.95787760001</v>
      </c>
      <c r="F57" s="6">
        <v>3.2858920942146401</v>
      </c>
      <c r="G57" s="6">
        <v>96.714107905785397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3369.3062894999998</v>
      </c>
      <c r="E58" s="6">
        <v>205065.97370070001</v>
      </c>
      <c r="F58" s="6">
        <v>1.61647600620126</v>
      </c>
      <c r="G58" s="6">
        <v>98.383523993798704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2838.6133546999999</v>
      </c>
      <c r="E59" s="6">
        <v>150354.4431642</v>
      </c>
      <c r="F59" s="6">
        <v>1.85296476172194</v>
      </c>
      <c r="G59" s="6">
        <v>98.147035238278093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4547.5739242</v>
      </c>
      <c r="E60" s="6">
        <v>124282.0305817</v>
      </c>
      <c r="F60" s="6">
        <v>3.5299137505244298</v>
      </c>
      <c r="G60" s="6">
        <v>96.4700862494756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3459</v>
      </c>
    </row>
    <row r="11" spans="1:7" x14ac:dyDescent="0.25">
      <c r="A11" t="s">
        <v>3460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88256.304954499996</v>
      </c>
      <c r="E17" s="6">
        <v>6271966.9466754999</v>
      </c>
      <c r="F17" s="6">
        <v>1.38762904166739</v>
      </c>
      <c r="G17" s="6">
        <v>98.612370958332605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3462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52.3343396</v>
      </c>
      <c r="E28" s="6">
        <v>2024.7975527999999</v>
      </c>
      <c r="F28" s="6">
        <v>2.51954821894005</v>
      </c>
      <c r="G28" s="6">
        <v>97.480451781059998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244.787297</v>
      </c>
      <c r="E29" s="6">
        <v>14868.116279899999</v>
      </c>
      <c r="F29" s="6">
        <v>1.61972380591481</v>
      </c>
      <c r="G29" s="6">
        <v>98.380276194085198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3714.3253620999999</v>
      </c>
      <c r="E30" s="6">
        <v>321722.92608940002</v>
      </c>
      <c r="F30" s="6">
        <v>1.1413338041461301</v>
      </c>
      <c r="G30" s="6">
        <v>98.8586661958539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2174.9800054000002</v>
      </c>
      <c r="E31" s="6">
        <v>132172.0013458</v>
      </c>
      <c r="F31" s="6">
        <v>1.6189273354153999</v>
      </c>
      <c r="G31" s="6">
        <v>98.381072664584593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3926.9902163000002</v>
      </c>
      <c r="E32" s="6">
        <v>196255.00716080001</v>
      </c>
      <c r="F32" s="6">
        <v>1.9617099777970499</v>
      </c>
      <c r="G32" s="6">
        <v>98.038290022203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475.25817230000001</v>
      </c>
      <c r="E33" s="6">
        <v>26919.790885999999</v>
      </c>
      <c r="F33" s="6">
        <v>1.7348323461242701</v>
      </c>
      <c r="G33" s="6">
        <v>98.265167653875693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105.9646291</v>
      </c>
      <c r="E34" s="6">
        <v>10557.561866399999</v>
      </c>
      <c r="F34" s="6">
        <v>0.99371093741565697</v>
      </c>
      <c r="G34" s="6">
        <v>99.006289062584301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1122.8275492</v>
      </c>
      <c r="E35" s="6">
        <v>241231.5788935</v>
      </c>
      <c r="F35" s="6">
        <v>0.463299828412846</v>
      </c>
      <c r="G35" s="6">
        <v>99.536700171587199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4136.2768726000004</v>
      </c>
      <c r="E36" s="6">
        <v>151046.38051419999</v>
      </c>
      <c r="F36" s="6">
        <v>2.6654246951643201</v>
      </c>
      <c r="G36" s="6">
        <v>97.334575304835695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3646.8732132</v>
      </c>
      <c r="E37" s="6">
        <v>203164.11429880001</v>
      </c>
      <c r="F37" s="6">
        <v>1.7633846523693</v>
      </c>
      <c r="G37" s="6">
        <v>98.236615347630703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7053.7322562999998</v>
      </c>
      <c r="E38" s="6">
        <v>332762.69659250003</v>
      </c>
      <c r="F38" s="6">
        <v>2.0757478619253402</v>
      </c>
      <c r="G38" s="6">
        <v>97.924252138074706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2250.1796565999998</v>
      </c>
      <c r="E39" s="6">
        <v>201575.1115269</v>
      </c>
      <c r="F39" s="6">
        <v>1.1039747047750801</v>
      </c>
      <c r="G39" s="6">
        <v>98.896025295224902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2499.6141333</v>
      </c>
      <c r="E40" s="6">
        <v>228429.78706169999</v>
      </c>
      <c r="F40" s="6">
        <v>1.08241485075748</v>
      </c>
      <c r="G40" s="6">
        <v>98.917585149242498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1696.2794279</v>
      </c>
      <c r="E41" s="6">
        <v>201485.07912549999</v>
      </c>
      <c r="F41" s="6">
        <v>0.83485977255840904</v>
      </c>
      <c r="G41" s="6">
        <v>99.165140227441597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7727.7538476</v>
      </c>
      <c r="E42" s="6">
        <v>206091.63338019999</v>
      </c>
      <c r="F42" s="6">
        <v>3.6141502170553701</v>
      </c>
      <c r="G42" s="6">
        <v>96.385849782944604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1389.6117763</v>
      </c>
      <c r="E43" s="6">
        <v>216514.25749710001</v>
      </c>
      <c r="F43" s="6">
        <v>0.637717806908917</v>
      </c>
      <c r="G43" s="6">
        <v>99.362282193091104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1025.4290736</v>
      </c>
      <c r="E44" s="6">
        <v>257951.2402541</v>
      </c>
      <c r="F44" s="6">
        <v>0.39595422871952102</v>
      </c>
      <c r="G44" s="6">
        <v>99.604045771280497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2078.0229009</v>
      </c>
      <c r="E45" s="6">
        <v>266967.59370610001</v>
      </c>
      <c r="F45" s="6">
        <v>0.77236824264466897</v>
      </c>
      <c r="G45" s="6">
        <v>99.227631757355297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3139.5749531000001</v>
      </c>
      <c r="E46" s="6">
        <v>126448.3390851</v>
      </c>
      <c r="F46" s="6">
        <v>2.4227374723961601</v>
      </c>
      <c r="G46" s="6">
        <v>97.577262527603807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4175.9302220999998</v>
      </c>
      <c r="E47" s="6">
        <v>337174.05050810002</v>
      </c>
      <c r="F47" s="6">
        <v>1.2233573920722201</v>
      </c>
      <c r="G47" s="6">
        <v>98.776642607927798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2591.7141234000001</v>
      </c>
      <c r="E48" s="6">
        <v>257079.91281579999</v>
      </c>
      <c r="F48" s="6">
        <v>0.99807366478542103</v>
      </c>
      <c r="G48" s="6">
        <v>99.001926335214606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3264.4555068</v>
      </c>
      <c r="E49" s="6">
        <v>181381.08992110001</v>
      </c>
      <c r="F49" s="6">
        <v>1.76795789968012</v>
      </c>
      <c r="G49" s="6">
        <v>98.232042100319902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3391.4279768000001</v>
      </c>
      <c r="E50" s="6">
        <v>166070.17939010001</v>
      </c>
      <c r="F50" s="6">
        <v>2.00129576810708</v>
      </c>
      <c r="G50" s="6">
        <v>97.998704231892901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1805.8999206999999</v>
      </c>
      <c r="E51" s="6">
        <v>128189.4235198</v>
      </c>
      <c r="F51" s="6">
        <v>1.3892037597233799</v>
      </c>
      <c r="G51" s="6">
        <v>98.610796240276599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1366.0023154</v>
      </c>
      <c r="E52" s="6">
        <v>245362.44946209999</v>
      </c>
      <c r="F52" s="6">
        <v>0.55364604509895099</v>
      </c>
      <c r="G52" s="6">
        <v>99.446353954901099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2326.4143091000001</v>
      </c>
      <c r="E53" s="6">
        <v>237055.42130690001</v>
      </c>
      <c r="F53" s="6">
        <v>0.97184245542835401</v>
      </c>
      <c r="G53" s="6">
        <v>99.028157544571698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696.01924980000001</v>
      </c>
      <c r="E54" s="6">
        <v>193653.0142114</v>
      </c>
      <c r="F54" s="6">
        <v>0.35812848533612801</v>
      </c>
      <c r="G54" s="6">
        <v>99.641871514663904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4957.8901464999999</v>
      </c>
      <c r="E55" s="6">
        <v>220841.63903640001</v>
      </c>
      <c r="F55" s="6">
        <v>2.1957043774365301</v>
      </c>
      <c r="G55" s="6">
        <v>97.804295622563501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6015.2422812000004</v>
      </c>
      <c r="E56" s="6">
        <v>312702.2260348</v>
      </c>
      <c r="F56" s="6">
        <v>1.88732745430697</v>
      </c>
      <c r="G56" s="6">
        <v>98.112672545693002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3434.8285345999998</v>
      </c>
      <c r="E57" s="6">
        <v>169581.25102289999</v>
      </c>
      <c r="F57" s="6">
        <v>1.9852654986662499</v>
      </c>
      <c r="G57" s="6">
        <v>98.014734501333706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1246.2105887</v>
      </c>
      <c r="E58" s="6">
        <v>207189.06940149999</v>
      </c>
      <c r="F58" s="6">
        <v>0.59788850944935701</v>
      </c>
      <c r="G58" s="6">
        <v>99.402111490550695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1298.7911822000001</v>
      </c>
      <c r="E59" s="6">
        <v>151894.26533669999</v>
      </c>
      <c r="F59" s="6">
        <v>0.84781334853761003</v>
      </c>
      <c r="G59" s="6">
        <v>99.152186651462401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3224.6629148000002</v>
      </c>
      <c r="E60" s="6">
        <v>125604.9415911</v>
      </c>
      <c r="F60" s="6">
        <v>2.50304495396656</v>
      </c>
      <c r="G60" s="6">
        <v>97.496955046033406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3463</v>
      </c>
    </row>
    <row r="11" spans="1:7" x14ac:dyDescent="0.25">
      <c r="A11" t="s">
        <v>3464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553278.80598079995</v>
      </c>
      <c r="E17" s="6">
        <v>5806944.4456492001</v>
      </c>
      <c r="F17" s="6">
        <v>8.6990469373697792</v>
      </c>
      <c r="G17" s="6">
        <v>91.300953062630199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3466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46.920442399999999</v>
      </c>
      <c r="E28" s="6">
        <v>2030.21145</v>
      </c>
      <c r="F28" s="6">
        <v>2.2589052997393599</v>
      </c>
      <c r="G28" s="6">
        <v>97.741094700260604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1807.1885626000001</v>
      </c>
      <c r="E29" s="6">
        <v>13305.7150143</v>
      </c>
      <c r="F29" s="6">
        <v>11.957917639084799</v>
      </c>
      <c r="G29" s="6">
        <v>88.042082360915202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22021.196703699999</v>
      </c>
      <c r="E30" s="6">
        <v>303416.05474779999</v>
      </c>
      <c r="F30" s="6">
        <v>6.7666490561489496</v>
      </c>
      <c r="G30" s="6">
        <v>93.233350943851093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9196.9305571999994</v>
      </c>
      <c r="E31" s="6">
        <v>125150.050794</v>
      </c>
      <c r="F31" s="6">
        <v>6.8456547848723597</v>
      </c>
      <c r="G31" s="6">
        <v>93.154345215127606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25394.664257699998</v>
      </c>
      <c r="E32" s="6">
        <v>174787.33311939999</v>
      </c>
      <c r="F32" s="6">
        <v>12.6857882279304</v>
      </c>
      <c r="G32" s="6">
        <v>87.314211772069598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2002.1684365000001</v>
      </c>
      <c r="E33" s="6">
        <v>25392.880621799999</v>
      </c>
      <c r="F33" s="6">
        <v>7.30850465804658</v>
      </c>
      <c r="G33" s="6">
        <v>92.691495341953399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335.59408489999998</v>
      </c>
      <c r="E34" s="6">
        <v>10327.9324106</v>
      </c>
      <c r="F34" s="6">
        <v>3.1471210301922201</v>
      </c>
      <c r="G34" s="6">
        <v>96.852878969807804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31519.162721299999</v>
      </c>
      <c r="E35" s="6">
        <v>210835.24372140001</v>
      </c>
      <c r="F35" s="6">
        <v>13.0054011329693</v>
      </c>
      <c r="G35" s="6">
        <v>86.994598867030703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17714.878950300001</v>
      </c>
      <c r="E36" s="6">
        <v>137467.7784365</v>
      </c>
      <c r="F36" s="6">
        <v>11.415501737507199</v>
      </c>
      <c r="G36" s="6">
        <v>88.584498262492801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7857.1851005999997</v>
      </c>
      <c r="E37" s="6">
        <v>198953.80241140001</v>
      </c>
      <c r="F37" s="6">
        <v>3.7992106682165998</v>
      </c>
      <c r="G37" s="6">
        <v>96.200789331783398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30100.426880800002</v>
      </c>
      <c r="E38" s="6">
        <v>309716.00196800003</v>
      </c>
      <c r="F38" s="6">
        <v>8.8578492166407496</v>
      </c>
      <c r="G38" s="6">
        <v>91.142150783359298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26708.9895459</v>
      </c>
      <c r="E39" s="6">
        <v>177116.3016376</v>
      </c>
      <c r="F39" s="6">
        <v>13.1038642902536</v>
      </c>
      <c r="G39" s="6">
        <v>86.896135709746403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17319.076473100002</v>
      </c>
      <c r="E40" s="6">
        <v>213610.32472189999</v>
      </c>
      <c r="F40" s="6">
        <v>7.49972778844021</v>
      </c>
      <c r="G40" s="6">
        <v>92.500272211559803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16864.917451000001</v>
      </c>
      <c r="E41" s="6">
        <v>186316.44110239999</v>
      </c>
      <c r="F41" s="6">
        <v>8.3004255759848995</v>
      </c>
      <c r="G41" s="6">
        <v>91.699574424015097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17732.764653999999</v>
      </c>
      <c r="E42" s="6">
        <v>196086.62257380001</v>
      </c>
      <c r="F42" s="6">
        <v>8.2933380756104107</v>
      </c>
      <c r="G42" s="6">
        <v>91.706661924389607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10716.0045491</v>
      </c>
      <c r="E43" s="6">
        <v>207187.86472429999</v>
      </c>
      <c r="F43" s="6">
        <v>4.91776698818268</v>
      </c>
      <c r="G43" s="6">
        <v>95.082233011817294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11298.029957500001</v>
      </c>
      <c r="E44" s="6">
        <v>247678.63937019999</v>
      </c>
      <c r="F44" s="6">
        <v>4.3625667079700801</v>
      </c>
      <c r="G44" s="6">
        <v>95.637433292029897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32334.287590799999</v>
      </c>
      <c r="E45" s="6">
        <v>236711.3290162</v>
      </c>
      <c r="F45" s="6">
        <v>12.0181432422411</v>
      </c>
      <c r="G45" s="6">
        <v>87.981856757758905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10204.0685878</v>
      </c>
      <c r="E46" s="6">
        <v>119383.8454504</v>
      </c>
      <c r="F46" s="6">
        <v>7.8742440323501501</v>
      </c>
      <c r="G46" s="6">
        <v>92.125755967649894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27036.1691761</v>
      </c>
      <c r="E47" s="6">
        <v>314313.81155410002</v>
      </c>
      <c r="F47" s="6">
        <v>7.9203663988102404</v>
      </c>
      <c r="G47" s="6">
        <v>92.079633601189798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17479.371977300001</v>
      </c>
      <c r="E48" s="6">
        <v>242192.25496190001</v>
      </c>
      <c r="F48" s="6">
        <v>6.7313368747031603</v>
      </c>
      <c r="G48" s="6">
        <v>93.268663125296797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11698.088246900001</v>
      </c>
      <c r="E49" s="6">
        <v>172947.45718100001</v>
      </c>
      <c r="F49" s="6">
        <v>6.3354294411981096</v>
      </c>
      <c r="G49" s="6">
        <v>93.664570558801898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16728.1404711</v>
      </c>
      <c r="E50" s="6">
        <v>152733.4668958</v>
      </c>
      <c r="F50" s="6">
        <v>9.8713453336259391</v>
      </c>
      <c r="G50" s="6">
        <v>90.128654666374103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16121.3083198</v>
      </c>
      <c r="E51" s="6">
        <v>113874.0151207</v>
      </c>
      <c r="F51" s="6">
        <v>12.4014525239278</v>
      </c>
      <c r="G51" s="6">
        <v>87.598547476072198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25456.909523400001</v>
      </c>
      <c r="E52" s="6">
        <v>221271.5422541</v>
      </c>
      <c r="F52" s="6">
        <v>10.317784325237501</v>
      </c>
      <c r="G52" s="6">
        <v>89.682215674762503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18695.557819400001</v>
      </c>
      <c r="E53" s="6">
        <v>220686.27779660001</v>
      </c>
      <c r="F53" s="6">
        <v>7.8099316814455904</v>
      </c>
      <c r="G53" s="6">
        <v>92.190068318554395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8870.5611669999998</v>
      </c>
      <c r="E54" s="6">
        <v>185478.47229420001</v>
      </c>
      <c r="F54" s="6">
        <v>4.5642424914713704</v>
      </c>
      <c r="G54" s="6">
        <v>95.435757508528596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22829.798971200002</v>
      </c>
      <c r="E55" s="6">
        <v>202969.73021169999</v>
      </c>
      <c r="F55" s="6">
        <v>10.1106495012696</v>
      </c>
      <c r="G55" s="6">
        <v>89.889350498730394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36606.1600081</v>
      </c>
      <c r="E56" s="6">
        <v>282111.30830789998</v>
      </c>
      <c r="F56" s="6">
        <v>11.485457700676101</v>
      </c>
      <c r="G56" s="6">
        <v>88.514542299323907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19267.315343099999</v>
      </c>
      <c r="E57" s="6">
        <v>153748.7642144</v>
      </c>
      <c r="F57" s="6">
        <v>11.1361414455682</v>
      </c>
      <c r="G57" s="6">
        <v>88.8638585544318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9423.7965583999994</v>
      </c>
      <c r="E58" s="6">
        <v>199011.48343180001</v>
      </c>
      <c r="F58" s="6">
        <v>4.5212099212969497</v>
      </c>
      <c r="G58" s="6">
        <v>95.478790078703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13568.537354300001</v>
      </c>
      <c r="E59" s="6">
        <v>139624.5191646</v>
      </c>
      <c r="F59" s="6">
        <v>8.8571490527222405</v>
      </c>
      <c r="G59" s="6">
        <v>91.142850947277793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18322.635537499998</v>
      </c>
      <c r="E60" s="6">
        <v>110506.9689684</v>
      </c>
      <c r="F60" s="6">
        <v>14.2223797144863</v>
      </c>
      <c r="G60" s="6">
        <v>85.777620285513706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3467</v>
      </c>
    </row>
    <row r="11" spans="1:7" x14ac:dyDescent="0.25">
      <c r="A11" t="s">
        <v>3468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9898.7150588000004</v>
      </c>
      <c r="E17" s="6">
        <v>6350324.5365712</v>
      </c>
      <c r="F17" s="6">
        <v>0.15563471071967699</v>
      </c>
      <c r="G17" s="6">
        <v>99.844365289280304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3470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2064.4994655999999</v>
      </c>
      <c r="F28" s="6">
        <v>0.60816681146828899</v>
      </c>
      <c r="G28" s="6">
        <v>99.391833188531706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10.978397899999999</v>
      </c>
      <c r="E29" s="6">
        <v>15101.925179</v>
      </c>
      <c r="F29" s="6">
        <v>7.2642545783064699E-2</v>
      </c>
      <c r="G29" s="6">
        <v>99.927357454216903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2787.7991019000001</v>
      </c>
      <c r="E30" s="6">
        <v>322649.45234959997</v>
      </c>
      <c r="F30" s="6">
        <v>0.85663183592719905</v>
      </c>
      <c r="G30" s="6">
        <v>99.143368164072797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160.27180720000001</v>
      </c>
      <c r="E31" s="6">
        <v>134186.70954400001</v>
      </c>
      <c r="F31" s="6">
        <v>0.119296917272022</v>
      </c>
      <c r="G31" s="6">
        <v>99.880703082728004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535.22970529999998</v>
      </c>
      <c r="E32" s="6">
        <v>199646.76767179999</v>
      </c>
      <c r="F32" s="6">
        <v>0.26737154804772101</v>
      </c>
      <c r="G32" s="6">
        <v>99.732628451952294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17.9831398</v>
      </c>
      <c r="E33" s="6">
        <v>27377.0659185</v>
      </c>
      <c r="F33" s="6">
        <v>6.5643758336514396E-2</v>
      </c>
      <c r="G33" s="6">
        <v>99.934356241663494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10663.5264955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433.98118119999998</v>
      </c>
      <c r="E35" s="6">
        <v>241920.4252615</v>
      </c>
      <c r="F35" s="6">
        <v>0.179068822213722</v>
      </c>
      <c r="G35" s="6">
        <v>99.820931177786306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219.08228729999999</v>
      </c>
      <c r="E36" s="6">
        <v>154963.57509950001</v>
      </c>
      <c r="F36" s="6">
        <v>0.141177043227148</v>
      </c>
      <c r="G36" s="6">
        <v>99.858822956772897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99.813961899999995</v>
      </c>
      <c r="E37" s="6">
        <v>206711.17355010001</v>
      </c>
      <c r="F37" s="6">
        <v>4.8263374736899997E-2</v>
      </c>
      <c r="G37" s="6">
        <v>99.951736625263095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254.8938124</v>
      </c>
      <c r="E38" s="6">
        <v>339561.53503640002</v>
      </c>
      <c r="F38" s="6">
        <v>7.5009266992625001E-2</v>
      </c>
      <c r="G38" s="6">
        <v>99.924990733007405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213.5529536</v>
      </c>
      <c r="E39" s="6">
        <v>203611.73822989999</v>
      </c>
      <c r="F39" s="6">
        <v>0.10477254925530401</v>
      </c>
      <c r="G39" s="6">
        <v>99.895227450744699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85.030473000000001</v>
      </c>
      <c r="E40" s="6">
        <v>230844.37072199999</v>
      </c>
      <c r="F40" s="6">
        <v>3.6820981893162699E-2</v>
      </c>
      <c r="G40" s="6">
        <v>99.9631790181068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616.60261869999999</v>
      </c>
      <c r="E41" s="6">
        <v>202564.75593469999</v>
      </c>
      <c r="F41" s="6">
        <v>0.30347401114455302</v>
      </c>
      <c r="G41" s="6">
        <v>99.696525988855399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193.5306357</v>
      </c>
      <c r="E42" s="6">
        <v>213625.8565921</v>
      </c>
      <c r="F42" s="6">
        <v>9.0511266639173096E-2</v>
      </c>
      <c r="G42" s="6">
        <v>99.909488733360803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499.4125378</v>
      </c>
      <c r="E43" s="6">
        <v>217404.45673559999</v>
      </c>
      <c r="F43" s="6">
        <v>0.22918938496378699</v>
      </c>
      <c r="G43" s="6">
        <v>99.770810615036197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371.9099751</v>
      </c>
      <c r="E44" s="6">
        <v>258604.7593526</v>
      </c>
      <c r="F44" s="6">
        <v>0.143607521119749</v>
      </c>
      <c r="G44" s="6">
        <v>99.856392478880295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779.87686269999995</v>
      </c>
      <c r="E45" s="6">
        <v>268265.73974430002</v>
      </c>
      <c r="F45" s="6">
        <v>0.28986789397843299</v>
      </c>
      <c r="G45" s="6">
        <v>99.710132106021604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276.77374420000001</v>
      </c>
      <c r="E46" s="6">
        <v>129311.140294</v>
      </c>
      <c r="F46" s="6">
        <v>0.213579905390261</v>
      </c>
      <c r="G46" s="6">
        <v>99.786420094609696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259.16082419999998</v>
      </c>
      <c r="E47" s="6">
        <v>341090.81990599999</v>
      </c>
      <c r="F47" s="6">
        <v>7.5922319856475504E-2</v>
      </c>
      <c r="G47" s="6">
        <v>99.924077680143498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108.6529542</v>
      </c>
      <c r="E48" s="6">
        <v>259562.97398499999</v>
      </c>
      <c r="F48" s="6">
        <v>4.18424436588292E-2</v>
      </c>
      <c r="G48" s="6">
        <v>99.958157556341206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391.48674779999999</v>
      </c>
      <c r="E49" s="6">
        <v>184254.05868009999</v>
      </c>
      <c r="F49" s="6">
        <v>0.21202068367951299</v>
      </c>
      <c r="G49" s="6">
        <v>99.787979316320502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112.8196114</v>
      </c>
      <c r="E50" s="6">
        <v>169348.7877555</v>
      </c>
      <c r="F50" s="6">
        <v>6.6575322371240794E-2</v>
      </c>
      <c r="G50" s="6">
        <v>99.933424677628807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114.2806865</v>
      </c>
      <c r="E51" s="6">
        <v>129881.04275399999</v>
      </c>
      <c r="F51" s="6">
        <v>8.79113828677901E-2</v>
      </c>
      <c r="G51" s="6">
        <v>99.912088617132198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33.788998100000001</v>
      </c>
      <c r="E52" s="6">
        <v>246694.66277940001</v>
      </c>
      <c r="F52" s="6">
        <v>1.3694812193962499E-2</v>
      </c>
      <c r="G52" s="6">
        <v>99.986305187805996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84.491647299999997</v>
      </c>
      <c r="E53" s="6">
        <v>239297.34396870001</v>
      </c>
      <c r="F53" s="6">
        <v>3.5295763808719301E-2</v>
      </c>
      <c r="G53" s="6">
        <v>99.964704236191295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127.5875881</v>
      </c>
      <c r="E54" s="6">
        <v>194221.44587309999</v>
      </c>
      <c r="F54" s="6">
        <v>6.5648686709559395E-2</v>
      </c>
      <c r="G54" s="6">
        <v>99.934351313290406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615.78970400000003</v>
      </c>
      <c r="E55" s="6">
        <v>225183.73947890001</v>
      </c>
      <c r="F55" s="6">
        <v>0.27271522940209703</v>
      </c>
      <c r="G55" s="6">
        <v>99.727284770597905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112.45419029999999</v>
      </c>
      <c r="E56" s="6">
        <v>318605.01412569999</v>
      </c>
      <c r="F56" s="6">
        <v>3.5283347001396403E-2</v>
      </c>
      <c r="G56" s="6">
        <v>99.964716652998604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94.034364999999994</v>
      </c>
      <c r="E57" s="6">
        <v>172922.04519249999</v>
      </c>
      <c r="F57" s="6">
        <v>5.4350072687173998E-2</v>
      </c>
      <c r="G57" s="6">
        <v>99.9456499273128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57.442890900000002</v>
      </c>
      <c r="E58" s="6">
        <v>208377.8370993</v>
      </c>
      <c r="F58" s="6">
        <v>2.7559101752208499E-2</v>
      </c>
      <c r="G58" s="6">
        <v>99.972440898247797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50.434154300000003</v>
      </c>
      <c r="E59" s="6">
        <v>153142.62236460001</v>
      </c>
      <c r="F59" s="6">
        <v>3.2921958374645899E-2</v>
      </c>
      <c r="G59" s="6">
        <v>99.967078041625399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166.9350742</v>
      </c>
      <c r="E60" s="6">
        <v>128662.66943169999</v>
      </c>
      <c r="F60" s="6">
        <v>0.12957819349073199</v>
      </c>
      <c r="G60" s="6">
        <v>99.870421806509299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3443</v>
      </c>
    </row>
    <row r="9" spans="1:7" x14ac:dyDescent="0.25">
      <c r="A9" t="s">
        <v>3444</v>
      </c>
    </row>
    <row r="10" spans="1:7" x14ac:dyDescent="0.25">
      <c r="A10" t="s">
        <v>3471</v>
      </c>
    </row>
    <row r="11" spans="1:7" x14ac:dyDescent="0.25">
      <c r="A11" t="s">
        <v>3472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1047464.5979651</v>
      </c>
      <c r="E17" s="6">
        <v>5312758.6536649</v>
      </c>
      <c r="F17" s="6">
        <v>16.4689910483355</v>
      </c>
      <c r="G17" s="6">
        <v>83.531008951664504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3474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54.138972000000003</v>
      </c>
      <c r="E28" s="6">
        <v>2022.9929204</v>
      </c>
      <c r="F28" s="6">
        <v>2.6064291920069498</v>
      </c>
      <c r="G28" s="6">
        <v>97.393570807993001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1491.0574895</v>
      </c>
      <c r="E29" s="6">
        <v>13621.846087399999</v>
      </c>
      <c r="F29" s="6">
        <v>9.8661218998252203</v>
      </c>
      <c r="G29" s="6">
        <v>90.133878100174798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32397.425890400002</v>
      </c>
      <c r="E30" s="6">
        <v>293039.82556109998</v>
      </c>
      <c r="F30" s="6">
        <v>9.9550453262195795</v>
      </c>
      <c r="G30" s="6">
        <v>90.044954673780396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4110.3622444000002</v>
      </c>
      <c r="E31" s="6">
        <v>130236.6191068</v>
      </c>
      <c r="F31" s="6">
        <v>3.0595121699496901</v>
      </c>
      <c r="G31" s="6">
        <v>96.940487830050301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24167.942438599999</v>
      </c>
      <c r="E32" s="6">
        <v>176014.05493849999</v>
      </c>
      <c r="F32" s="6">
        <v>12.072984961316401</v>
      </c>
      <c r="G32" s="6">
        <v>87.927015038683606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2986.9777985000001</v>
      </c>
      <c r="E33" s="6">
        <v>24408.071259799999</v>
      </c>
      <c r="F33" s="6">
        <v>10.9033489669734</v>
      </c>
      <c r="G33" s="6">
        <v>89.096651033026603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935.14870329999997</v>
      </c>
      <c r="E34" s="6">
        <v>9728.3777922000008</v>
      </c>
      <c r="F34" s="6">
        <v>8.7696007853933899</v>
      </c>
      <c r="G34" s="6">
        <v>91.230399214606607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65879.951705600004</v>
      </c>
      <c r="E35" s="6">
        <v>176474.45473709999</v>
      </c>
      <c r="F35" s="6">
        <v>27.183310867993701</v>
      </c>
      <c r="G35" s="6">
        <v>72.816689132006303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43868.565972900004</v>
      </c>
      <c r="E36" s="6">
        <v>111314.09141389999</v>
      </c>
      <c r="F36" s="6">
        <v>28.268987470394698</v>
      </c>
      <c r="G36" s="6">
        <v>71.731012529605295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27314.769499900001</v>
      </c>
      <c r="E37" s="6">
        <v>179496.2180121</v>
      </c>
      <c r="F37" s="6">
        <v>13.2076007317141</v>
      </c>
      <c r="G37" s="6">
        <v>86.792399268285905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63330.287645299999</v>
      </c>
      <c r="E38" s="6">
        <v>276486.14120349998</v>
      </c>
      <c r="F38" s="6">
        <v>18.636617381874299</v>
      </c>
      <c r="G38" s="6">
        <v>81.363382618125698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38085.620659499997</v>
      </c>
      <c r="E39" s="6">
        <v>165739.67052399999</v>
      </c>
      <c r="F39" s="6">
        <v>18.685424383970201</v>
      </c>
      <c r="G39" s="6">
        <v>81.314575616029799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20108.134634800001</v>
      </c>
      <c r="E40" s="6">
        <v>210821.26656019999</v>
      </c>
      <c r="F40" s="6">
        <v>8.7074813907391597</v>
      </c>
      <c r="G40" s="6">
        <v>91.292518609260895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19989.6240464</v>
      </c>
      <c r="E41" s="6">
        <v>183191.73450699999</v>
      </c>
      <c r="F41" s="6">
        <v>9.8383159698906795</v>
      </c>
      <c r="G41" s="6">
        <v>90.161684030109299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18875.4558913</v>
      </c>
      <c r="E42" s="6">
        <v>194943.93133650001</v>
      </c>
      <c r="F42" s="6">
        <v>8.8277569850064008</v>
      </c>
      <c r="G42" s="6">
        <v>91.172243014993597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22158.674713799999</v>
      </c>
      <c r="E43" s="6">
        <v>195745.1945596</v>
      </c>
      <c r="F43" s="6">
        <v>10.1690138810697</v>
      </c>
      <c r="G43" s="6">
        <v>89.830986118930298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18104.204744499999</v>
      </c>
      <c r="E44" s="6">
        <v>240872.4645832</v>
      </c>
      <c r="F44" s="6">
        <v>6.9906701601724501</v>
      </c>
      <c r="G44" s="6">
        <v>93.0093298398276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67003.610610999996</v>
      </c>
      <c r="E45" s="6">
        <v>202042.00599599999</v>
      </c>
      <c r="F45" s="6">
        <v>24.904182218613698</v>
      </c>
      <c r="G45" s="6">
        <v>75.095817781386302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22166.1743088</v>
      </c>
      <c r="E46" s="6">
        <v>107421.7397294</v>
      </c>
      <c r="F46" s="6">
        <v>17.105124712684098</v>
      </c>
      <c r="G46" s="6">
        <v>82.894875287315898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35338.404940200002</v>
      </c>
      <c r="E47" s="6">
        <v>306011.57578999997</v>
      </c>
      <c r="F47" s="6">
        <v>10.352543411488</v>
      </c>
      <c r="G47" s="6">
        <v>89.647456588512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42741.793314800001</v>
      </c>
      <c r="E48" s="6">
        <v>216929.83362439999</v>
      </c>
      <c r="F48" s="6">
        <v>16.459939739511</v>
      </c>
      <c r="G48" s="6">
        <v>83.540060260489099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41519.275805700003</v>
      </c>
      <c r="E49" s="6">
        <v>143126.26962219999</v>
      </c>
      <c r="F49" s="6">
        <v>22.485934177010702</v>
      </c>
      <c r="G49" s="6">
        <v>77.514065822989295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31230.357159800002</v>
      </c>
      <c r="E50" s="6">
        <v>138231.25020710001</v>
      </c>
      <c r="F50" s="6">
        <v>18.429163776420101</v>
      </c>
      <c r="G50" s="6">
        <v>81.570836223579903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27727.6481079</v>
      </c>
      <c r="E51" s="6">
        <v>102267.6753326</v>
      </c>
      <c r="F51" s="6">
        <v>21.329727388686599</v>
      </c>
      <c r="G51" s="6">
        <v>78.670272611313493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54166.439247299997</v>
      </c>
      <c r="E52" s="6">
        <v>192562.01253020001</v>
      </c>
      <c r="F52" s="6">
        <v>21.953868253567801</v>
      </c>
      <c r="G52" s="6">
        <v>78.046131746432195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52921.740236199999</v>
      </c>
      <c r="E53" s="6">
        <v>186460.09537980001</v>
      </c>
      <c r="F53" s="6">
        <v>22.107667484467601</v>
      </c>
      <c r="G53" s="6">
        <v>77.892332515532502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28698.756995799999</v>
      </c>
      <c r="E54" s="6">
        <v>165650.27646540001</v>
      </c>
      <c r="F54" s="6">
        <v>14.7666064938416</v>
      </c>
      <c r="G54" s="6">
        <v>85.233393506158393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45722.812434699998</v>
      </c>
      <c r="E55" s="6">
        <v>180076.71674820001</v>
      </c>
      <c r="F55" s="6">
        <v>20.2492948502404</v>
      </c>
      <c r="G55" s="6">
        <v>79.750705149759597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72448.372817199997</v>
      </c>
      <c r="E56" s="6">
        <v>246269.09549879999</v>
      </c>
      <c r="F56" s="6">
        <v>22.7312212286304</v>
      </c>
      <c r="G56" s="6">
        <v>77.268778771369597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37843.113637399998</v>
      </c>
      <c r="E57" s="6">
        <v>135172.96592009999</v>
      </c>
      <c r="F57" s="6">
        <v>21.872599202447699</v>
      </c>
      <c r="G57" s="6">
        <v>78.127400797552298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38025.2792357</v>
      </c>
      <c r="E58" s="6">
        <v>170410.00075450001</v>
      </c>
      <c r="F58" s="6">
        <v>18.243206830190999</v>
      </c>
      <c r="G58" s="6">
        <v>81.756793169808901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25824.478122500001</v>
      </c>
      <c r="E59" s="6">
        <v>127368.5783964</v>
      </c>
      <c r="F59" s="6">
        <v>16.8574729882186</v>
      </c>
      <c r="G59" s="6">
        <v>83.142527011781397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20227.9979394</v>
      </c>
      <c r="E60" s="6">
        <v>108601.60656650001</v>
      </c>
      <c r="F60" s="6">
        <v>15.701358408248201</v>
      </c>
      <c r="G60" s="6">
        <v>84.298641591751803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3477</v>
      </c>
    </row>
    <row r="11" spans="1:7" x14ac:dyDescent="0.25">
      <c r="A11" t="s">
        <v>3478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4747957.3901712997</v>
      </c>
      <c r="E17" s="6">
        <v>1612265.8614586999</v>
      </c>
      <c r="F17" s="6">
        <v>74.650797657998794</v>
      </c>
      <c r="G17" s="6">
        <v>25.349202342001199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3480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1228.9546644</v>
      </c>
      <c r="E28" s="6">
        <v>848.17722800000001</v>
      </c>
      <c r="F28" s="6">
        <v>59.165942658557803</v>
      </c>
      <c r="G28" s="6">
        <v>40.834057341442197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8001.3147780999998</v>
      </c>
      <c r="E29" s="6">
        <v>7111.5887988000004</v>
      </c>
      <c r="F29" s="6">
        <v>52.943597088318398</v>
      </c>
      <c r="G29" s="6">
        <v>47.056402911681602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242734.46072209999</v>
      </c>
      <c r="E30" s="6">
        <v>82702.790729400003</v>
      </c>
      <c r="F30" s="6">
        <v>74.587177601662702</v>
      </c>
      <c r="G30" s="6">
        <v>25.412822398337301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77120.959208200002</v>
      </c>
      <c r="E31" s="6">
        <v>57226.022143000002</v>
      </c>
      <c r="F31" s="6">
        <v>57.404311159471497</v>
      </c>
      <c r="G31" s="6">
        <v>42.595688840528503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127183.8626717</v>
      </c>
      <c r="E32" s="6">
        <v>72998.134705400007</v>
      </c>
      <c r="F32" s="6">
        <v>63.534116123395897</v>
      </c>
      <c r="G32" s="6">
        <v>36.465883876604103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19209.909720600001</v>
      </c>
      <c r="E33" s="6">
        <v>8185.1393377000004</v>
      </c>
      <c r="F33" s="6">
        <v>70.121829969053806</v>
      </c>
      <c r="G33" s="6">
        <v>29.878170030946201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7023.0446171000003</v>
      </c>
      <c r="E34" s="6">
        <v>3640.4818783999999</v>
      </c>
      <c r="F34" s="6">
        <v>65.860432006838593</v>
      </c>
      <c r="G34" s="6">
        <v>34.1395679931614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213951.05171</v>
      </c>
      <c r="E35" s="6">
        <v>28403.354732700001</v>
      </c>
      <c r="F35" s="6">
        <v>88.280240021377395</v>
      </c>
      <c r="G35" s="6">
        <v>11.7197599786226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121248.1060785</v>
      </c>
      <c r="E36" s="6">
        <v>33934.551308299997</v>
      </c>
      <c r="F36" s="6">
        <v>78.132510501017805</v>
      </c>
      <c r="G36" s="6">
        <v>21.867489498982199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132348.9871077</v>
      </c>
      <c r="E37" s="6">
        <v>74462.000404299994</v>
      </c>
      <c r="F37" s="6">
        <v>63.995142956328898</v>
      </c>
      <c r="G37" s="6">
        <v>36.004857043671102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248833.0600575</v>
      </c>
      <c r="E38" s="6">
        <v>90983.368791300003</v>
      </c>
      <c r="F38" s="6">
        <v>73.225729815499093</v>
      </c>
      <c r="G38" s="6">
        <v>26.774270184500899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149108.0358334</v>
      </c>
      <c r="E39" s="6">
        <v>54717.2553501</v>
      </c>
      <c r="F39" s="6">
        <v>73.154825374031205</v>
      </c>
      <c r="G39" s="6">
        <v>26.845174625968799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179473.50398199999</v>
      </c>
      <c r="E40" s="6">
        <v>51455.897212999997</v>
      </c>
      <c r="F40" s="6">
        <v>77.717909912410903</v>
      </c>
      <c r="G40" s="6">
        <v>22.282090087589101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130550.9267525</v>
      </c>
      <c r="E41" s="6">
        <v>72630.431800899998</v>
      </c>
      <c r="F41" s="6">
        <v>64.253397891415702</v>
      </c>
      <c r="G41" s="6">
        <v>35.746602108584298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179871.8840121</v>
      </c>
      <c r="E42" s="6">
        <v>33947.503215700002</v>
      </c>
      <c r="F42" s="6">
        <v>84.123281028986895</v>
      </c>
      <c r="G42" s="6">
        <v>15.8767189710131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136395.24148639999</v>
      </c>
      <c r="E43" s="6">
        <v>81508.627787000005</v>
      </c>
      <c r="F43" s="6">
        <v>62.594226500524996</v>
      </c>
      <c r="G43" s="6">
        <v>37.405773499475004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166931.39972720001</v>
      </c>
      <c r="E44" s="6">
        <v>92045.269600500003</v>
      </c>
      <c r="F44" s="6">
        <v>64.458084259308606</v>
      </c>
      <c r="G44" s="6">
        <v>35.541915740691401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223211.70207890001</v>
      </c>
      <c r="E45" s="6">
        <v>45833.914528100002</v>
      </c>
      <c r="F45" s="6">
        <v>82.964258958713899</v>
      </c>
      <c r="G45" s="6">
        <v>17.035741041286101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91836.951149500004</v>
      </c>
      <c r="E46" s="6">
        <v>37750.9628887</v>
      </c>
      <c r="F46" s="6">
        <v>70.868453922661502</v>
      </c>
      <c r="G46" s="6">
        <v>29.131546077338498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250948.7916813</v>
      </c>
      <c r="E47" s="6">
        <v>90401.189048900007</v>
      </c>
      <c r="F47" s="6">
        <v>73.516568287035497</v>
      </c>
      <c r="G47" s="6">
        <v>26.483431712964499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193203.68651900001</v>
      </c>
      <c r="E48" s="6">
        <v>66467.940420200001</v>
      </c>
      <c r="F48" s="6">
        <v>74.403079303014096</v>
      </c>
      <c r="G48" s="6">
        <v>25.596920696985901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145226.49225169999</v>
      </c>
      <c r="E49" s="6">
        <v>39419.053176200003</v>
      </c>
      <c r="F49" s="6">
        <v>78.651500590035994</v>
      </c>
      <c r="G49" s="6">
        <v>21.348499409963999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119795.54804939999</v>
      </c>
      <c r="E50" s="6">
        <v>49666.059317500003</v>
      </c>
      <c r="F50" s="6">
        <v>70.691851629868907</v>
      </c>
      <c r="G50" s="6">
        <v>29.3081483701311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112921.04771519999</v>
      </c>
      <c r="E51" s="6">
        <v>17074.275725300002</v>
      </c>
      <c r="F51" s="6">
        <v>86.865469254272796</v>
      </c>
      <c r="G51" s="6">
        <v>13.134530745727201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201350.918317</v>
      </c>
      <c r="E52" s="6">
        <v>45377.533460500003</v>
      </c>
      <c r="F52" s="6">
        <v>81.608309405102005</v>
      </c>
      <c r="G52" s="6">
        <v>18.391690594898002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181003.77587030001</v>
      </c>
      <c r="E53" s="6">
        <v>58378.059745699997</v>
      </c>
      <c r="F53" s="6">
        <v>75.612995198455195</v>
      </c>
      <c r="G53" s="6">
        <v>24.387004801544801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170834.44604829999</v>
      </c>
      <c r="E54" s="6">
        <v>23514.5874129</v>
      </c>
      <c r="F54" s="6">
        <v>87.900846742520898</v>
      </c>
      <c r="G54" s="6">
        <v>12.099153257479101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171226.71573130001</v>
      </c>
      <c r="E55" s="6">
        <v>54572.813451599999</v>
      </c>
      <c r="F55" s="6">
        <v>75.831298829947798</v>
      </c>
      <c r="G55" s="6">
        <v>24.168701170052199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227877.9426223</v>
      </c>
      <c r="E56" s="6">
        <v>90839.525693699994</v>
      </c>
      <c r="F56" s="6">
        <v>71.498416395666496</v>
      </c>
      <c r="G56" s="6">
        <v>28.501583604333501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122729.5339236</v>
      </c>
      <c r="E57" s="6">
        <v>50286.545633900001</v>
      </c>
      <c r="F57" s="6">
        <v>70.935334009121505</v>
      </c>
      <c r="G57" s="6">
        <v>29.064665990878499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156767.98013700001</v>
      </c>
      <c r="E58" s="6">
        <v>51667.299853199998</v>
      </c>
      <c r="F58" s="6">
        <v>75.211826013509196</v>
      </c>
      <c r="G58" s="6">
        <v>24.788173986490801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134821.795143</v>
      </c>
      <c r="E59" s="6">
        <v>18371.261375900001</v>
      </c>
      <c r="F59" s="6">
        <v>88.007771505209504</v>
      </c>
      <c r="G59" s="6">
        <v>11.992228494790499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102985.35980400001</v>
      </c>
      <c r="E60" s="6">
        <v>25844.244701899999</v>
      </c>
      <c r="F60" s="6">
        <v>79.9392035696916</v>
      </c>
      <c r="G60" s="6">
        <v>20.0607964303084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3481</v>
      </c>
    </row>
    <row r="11" spans="1:7" x14ac:dyDescent="0.25">
      <c r="A11" t="s">
        <v>3482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5001670.7351719001</v>
      </c>
      <c r="E17" s="6">
        <v>1358552.5164580999</v>
      </c>
      <c r="F17" s="6">
        <v>78.639861169811496</v>
      </c>
      <c r="G17" s="6">
        <v>21.3601388301885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3484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1506.868054</v>
      </c>
      <c r="E28" s="6">
        <v>570.26383840000005</v>
      </c>
      <c r="F28" s="6">
        <v>72.545612510860096</v>
      </c>
      <c r="G28" s="6">
        <v>27.454387489139901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8868.6922560000003</v>
      </c>
      <c r="E29" s="6">
        <v>6244.2113208999999</v>
      </c>
      <c r="F29" s="6">
        <v>58.682914311421598</v>
      </c>
      <c r="G29" s="6">
        <v>41.317085688578402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244477.96709570001</v>
      </c>
      <c r="E30" s="6">
        <v>80959.284355800002</v>
      </c>
      <c r="F30" s="6">
        <v>75.122920318829799</v>
      </c>
      <c r="G30" s="6">
        <v>24.877079681170201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89839.052509000001</v>
      </c>
      <c r="E31" s="6">
        <v>44507.928842200003</v>
      </c>
      <c r="F31" s="6">
        <v>66.870912621512005</v>
      </c>
      <c r="G31" s="6">
        <v>33.129087378488002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149227.6412673</v>
      </c>
      <c r="E32" s="6">
        <v>50954.356109799999</v>
      </c>
      <c r="F32" s="6">
        <v>74.545984765146997</v>
      </c>
      <c r="G32" s="6">
        <v>25.454015234852999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18627.149204000001</v>
      </c>
      <c r="E33" s="6">
        <v>8767.8998542999998</v>
      </c>
      <c r="F33" s="6">
        <v>67.994582394647907</v>
      </c>
      <c r="G33" s="6">
        <v>32.0054176053521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8097.9484849</v>
      </c>
      <c r="E34" s="6">
        <v>2565.5780106000002</v>
      </c>
      <c r="F34" s="6">
        <v>75.940623285526897</v>
      </c>
      <c r="G34" s="6">
        <v>24.0593767144731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210958.66032230001</v>
      </c>
      <c r="E35" s="6">
        <v>31395.746120399999</v>
      </c>
      <c r="F35" s="6">
        <v>87.0455228847581</v>
      </c>
      <c r="G35" s="6">
        <v>12.9544771152419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129525.43493249999</v>
      </c>
      <c r="E36" s="6">
        <v>25657.222454300001</v>
      </c>
      <c r="F36" s="6">
        <v>83.466436980552402</v>
      </c>
      <c r="G36" s="6">
        <v>16.533563019447602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142755.06006330001</v>
      </c>
      <c r="E37" s="6">
        <v>64055.9274487</v>
      </c>
      <c r="F37" s="6">
        <v>69.026825789426098</v>
      </c>
      <c r="G37" s="6">
        <v>30.973174210573902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285979.79447810003</v>
      </c>
      <c r="E38" s="6">
        <v>53836.634370699998</v>
      </c>
      <c r="F38" s="6">
        <v>84.157141974246798</v>
      </c>
      <c r="G38" s="6">
        <v>15.8428580257532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172152.32718280001</v>
      </c>
      <c r="E39" s="6">
        <v>31672.964000700002</v>
      </c>
      <c r="F39" s="6">
        <v>84.460729178016706</v>
      </c>
      <c r="G39" s="6">
        <v>15.5392708219832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181313.75626970001</v>
      </c>
      <c r="E40" s="6">
        <v>49615.644925300003</v>
      </c>
      <c r="F40" s="6">
        <v>78.514799471807507</v>
      </c>
      <c r="G40" s="6">
        <v>21.4852005281925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138411.0608417</v>
      </c>
      <c r="E41" s="6">
        <v>64770.297711699997</v>
      </c>
      <c r="F41" s="6">
        <v>68.121929013149597</v>
      </c>
      <c r="G41" s="6">
        <v>31.878070986850499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166363.47072139999</v>
      </c>
      <c r="E42" s="6">
        <v>47455.916506399997</v>
      </c>
      <c r="F42" s="6">
        <v>77.805606347640904</v>
      </c>
      <c r="G42" s="6">
        <v>22.1943936523591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151521.80342929999</v>
      </c>
      <c r="E43" s="6">
        <v>66382.065844099998</v>
      </c>
      <c r="F43" s="6">
        <v>69.536077507273802</v>
      </c>
      <c r="G43" s="6">
        <v>30.463922492726201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168581.164185</v>
      </c>
      <c r="E44" s="6">
        <v>90395.5051427</v>
      </c>
      <c r="F44" s="6">
        <v>65.0951163371722</v>
      </c>
      <c r="G44" s="6">
        <v>34.9048836628278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217857.29520970001</v>
      </c>
      <c r="E45" s="6">
        <v>51188.321397300002</v>
      </c>
      <c r="F45" s="6">
        <v>80.974110620032206</v>
      </c>
      <c r="G45" s="6">
        <v>19.025889379967801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101218.1560642</v>
      </c>
      <c r="E46" s="6">
        <v>28369.757974</v>
      </c>
      <c r="F46" s="6">
        <v>78.107713065249897</v>
      </c>
      <c r="G46" s="6">
        <v>21.8922869347501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229103.84890859999</v>
      </c>
      <c r="E47" s="6">
        <v>112246.13182160001</v>
      </c>
      <c r="F47" s="6">
        <v>67.116994826984197</v>
      </c>
      <c r="G47" s="6">
        <v>32.883005173015803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194321.9671867</v>
      </c>
      <c r="E48" s="6">
        <v>65349.659752500003</v>
      </c>
      <c r="F48" s="6">
        <v>74.833731153923495</v>
      </c>
      <c r="G48" s="6">
        <v>25.166268846076498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150430.5802768</v>
      </c>
      <c r="E49" s="6">
        <v>34214.965151099997</v>
      </c>
      <c r="F49" s="6">
        <v>81.469921155254596</v>
      </c>
      <c r="G49" s="6">
        <v>18.5300788447454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134483.85481700001</v>
      </c>
      <c r="E50" s="6">
        <v>34977.752549899997</v>
      </c>
      <c r="F50" s="6">
        <v>79.359482602941497</v>
      </c>
      <c r="G50" s="6">
        <v>20.640517397058499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118258.7571969</v>
      </c>
      <c r="E51" s="6">
        <v>11736.5662436</v>
      </c>
      <c r="F51" s="6">
        <v>90.9715473349532</v>
      </c>
      <c r="G51" s="6">
        <v>9.02845266504678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223435.13859019999</v>
      </c>
      <c r="E52" s="6">
        <v>23293.313187299998</v>
      </c>
      <c r="F52" s="6">
        <v>90.559129674957006</v>
      </c>
      <c r="G52" s="6">
        <v>9.4408703250429902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197913.6397612</v>
      </c>
      <c r="E53" s="6">
        <v>41468.195854799997</v>
      </c>
      <c r="F53" s="6">
        <v>82.676966383815198</v>
      </c>
      <c r="G53" s="6">
        <v>17.323033616184802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171944.1936424</v>
      </c>
      <c r="E54" s="6">
        <v>22404.839818799999</v>
      </c>
      <c r="F54" s="6">
        <v>88.4718542614862</v>
      </c>
      <c r="G54" s="6">
        <v>11.5281457385138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173649.7265509</v>
      </c>
      <c r="E55" s="6">
        <v>52149.802631999999</v>
      </c>
      <c r="F55" s="6">
        <v>76.904379375495495</v>
      </c>
      <c r="G55" s="6">
        <v>23.095620624504502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258986.17756000001</v>
      </c>
      <c r="E56" s="6">
        <v>59731.290756000002</v>
      </c>
      <c r="F56" s="6">
        <v>81.258858803189895</v>
      </c>
      <c r="G56" s="6">
        <v>18.741141196810101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146241.26863539999</v>
      </c>
      <c r="E57" s="6">
        <v>26774.810922100001</v>
      </c>
      <c r="F57" s="6">
        <v>84.524669041988304</v>
      </c>
      <c r="G57" s="6">
        <v>15.4753309580117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165409.42182449999</v>
      </c>
      <c r="E58" s="6">
        <v>43025.858165700003</v>
      </c>
      <c r="F58" s="6">
        <v>79.357689270394602</v>
      </c>
      <c r="G58" s="6">
        <v>20.642310729605299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139289.107636</v>
      </c>
      <c r="E59" s="6">
        <v>13903.9488829</v>
      </c>
      <c r="F59" s="6">
        <v>90.923903994836294</v>
      </c>
      <c r="G59" s="6">
        <v>9.0760960051636594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110919.75001439999</v>
      </c>
      <c r="E60" s="6">
        <v>17909.854491499998</v>
      </c>
      <c r="F60" s="6">
        <v>86.098028818616896</v>
      </c>
      <c r="G60" s="6">
        <v>13.9019711813831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3485</v>
      </c>
    </row>
    <row r="11" spans="1:7" x14ac:dyDescent="0.25">
      <c r="A11" t="s">
        <v>3486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5065820.0122405002</v>
      </c>
      <c r="E17" s="6">
        <v>1294403.2393895001</v>
      </c>
      <c r="F17" s="6">
        <v>79.648462197332904</v>
      </c>
      <c r="G17" s="6">
        <v>20.351537802667099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3488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1440.0966552</v>
      </c>
      <c r="E28" s="6">
        <v>637.03523719999998</v>
      </c>
      <c r="F28" s="6">
        <v>69.331016507384902</v>
      </c>
      <c r="G28" s="6">
        <v>30.668983492615101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10265.5689318</v>
      </c>
      <c r="E29" s="6">
        <v>4847.3346450999998</v>
      </c>
      <c r="F29" s="6">
        <v>67.925854747666605</v>
      </c>
      <c r="G29" s="6">
        <v>32.074145252333402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251808.29567210001</v>
      </c>
      <c r="E30" s="6">
        <v>73628.955779399999</v>
      </c>
      <c r="F30" s="6">
        <v>77.3753756058953</v>
      </c>
      <c r="G30" s="6">
        <v>22.6246243941047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96724.743592600003</v>
      </c>
      <c r="E31" s="6">
        <v>37622.2377586</v>
      </c>
      <c r="F31" s="6">
        <v>71.996216528117799</v>
      </c>
      <c r="G31" s="6">
        <v>28.003783471882201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152234.45258049999</v>
      </c>
      <c r="E32" s="6">
        <v>47947.544796599999</v>
      </c>
      <c r="F32" s="6">
        <v>76.048023586118404</v>
      </c>
      <c r="G32" s="6">
        <v>23.951976413881599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20422.745712799999</v>
      </c>
      <c r="E33" s="6">
        <v>6972.3033455000004</v>
      </c>
      <c r="F33" s="6">
        <v>74.549038657816993</v>
      </c>
      <c r="G33" s="6">
        <v>25.450961342183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7942.7751238999999</v>
      </c>
      <c r="E34" s="6">
        <v>2720.7513715999999</v>
      </c>
      <c r="F34" s="6">
        <v>74.485444634585406</v>
      </c>
      <c r="G34" s="6">
        <v>25.514555365414601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193692.16521100001</v>
      </c>
      <c r="E35" s="6">
        <v>48662.241231699998</v>
      </c>
      <c r="F35" s="6">
        <v>79.921041277537</v>
      </c>
      <c r="G35" s="6">
        <v>20.078958722463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130453.4393131</v>
      </c>
      <c r="E36" s="6">
        <v>24729.218073700002</v>
      </c>
      <c r="F36" s="6">
        <v>84.064444771002201</v>
      </c>
      <c r="G36" s="6">
        <v>15.935555228997799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165100.98438040001</v>
      </c>
      <c r="E37" s="6">
        <v>41710.003131600002</v>
      </c>
      <c r="F37" s="6">
        <v>79.831824395123206</v>
      </c>
      <c r="G37" s="6">
        <v>20.168175604876801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269061.1008367</v>
      </c>
      <c r="E38" s="6">
        <v>70755.328012099999</v>
      </c>
      <c r="F38" s="6">
        <v>79.178367493355594</v>
      </c>
      <c r="G38" s="6">
        <v>20.821632506644399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171617.1014858</v>
      </c>
      <c r="E39" s="6">
        <v>32208.1896977</v>
      </c>
      <c r="F39" s="6">
        <v>84.198138753692007</v>
      </c>
      <c r="G39" s="6">
        <v>15.801861246308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180683.25511520001</v>
      </c>
      <c r="E40" s="6">
        <v>50246.146079799997</v>
      </c>
      <c r="F40" s="6">
        <v>78.241771805673395</v>
      </c>
      <c r="G40" s="6">
        <v>21.758228194326598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163326.15873259999</v>
      </c>
      <c r="E41" s="6">
        <v>39855.1998208</v>
      </c>
      <c r="F41" s="6">
        <v>80.384421039135205</v>
      </c>
      <c r="G41" s="6">
        <v>19.615578960864799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170070.16241240001</v>
      </c>
      <c r="E42" s="6">
        <v>43749.224815399997</v>
      </c>
      <c r="F42" s="6">
        <v>79.539168368867195</v>
      </c>
      <c r="G42" s="6">
        <v>20.460831631132798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159823.46594960001</v>
      </c>
      <c r="E43" s="6">
        <v>58080.403323799997</v>
      </c>
      <c r="F43" s="6">
        <v>73.3458595675841</v>
      </c>
      <c r="G43" s="6">
        <v>26.6541404324159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200192.397903</v>
      </c>
      <c r="E44" s="6">
        <v>58784.271424699997</v>
      </c>
      <c r="F44" s="6">
        <v>77.301325413867104</v>
      </c>
      <c r="G44" s="6">
        <v>22.698674586132899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218064.3675358</v>
      </c>
      <c r="E45" s="6">
        <v>50981.2490712</v>
      </c>
      <c r="F45" s="6">
        <v>81.051076128228004</v>
      </c>
      <c r="G45" s="6">
        <v>18.948923871771999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104875.9478406</v>
      </c>
      <c r="E46" s="6">
        <v>24711.966197599999</v>
      </c>
      <c r="F46" s="6">
        <v>80.930346490247999</v>
      </c>
      <c r="G46" s="6">
        <v>19.069653509752001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251694.6353009</v>
      </c>
      <c r="E47" s="6">
        <v>89655.345429299996</v>
      </c>
      <c r="F47" s="6">
        <v>73.735066503442198</v>
      </c>
      <c r="G47" s="6">
        <v>26.264933496557799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197079.63114039999</v>
      </c>
      <c r="E48" s="6">
        <v>62591.995798800002</v>
      </c>
      <c r="F48" s="6">
        <v>75.895712390073598</v>
      </c>
      <c r="G48" s="6">
        <v>24.104287609926399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149605.43643080001</v>
      </c>
      <c r="E49" s="6">
        <v>35040.108997099996</v>
      </c>
      <c r="F49" s="6">
        <v>81.023041245919302</v>
      </c>
      <c r="G49" s="6">
        <v>18.976958754080702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142902.63737129999</v>
      </c>
      <c r="E50" s="6">
        <v>26558.9699956</v>
      </c>
      <c r="F50" s="6">
        <v>84.327441236824001</v>
      </c>
      <c r="G50" s="6">
        <v>15.672558763175999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108685.1677475</v>
      </c>
      <c r="E51" s="6">
        <v>21310.155693000001</v>
      </c>
      <c r="F51" s="6">
        <v>83.606982829075505</v>
      </c>
      <c r="G51" s="6">
        <v>16.393017170924502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208044.13699619999</v>
      </c>
      <c r="E52" s="6">
        <v>38684.314781300003</v>
      </c>
      <c r="F52" s="6">
        <v>84.321096937703203</v>
      </c>
      <c r="G52" s="6">
        <v>15.678903062296801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202672.3527709</v>
      </c>
      <c r="E53" s="6">
        <v>36709.482845099999</v>
      </c>
      <c r="F53" s="6">
        <v>84.664883719921505</v>
      </c>
      <c r="G53" s="6">
        <v>15.3351162800785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160326.8647909</v>
      </c>
      <c r="E54" s="6">
        <v>34022.168670300001</v>
      </c>
      <c r="F54" s="6">
        <v>82.494294895944407</v>
      </c>
      <c r="G54" s="6">
        <v>17.5057051040556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180431.3980864</v>
      </c>
      <c r="E55" s="6">
        <v>45368.131096500001</v>
      </c>
      <c r="F55" s="6">
        <v>79.907783129276893</v>
      </c>
      <c r="G55" s="6">
        <v>20.092216870723099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253752.51841709999</v>
      </c>
      <c r="E56" s="6">
        <v>64964.949898899999</v>
      </c>
      <c r="F56" s="6">
        <v>79.616758930047396</v>
      </c>
      <c r="G56" s="6">
        <v>20.3832410699526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142358.82417050001</v>
      </c>
      <c r="E57" s="6">
        <v>30657.255387000001</v>
      </c>
      <c r="F57" s="6">
        <v>82.280690057589993</v>
      </c>
      <c r="G57" s="6">
        <v>17.7193099424099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163152.28658489999</v>
      </c>
      <c r="E58" s="6">
        <v>45282.993405300003</v>
      </c>
      <c r="F58" s="6">
        <v>78.274794263509904</v>
      </c>
      <c r="G58" s="6">
        <v>21.72520573649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130099.60504359999</v>
      </c>
      <c r="E59" s="6">
        <v>23093.4514753</v>
      </c>
      <c r="F59" s="6">
        <v>84.925262280114595</v>
      </c>
      <c r="G59" s="6">
        <v>15.0747377198854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107215.29240400001</v>
      </c>
      <c r="E60" s="6">
        <v>21614.312101899999</v>
      </c>
      <c r="F60" s="6">
        <v>83.222558056591595</v>
      </c>
      <c r="G60" s="6">
        <v>16.777441943408402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3489</v>
      </c>
    </row>
    <row r="11" spans="1:7" x14ac:dyDescent="0.25">
      <c r="A11" t="s">
        <v>3490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2069935.0224681001</v>
      </c>
      <c r="E17" s="6">
        <v>4290288.2291618995</v>
      </c>
      <c r="F17" s="6">
        <v>32.545005742331703</v>
      </c>
      <c r="G17" s="6">
        <v>67.454994257668304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3492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99.254782000000006</v>
      </c>
      <c r="E28" s="6">
        <v>1977.8771104</v>
      </c>
      <c r="F28" s="6">
        <v>4.7784535186794104</v>
      </c>
      <c r="G28" s="6">
        <v>95.221546481320601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1067.7656317000001</v>
      </c>
      <c r="E29" s="6">
        <v>14045.1379452</v>
      </c>
      <c r="F29" s="6">
        <v>7.0652580178707298</v>
      </c>
      <c r="G29" s="6">
        <v>92.934741982129296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61028.459598300004</v>
      </c>
      <c r="E30" s="6">
        <v>264408.7918532</v>
      </c>
      <c r="F30" s="6">
        <v>18.752757813097201</v>
      </c>
      <c r="G30" s="6">
        <v>81.247242186902795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18647.0160105</v>
      </c>
      <c r="E31" s="6">
        <v>115699.9653407</v>
      </c>
      <c r="F31" s="6">
        <v>13.8797432014898</v>
      </c>
      <c r="G31" s="6">
        <v>86.120256798510198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23999.106150299998</v>
      </c>
      <c r="E32" s="6">
        <v>176182.89122680001</v>
      </c>
      <c r="F32" s="6">
        <v>11.9886435667293</v>
      </c>
      <c r="G32" s="6">
        <v>88.011356433270606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4486.0340659000003</v>
      </c>
      <c r="E33" s="6">
        <v>22909.0149924</v>
      </c>
      <c r="F33" s="6">
        <v>16.375345984426499</v>
      </c>
      <c r="G33" s="6">
        <v>83.624654015573498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3912.6308819999999</v>
      </c>
      <c r="E34" s="6">
        <v>6750.8956134999999</v>
      </c>
      <c r="F34" s="6">
        <v>36.691716231503001</v>
      </c>
      <c r="G34" s="6">
        <v>63.308283768496999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128678.02590759999</v>
      </c>
      <c r="E35" s="6">
        <v>113676.3805351</v>
      </c>
      <c r="F35" s="6">
        <v>53.094980939834301</v>
      </c>
      <c r="G35" s="6">
        <v>46.905019060165699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69988.166374399996</v>
      </c>
      <c r="E36" s="6">
        <v>85194.491012400002</v>
      </c>
      <c r="F36" s="6">
        <v>45.100507719719801</v>
      </c>
      <c r="G36" s="6">
        <v>54.899492280280199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46550.356232300001</v>
      </c>
      <c r="E37" s="6">
        <v>160260.6312797</v>
      </c>
      <c r="F37" s="6">
        <v>22.508647529957301</v>
      </c>
      <c r="G37" s="6">
        <v>77.491352470042798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123601.2607478</v>
      </c>
      <c r="E38" s="6">
        <v>216215.16810099999</v>
      </c>
      <c r="F38" s="6">
        <v>36.372950291581098</v>
      </c>
      <c r="G38" s="6">
        <v>63.627049708418902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61674.772370300001</v>
      </c>
      <c r="E39" s="6">
        <v>142150.5188132</v>
      </c>
      <c r="F39" s="6">
        <v>30.2586455351978</v>
      </c>
      <c r="G39" s="6">
        <v>69.7413544648022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78373.540257200002</v>
      </c>
      <c r="E40" s="6">
        <v>152555.8609378</v>
      </c>
      <c r="F40" s="6">
        <v>33.938311818086902</v>
      </c>
      <c r="G40" s="6">
        <v>66.061688181913098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26161.263954599999</v>
      </c>
      <c r="E41" s="6">
        <v>177020.0945988</v>
      </c>
      <c r="F41" s="6">
        <v>12.875818992874899</v>
      </c>
      <c r="G41" s="6">
        <v>87.124181007125102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45201.113867599997</v>
      </c>
      <c r="E42" s="6">
        <v>168618.27336019999</v>
      </c>
      <c r="F42" s="6">
        <v>21.139857546894699</v>
      </c>
      <c r="G42" s="6">
        <v>78.860142453105396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31199.320456900001</v>
      </c>
      <c r="E43" s="6">
        <v>186704.5488165</v>
      </c>
      <c r="F43" s="6">
        <v>14.3179286172999</v>
      </c>
      <c r="G43" s="6">
        <v>85.682071382700101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37634.547317600001</v>
      </c>
      <c r="E44" s="6">
        <v>221342.12201009999</v>
      </c>
      <c r="F44" s="6">
        <v>14.5320222919303</v>
      </c>
      <c r="G44" s="6">
        <v>85.467977708069697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90223.173892199993</v>
      </c>
      <c r="E45" s="6">
        <v>178822.44271480001</v>
      </c>
      <c r="F45" s="6">
        <v>33.534526609289003</v>
      </c>
      <c r="G45" s="6">
        <v>66.465473390710997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28376.432070999999</v>
      </c>
      <c r="E46" s="6">
        <v>101211.4819672</v>
      </c>
      <c r="F46" s="6">
        <v>21.897437181244499</v>
      </c>
      <c r="G46" s="6">
        <v>78.102562818755501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63351.883460600002</v>
      </c>
      <c r="E47" s="6">
        <v>277998.09726960002</v>
      </c>
      <c r="F47" s="6">
        <v>18.559216943584001</v>
      </c>
      <c r="G47" s="6">
        <v>81.440783056415995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42911.868601900002</v>
      </c>
      <c r="E48" s="6">
        <v>216759.75833730001</v>
      </c>
      <c r="F48" s="6">
        <v>16.5254360315413</v>
      </c>
      <c r="G48" s="6">
        <v>83.474563968458696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51676.643481899999</v>
      </c>
      <c r="E49" s="6">
        <v>132968.901946</v>
      </c>
      <c r="F49" s="6">
        <v>27.986942962606498</v>
      </c>
      <c r="G49" s="6">
        <v>72.013057037393494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58264.3964748</v>
      </c>
      <c r="E50" s="6">
        <v>111197.2108921</v>
      </c>
      <c r="F50" s="6">
        <v>34.382062922755203</v>
      </c>
      <c r="G50" s="6">
        <v>65.617937077244704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84066.378172900004</v>
      </c>
      <c r="E51" s="6">
        <v>45928.9452676</v>
      </c>
      <c r="F51" s="6">
        <v>64.668771112660806</v>
      </c>
      <c r="G51" s="6">
        <v>35.331228887339201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170565.5204945</v>
      </c>
      <c r="E52" s="6">
        <v>76162.931282999998</v>
      </c>
      <c r="F52" s="6">
        <v>69.130868072043896</v>
      </c>
      <c r="G52" s="6">
        <v>30.869131927956101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95343.2309866</v>
      </c>
      <c r="E53" s="6">
        <v>144038.60462940001</v>
      </c>
      <c r="F53" s="6">
        <v>39.828933027125402</v>
      </c>
      <c r="G53" s="6">
        <v>60.171066972874598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113599.08772749999</v>
      </c>
      <c r="E54" s="6">
        <v>80749.945733700006</v>
      </c>
      <c r="F54" s="6">
        <v>58.451069040268202</v>
      </c>
      <c r="G54" s="6">
        <v>41.548930959731798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67470.155374299997</v>
      </c>
      <c r="E55" s="6">
        <v>158329.37380860001</v>
      </c>
      <c r="F55" s="6">
        <v>29.880556269738001</v>
      </c>
      <c r="G55" s="6">
        <v>70.119443730262006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122607.0755817</v>
      </c>
      <c r="E56" s="6">
        <v>196110.3927343</v>
      </c>
      <c r="F56" s="6">
        <v>38.4688910305156</v>
      </c>
      <c r="G56" s="6">
        <v>61.5311089694844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92877.308463499998</v>
      </c>
      <c r="E57" s="6">
        <v>80138.771093999996</v>
      </c>
      <c r="F57" s="6">
        <v>53.681316037815598</v>
      </c>
      <c r="G57" s="6">
        <v>46.318683962184402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63902.544619100001</v>
      </c>
      <c r="E58" s="6">
        <v>144532.73537109999</v>
      </c>
      <c r="F58" s="6">
        <v>30.658219003090299</v>
      </c>
      <c r="G58" s="6">
        <v>69.341780996909705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100075.3538922</v>
      </c>
      <c r="E59" s="6">
        <v>53117.702626699996</v>
      </c>
      <c r="F59" s="6">
        <v>65.326298832514894</v>
      </c>
      <c r="G59" s="6">
        <v>34.673701167485099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62321.334566400001</v>
      </c>
      <c r="E60" s="6">
        <v>66508.269939499995</v>
      </c>
      <c r="F60" s="6">
        <v>48.375010390989701</v>
      </c>
      <c r="G60" s="6">
        <v>51.624989609010299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3493</v>
      </c>
    </row>
    <row r="11" spans="1:7" x14ac:dyDescent="0.25">
      <c r="A11" t="s">
        <v>3494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2322696.5818957002</v>
      </c>
      <c r="E17" s="6">
        <v>4037526.6697343001</v>
      </c>
      <c r="F17" s="6">
        <v>36.519104597475199</v>
      </c>
      <c r="G17" s="6">
        <v>63.480895402524801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3496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167.83081319999999</v>
      </c>
      <c r="E28" s="6">
        <v>1909.3010792</v>
      </c>
      <c r="F28" s="6">
        <v>8.07993049522155</v>
      </c>
      <c r="G28" s="6">
        <v>91.920069504778496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902.80352540000001</v>
      </c>
      <c r="E29" s="6">
        <v>14210.1000515</v>
      </c>
      <c r="F29" s="6">
        <v>5.9737264967397197</v>
      </c>
      <c r="G29" s="6">
        <v>94.026273503260299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75505.762509199994</v>
      </c>
      <c r="E30" s="6">
        <v>249931.4889423</v>
      </c>
      <c r="F30" s="6">
        <v>23.201327497830299</v>
      </c>
      <c r="G30" s="6">
        <v>76.798672502169694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14445.050666900001</v>
      </c>
      <c r="E31" s="6">
        <v>119901.93068429999</v>
      </c>
      <c r="F31" s="6">
        <v>10.752047066199999</v>
      </c>
      <c r="G31" s="6">
        <v>89.247952933799994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34836.468484899997</v>
      </c>
      <c r="E32" s="6">
        <v>165345.5288922</v>
      </c>
      <c r="F32" s="6">
        <v>17.402398288231499</v>
      </c>
      <c r="G32" s="6">
        <v>82.597601711768505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5743.4510991999996</v>
      </c>
      <c r="E33" s="6">
        <v>21651.5979591</v>
      </c>
      <c r="F33" s="6">
        <v>20.9652886073583</v>
      </c>
      <c r="G33" s="6">
        <v>79.034711392641697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4205.0536204999999</v>
      </c>
      <c r="E34" s="6">
        <v>6458.4728750000004</v>
      </c>
      <c r="F34" s="6">
        <v>39.433986704816</v>
      </c>
      <c r="G34" s="6">
        <v>60.566013295184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138148.84889960001</v>
      </c>
      <c r="E35" s="6">
        <v>104205.5575431</v>
      </c>
      <c r="F35" s="6">
        <v>57.002821168948998</v>
      </c>
      <c r="G35" s="6">
        <v>42.997178831051002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77999.673765400003</v>
      </c>
      <c r="E36" s="6">
        <v>77182.983621399995</v>
      </c>
      <c r="F36" s="6">
        <v>50.263138342181001</v>
      </c>
      <c r="G36" s="6">
        <v>49.736861657818999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58983.711866899997</v>
      </c>
      <c r="E37" s="6">
        <v>147827.27564509999</v>
      </c>
      <c r="F37" s="6">
        <v>28.520589054040201</v>
      </c>
      <c r="G37" s="6">
        <v>71.479410945959799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131860.79081390001</v>
      </c>
      <c r="E38" s="6">
        <v>207955.63803490001</v>
      </c>
      <c r="F38" s="6">
        <v>38.803536150564099</v>
      </c>
      <c r="G38" s="6">
        <v>61.196463849435901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70439.197548700002</v>
      </c>
      <c r="E39" s="6">
        <v>133386.0936348</v>
      </c>
      <c r="F39" s="6">
        <v>34.558614948958898</v>
      </c>
      <c r="G39" s="6">
        <v>65.441385051041095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84239.241666200003</v>
      </c>
      <c r="E40" s="6">
        <v>146690.1595288</v>
      </c>
      <c r="F40" s="6">
        <v>36.478352791062399</v>
      </c>
      <c r="G40" s="6">
        <v>63.521647208937601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37017.064059800003</v>
      </c>
      <c r="E41" s="6">
        <v>166164.2944936</v>
      </c>
      <c r="F41" s="6">
        <v>18.218730459995001</v>
      </c>
      <c r="G41" s="6">
        <v>81.781269540004999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49950.249733800003</v>
      </c>
      <c r="E42" s="6">
        <v>163869.137494</v>
      </c>
      <c r="F42" s="6">
        <v>23.360954486593702</v>
      </c>
      <c r="G42" s="6">
        <v>76.639045513406202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38269.613262799998</v>
      </c>
      <c r="E43" s="6">
        <v>179634.25601059999</v>
      </c>
      <c r="F43" s="6">
        <v>17.562612995542501</v>
      </c>
      <c r="G43" s="6">
        <v>82.437387004457506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57365.507311599999</v>
      </c>
      <c r="E44" s="6">
        <v>201611.16201609999</v>
      </c>
      <c r="F44" s="6">
        <v>22.1508398654288</v>
      </c>
      <c r="G44" s="6">
        <v>77.849160134571207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88356.7788325</v>
      </c>
      <c r="E45" s="6">
        <v>180688.83777449999</v>
      </c>
      <c r="F45" s="6">
        <v>32.840817087744803</v>
      </c>
      <c r="G45" s="6">
        <v>67.159182912255204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37488.304892400003</v>
      </c>
      <c r="E46" s="6">
        <v>92099.609145800001</v>
      </c>
      <c r="F46" s="6">
        <v>28.9288589685526</v>
      </c>
      <c r="G46" s="6">
        <v>71.071141031447397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92201.701972399998</v>
      </c>
      <c r="E47" s="6">
        <v>249148.2787578</v>
      </c>
      <c r="F47" s="6">
        <v>27.010900008011301</v>
      </c>
      <c r="G47" s="6">
        <v>72.989099991988795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66175.081829699993</v>
      </c>
      <c r="E48" s="6">
        <v>193496.5451095</v>
      </c>
      <c r="F48" s="6">
        <v>25.484140338980598</v>
      </c>
      <c r="G48" s="6">
        <v>74.515859661019405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64664.635420999999</v>
      </c>
      <c r="E49" s="6">
        <v>119980.9100069</v>
      </c>
      <c r="F49" s="6">
        <v>35.020956108713797</v>
      </c>
      <c r="G49" s="6">
        <v>64.979043891286196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64996.915854799998</v>
      </c>
      <c r="E50" s="6">
        <v>104464.69151210001</v>
      </c>
      <c r="F50" s="6">
        <v>38.354950637329701</v>
      </c>
      <c r="G50" s="6">
        <v>61.645049362670299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85831.361973199993</v>
      </c>
      <c r="E51" s="6">
        <v>44163.961467300003</v>
      </c>
      <c r="F51" s="6">
        <v>66.026499801345395</v>
      </c>
      <c r="G51" s="6">
        <v>33.973500198654598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177779.90137949999</v>
      </c>
      <c r="E52" s="6">
        <v>68948.550398000007</v>
      </c>
      <c r="F52" s="6">
        <v>72.054884671275005</v>
      </c>
      <c r="G52" s="6">
        <v>27.945115328724999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105457.27523109999</v>
      </c>
      <c r="E53" s="6">
        <v>133924.56038489999</v>
      </c>
      <c r="F53" s="6">
        <v>44.054000571817497</v>
      </c>
      <c r="G53" s="6">
        <v>55.945999428182397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118540.2696439</v>
      </c>
      <c r="E54" s="6">
        <v>75808.763817300001</v>
      </c>
      <c r="F54" s="6">
        <v>60.993495842399199</v>
      </c>
      <c r="G54" s="6">
        <v>39.006504157600801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77338.457123200002</v>
      </c>
      <c r="E55" s="6">
        <v>148461.0720597</v>
      </c>
      <c r="F55" s="6">
        <v>34.250938167614599</v>
      </c>
      <c r="G55" s="6">
        <v>65.749061832385394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120923.17288870001</v>
      </c>
      <c r="E56" s="6">
        <v>197794.29542730001</v>
      </c>
      <c r="F56" s="6">
        <v>37.940553910527399</v>
      </c>
      <c r="G56" s="6">
        <v>62.059446089472601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102470.8416647</v>
      </c>
      <c r="E57" s="6">
        <v>70545.237892799996</v>
      </c>
      <c r="F57" s="6">
        <v>59.226195580651201</v>
      </c>
      <c r="G57" s="6">
        <v>40.773804419348799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75498.626856899995</v>
      </c>
      <c r="E58" s="6">
        <v>132936.65313329999</v>
      </c>
      <c r="F58" s="6">
        <v>36.221616062525399</v>
      </c>
      <c r="G58" s="6">
        <v>63.778383937474601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100505.18176770001</v>
      </c>
      <c r="E59" s="6">
        <v>52687.874751199997</v>
      </c>
      <c r="F59" s="6">
        <v>65.606878047570206</v>
      </c>
      <c r="G59" s="6">
        <v>34.393121952429802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64387.754915999998</v>
      </c>
      <c r="E60" s="6">
        <v>64441.849589899997</v>
      </c>
      <c r="F60" s="6">
        <v>49.979005340384496</v>
      </c>
      <c r="G60" s="6">
        <v>50.020994659615504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3497</v>
      </c>
    </row>
    <row r="11" spans="1:7" x14ac:dyDescent="0.25">
      <c r="A11" t="s">
        <v>3498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3159838.5022677002</v>
      </c>
      <c r="E17" s="6">
        <v>3200384.7493623002</v>
      </c>
      <c r="F17" s="6">
        <v>49.681251384656903</v>
      </c>
      <c r="G17" s="6">
        <v>50.318748615343097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3500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938.40884800000003</v>
      </c>
      <c r="E28" s="6">
        <v>1138.7230443999999</v>
      </c>
      <c r="F28" s="6">
        <v>45.178105994787103</v>
      </c>
      <c r="G28" s="6">
        <v>54.821894005212897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6364.4367081</v>
      </c>
      <c r="E29" s="6">
        <v>8748.4668688000002</v>
      </c>
      <c r="F29" s="6">
        <v>42.112600505358898</v>
      </c>
      <c r="G29" s="6">
        <v>57.887399494641102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138624.39799210001</v>
      </c>
      <c r="E30" s="6">
        <v>186812.85345940001</v>
      </c>
      <c r="F30" s="6">
        <v>42.596352253411098</v>
      </c>
      <c r="G30" s="6">
        <v>57.403647746589002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49382.676723800003</v>
      </c>
      <c r="E31" s="6">
        <v>84964.304627399993</v>
      </c>
      <c r="F31" s="6">
        <v>36.757563308927203</v>
      </c>
      <c r="G31" s="6">
        <v>63.242436691072797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78677.100564699998</v>
      </c>
      <c r="E32" s="6">
        <v>121504.89681239999</v>
      </c>
      <c r="F32" s="6">
        <v>39.302785263196903</v>
      </c>
      <c r="G32" s="6">
        <v>60.697214736803097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11433.4038083</v>
      </c>
      <c r="E33" s="6">
        <v>15961.64525</v>
      </c>
      <c r="F33" s="6">
        <v>41.735292329531198</v>
      </c>
      <c r="G33" s="6">
        <v>58.264707670468802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5633.5182230999999</v>
      </c>
      <c r="E34" s="6">
        <v>5030.0082724000004</v>
      </c>
      <c r="F34" s="6">
        <v>52.829785957556702</v>
      </c>
      <c r="G34" s="6">
        <v>47.170214042443298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164360.65306439999</v>
      </c>
      <c r="E35" s="6">
        <v>77993.753378299996</v>
      </c>
      <c r="F35" s="6">
        <v>67.818306040686707</v>
      </c>
      <c r="G35" s="6">
        <v>32.1816939593133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91033.936046999996</v>
      </c>
      <c r="E36" s="6">
        <v>64148.721339800002</v>
      </c>
      <c r="F36" s="6">
        <v>58.662441783100597</v>
      </c>
      <c r="G36" s="6">
        <v>41.337558216899403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87088.900624999995</v>
      </c>
      <c r="E37" s="6">
        <v>119722.086887</v>
      </c>
      <c r="F37" s="6">
        <v>42.110383820853201</v>
      </c>
      <c r="G37" s="6">
        <v>57.889616179146799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163421.46333289999</v>
      </c>
      <c r="E38" s="6">
        <v>176394.9655159</v>
      </c>
      <c r="F38" s="6">
        <v>48.091101388630499</v>
      </c>
      <c r="G38" s="6">
        <v>51.908898611369402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86896.515765699995</v>
      </c>
      <c r="E39" s="6">
        <v>116928.7754178</v>
      </c>
      <c r="F39" s="6">
        <v>42.632842696380003</v>
      </c>
      <c r="G39" s="6">
        <v>57.367157303619997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130571.6518012</v>
      </c>
      <c r="E40" s="6">
        <v>100357.7493938</v>
      </c>
      <c r="F40" s="6">
        <v>56.541805038910397</v>
      </c>
      <c r="G40" s="6">
        <v>43.458194961089703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84081.178679400007</v>
      </c>
      <c r="E41" s="6">
        <v>119100.17987399999</v>
      </c>
      <c r="F41" s="6">
        <v>41.382329204823101</v>
      </c>
      <c r="G41" s="6">
        <v>58.617670795176899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102765.00334559999</v>
      </c>
      <c r="E42" s="6">
        <v>111054.3838822</v>
      </c>
      <c r="F42" s="6">
        <v>48.061592860200101</v>
      </c>
      <c r="G42" s="6">
        <v>51.938407139799899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91009.1436751</v>
      </c>
      <c r="E43" s="6">
        <v>126894.72559830001</v>
      </c>
      <c r="F43" s="6">
        <v>41.765730906279799</v>
      </c>
      <c r="G43" s="6">
        <v>58.234269093720201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127068.0281331</v>
      </c>
      <c r="E44" s="6">
        <v>131908.6411946</v>
      </c>
      <c r="F44" s="6">
        <v>49.0654345285106</v>
      </c>
      <c r="G44" s="6">
        <v>50.9345654714894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136628.34898040001</v>
      </c>
      <c r="E45" s="6">
        <v>132417.26762659999</v>
      </c>
      <c r="F45" s="6">
        <v>50.782596164714903</v>
      </c>
      <c r="G45" s="6">
        <v>49.217403835285097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63746.778497799998</v>
      </c>
      <c r="E46" s="6">
        <v>65841.135540400006</v>
      </c>
      <c r="F46" s="6">
        <v>49.191916523178797</v>
      </c>
      <c r="G46" s="6">
        <v>50.808083476821203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146843.4822881</v>
      </c>
      <c r="E47" s="6">
        <v>194506.49844210001</v>
      </c>
      <c r="F47" s="6">
        <v>43.018453369758298</v>
      </c>
      <c r="G47" s="6">
        <v>56.981546630241702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108402.83392200001</v>
      </c>
      <c r="E48" s="6">
        <v>151268.79301719999</v>
      </c>
      <c r="F48" s="6">
        <v>41.746121900095602</v>
      </c>
      <c r="G48" s="6">
        <v>58.253878099904398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88579.217072800006</v>
      </c>
      <c r="E49" s="6">
        <v>96066.328355100006</v>
      </c>
      <c r="F49" s="6">
        <v>47.972571917467803</v>
      </c>
      <c r="G49" s="6">
        <v>52.027428082532197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78945.192731699994</v>
      </c>
      <c r="E50" s="6">
        <v>90516.414635199995</v>
      </c>
      <c r="F50" s="6">
        <v>46.5858868910504</v>
      </c>
      <c r="G50" s="6">
        <v>53.4141131089496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83723.656631200007</v>
      </c>
      <c r="E51" s="6">
        <v>46271.666809299997</v>
      </c>
      <c r="F51" s="6">
        <v>64.405129673392494</v>
      </c>
      <c r="G51" s="6">
        <v>35.594870326607499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143018.57678450001</v>
      </c>
      <c r="E52" s="6">
        <v>103709.874993</v>
      </c>
      <c r="F52" s="6">
        <v>57.965984771579699</v>
      </c>
      <c r="G52" s="6">
        <v>42.034015228420301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114305.40524019999</v>
      </c>
      <c r="E53" s="6">
        <v>125076.4303758</v>
      </c>
      <c r="F53" s="6">
        <v>47.750241761685302</v>
      </c>
      <c r="G53" s="6">
        <v>52.249758238314698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132615.48331909999</v>
      </c>
      <c r="E54" s="6">
        <v>61733.550142100001</v>
      </c>
      <c r="F54" s="6">
        <v>68.235730817552806</v>
      </c>
      <c r="G54" s="6">
        <v>31.764269182447201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123950.3128535</v>
      </c>
      <c r="E55" s="6">
        <v>101849.21632940001</v>
      </c>
      <c r="F55" s="6">
        <v>54.893964262033002</v>
      </c>
      <c r="G55" s="6">
        <v>45.106035737966998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164437.3098774</v>
      </c>
      <c r="E56" s="6">
        <v>154280.15843859999</v>
      </c>
      <c r="F56" s="6">
        <v>51.593441283979097</v>
      </c>
      <c r="G56" s="6">
        <v>48.406558716021003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91320.659492599996</v>
      </c>
      <c r="E57" s="6">
        <v>81695.420064899998</v>
      </c>
      <c r="F57" s="6">
        <v>52.781602569055202</v>
      </c>
      <c r="G57" s="6">
        <v>47.218397430944798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96322.969409900004</v>
      </c>
      <c r="E58" s="6">
        <v>112112.31058030001</v>
      </c>
      <c r="F58" s="6">
        <v>46.212411552607001</v>
      </c>
      <c r="G58" s="6">
        <v>53.787588447392999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100478.5513697</v>
      </c>
      <c r="E59" s="6">
        <v>52714.505149199998</v>
      </c>
      <c r="F59" s="6">
        <v>65.589494493377103</v>
      </c>
      <c r="G59" s="6">
        <v>34.410505506622897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67169.306459300002</v>
      </c>
      <c r="E60" s="6">
        <v>61660.298046600001</v>
      </c>
      <c r="F60" s="6">
        <v>52.138098783206203</v>
      </c>
      <c r="G60" s="6">
        <v>47.861901216793797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3501</v>
      </c>
    </row>
    <row r="11" spans="1:7" x14ac:dyDescent="0.25">
      <c r="A11" t="s">
        <v>3502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1328706.5168957999</v>
      </c>
      <c r="E17" s="6">
        <v>5031516.7347341999</v>
      </c>
      <c r="F17" s="6">
        <v>20.890878579698899</v>
      </c>
      <c r="G17" s="6">
        <v>79.109121420301094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3504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115.4964736</v>
      </c>
      <c r="E28" s="6">
        <v>1961.6354188</v>
      </c>
      <c r="F28" s="6">
        <v>5.5603822762814898</v>
      </c>
      <c r="G28" s="6">
        <v>94.439617723718499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540.39438910000001</v>
      </c>
      <c r="E29" s="6">
        <v>14572.5091878</v>
      </c>
      <c r="F29" s="6">
        <v>3.5757151916590701</v>
      </c>
      <c r="G29" s="6">
        <v>96.4242848083409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32382.177720899999</v>
      </c>
      <c r="E30" s="6">
        <v>293055.07373060001</v>
      </c>
      <c r="F30" s="6">
        <v>9.9503598854988304</v>
      </c>
      <c r="G30" s="6">
        <v>90.049640114501202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3038.2539514</v>
      </c>
      <c r="E31" s="6">
        <v>131308.7273998</v>
      </c>
      <c r="F31" s="6">
        <v>2.26149774326348</v>
      </c>
      <c r="G31" s="6">
        <v>97.738502256736496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17660.722923699999</v>
      </c>
      <c r="E32" s="6">
        <v>182521.27445339999</v>
      </c>
      <c r="F32" s="6">
        <v>8.8223332542890898</v>
      </c>
      <c r="G32" s="6">
        <v>91.177666745710894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2822.6915291</v>
      </c>
      <c r="E33" s="6">
        <v>24572.357529199999</v>
      </c>
      <c r="F33" s="6">
        <v>10.303655682795</v>
      </c>
      <c r="G33" s="6">
        <v>89.696344317205003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2635.8890812999998</v>
      </c>
      <c r="E34" s="6">
        <v>8027.6374142000004</v>
      </c>
      <c r="F34" s="6">
        <v>24.718737112083399</v>
      </c>
      <c r="G34" s="6">
        <v>75.281262887916697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93935.806328000006</v>
      </c>
      <c r="E35" s="6">
        <v>148418.60011470001</v>
      </c>
      <c r="F35" s="6">
        <v>38.759685745680599</v>
      </c>
      <c r="G35" s="6">
        <v>61.240314254319401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52965.7009349</v>
      </c>
      <c r="E36" s="6">
        <v>102216.9564519</v>
      </c>
      <c r="F36" s="6">
        <v>34.131198567427901</v>
      </c>
      <c r="G36" s="6">
        <v>65.868801432572099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17639.554801599999</v>
      </c>
      <c r="E37" s="6">
        <v>189171.4327104</v>
      </c>
      <c r="F37" s="6">
        <v>8.5293122061885107</v>
      </c>
      <c r="G37" s="6">
        <v>91.470687793811507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66823.335706900005</v>
      </c>
      <c r="E38" s="6">
        <v>272993.09314190003</v>
      </c>
      <c r="F38" s="6">
        <v>19.664539449513398</v>
      </c>
      <c r="G38" s="6">
        <v>80.335460550486602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40564.246203499999</v>
      </c>
      <c r="E39" s="6">
        <v>163261.04498000001</v>
      </c>
      <c r="F39" s="6">
        <v>19.9014783533319</v>
      </c>
      <c r="G39" s="6">
        <v>80.098521646668104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58885.078810999999</v>
      </c>
      <c r="E40" s="6">
        <v>172044.322384</v>
      </c>
      <c r="F40" s="6">
        <v>25.499169229333699</v>
      </c>
      <c r="G40" s="6">
        <v>74.500830770666298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16751.3878802</v>
      </c>
      <c r="E41" s="6">
        <v>186429.9706732</v>
      </c>
      <c r="F41" s="6">
        <v>8.2445495981844292</v>
      </c>
      <c r="G41" s="6">
        <v>91.755450401815594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21319.837847700001</v>
      </c>
      <c r="E42" s="6">
        <v>192499.54938010001</v>
      </c>
      <c r="F42" s="6">
        <v>9.9709563871241293</v>
      </c>
      <c r="G42" s="6">
        <v>90.029043612875896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14279.4520502</v>
      </c>
      <c r="E43" s="6">
        <v>203624.4172232</v>
      </c>
      <c r="F43" s="6">
        <v>6.5530970596413898</v>
      </c>
      <c r="G43" s="6">
        <v>93.446902940358598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22362.5841081</v>
      </c>
      <c r="E44" s="6">
        <v>236614.08521960001</v>
      </c>
      <c r="F44" s="6">
        <v>8.6349801957655004</v>
      </c>
      <c r="G44" s="6">
        <v>91.365019804234507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51059.031271300002</v>
      </c>
      <c r="E45" s="6">
        <v>217986.58533569999</v>
      </c>
      <c r="F45" s="6">
        <v>18.9778342852108</v>
      </c>
      <c r="G45" s="6">
        <v>81.022165714789196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28026.160530599998</v>
      </c>
      <c r="E46" s="6">
        <v>101561.75350760001</v>
      </c>
      <c r="F46" s="6">
        <v>21.627140724202398</v>
      </c>
      <c r="G46" s="6">
        <v>78.372859275797595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47359.459071400001</v>
      </c>
      <c r="E47" s="6">
        <v>293990.52165880002</v>
      </c>
      <c r="F47" s="6">
        <v>13.8741648586272</v>
      </c>
      <c r="G47" s="6">
        <v>86.125835141372804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27713.790738600001</v>
      </c>
      <c r="E48" s="6">
        <v>231957.8362006</v>
      </c>
      <c r="F48" s="6">
        <v>10.6726295303295</v>
      </c>
      <c r="G48" s="6">
        <v>89.327370469670598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31713.259428400001</v>
      </c>
      <c r="E49" s="6">
        <v>152932.28599949999</v>
      </c>
      <c r="F49" s="6">
        <v>17.175209591386199</v>
      </c>
      <c r="G49" s="6">
        <v>82.824790408613794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40842.950382000003</v>
      </c>
      <c r="E50" s="6">
        <v>128618.65698489999</v>
      </c>
      <c r="F50" s="6">
        <v>24.101595055434199</v>
      </c>
      <c r="G50" s="6">
        <v>75.898404944565897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63012.506641599997</v>
      </c>
      <c r="E51" s="6">
        <v>66982.816798900007</v>
      </c>
      <c r="F51" s="6">
        <v>48.472902696719999</v>
      </c>
      <c r="G51" s="6">
        <v>51.527097303280001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101900.4750069</v>
      </c>
      <c r="E52" s="6">
        <v>144827.97677060001</v>
      </c>
      <c r="F52" s="6">
        <v>41.300658384868399</v>
      </c>
      <c r="G52" s="6">
        <v>58.699341615131601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49770.044142899998</v>
      </c>
      <c r="E53" s="6">
        <v>189611.79147309999</v>
      </c>
      <c r="F53" s="6">
        <v>20.7910696376887</v>
      </c>
      <c r="G53" s="6">
        <v>79.208930362311307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94315.815032500002</v>
      </c>
      <c r="E54" s="6">
        <v>100033.2184287</v>
      </c>
      <c r="F54" s="6">
        <v>48.529088801117901</v>
      </c>
      <c r="G54" s="6">
        <v>51.470911198882099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53936.296376300001</v>
      </c>
      <c r="E55" s="6">
        <v>171863.23280659999</v>
      </c>
      <c r="F55" s="6">
        <v>23.8868063948048</v>
      </c>
      <c r="G55" s="6">
        <v>76.113193605195207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69974.753491700001</v>
      </c>
      <c r="E56" s="6">
        <v>248742.7148243</v>
      </c>
      <c r="F56" s="6">
        <v>21.9551045825709</v>
      </c>
      <c r="G56" s="6">
        <v>78.044895417429103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62889.802460300001</v>
      </c>
      <c r="E57" s="6">
        <v>110126.2770972</v>
      </c>
      <c r="F57" s="6">
        <v>36.3491084881502</v>
      </c>
      <c r="G57" s="6">
        <v>63.6508915118498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34515.9434635</v>
      </c>
      <c r="E58" s="6">
        <v>173919.3365267</v>
      </c>
      <c r="F58" s="6">
        <v>16.5595495470454</v>
      </c>
      <c r="G58" s="6">
        <v>83.440450452954593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72035.065355400002</v>
      </c>
      <c r="E59" s="6">
        <v>81157.991163500003</v>
      </c>
      <c r="F59" s="6">
        <v>47.022408842996597</v>
      </c>
      <c r="G59" s="6">
        <v>52.977591157003403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34918.552761200001</v>
      </c>
      <c r="E60" s="6">
        <v>93911.051744700002</v>
      </c>
      <c r="F60" s="6">
        <v>27.104447688963301</v>
      </c>
      <c r="G60" s="6">
        <v>72.895552311036695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3505</v>
      </c>
    </row>
    <row r="11" spans="1:7" x14ac:dyDescent="0.25">
      <c r="A11" t="s">
        <v>3506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3308672.7451054999</v>
      </c>
      <c r="E17" s="6">
        <v>3051550.5065245</v>
      </c>
      <c r="F17" s="6">
        <v>52.021330293045203</v>
      </c>
      <c r="G17" s="6">
        <v>47.978669706954797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3508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626.20744279999997</v>
      </c>
      <c r="E28" s="6">
        <v>1450.9244495999999</v>
      </c>
      <c r="F28" s="6">
        <v>30.147697654213701</v>
      </c>
      <c r="G28" s="6">
        <v>69.852302345786299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6167.6030564000002</v>
      </c>
      <c r="E29" s="6">
        <v>8945.3005205000009</v>
      </c>
      <c r="F29" s="6">
        <v>40.810179361080202</v>
      </c>
      <c r="G29" s="6">
        <v>59.189820638919798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160717.4217991</v>
      </c>
      <c r="E30" s="6">
        <v>164719.82965239999</v>
      </c>
      <c r="F30" s="6">
        <v>49.385072262709798</v>
      </c>
      <c r="G30" s="6">
        <v>50.614927737290202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47815.953089299997</v>
      </c>
      <c r="E31" s="6">
        <v>86531.028261900006</v>
      </c>
      <c r="F31" s="6">
        <v>35.591386280800002</v>
      </c>
      <c r="G31" s="6">
        <v>64.408613719199906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90732.664794099997</v>
      </c>
      <c r="E32" s="6">
        <v>109449.332583</v>
      </c>
      <c r="F32" s="6">
        <v>45.3250871621483</v>
      </c>
      <c r="G32" s="6">
        <v>54.6749128378517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12339.126356799999</v>
      </c>
      <c r="E33" s="6">
        <v>15055.9227015</v>
      </c>
      <c r="F33" s="6">
        <v>45.041446469180698</v>
      </c>
      <c r="G33" s="6">
        <v>54.958553530819302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5467.3358201999999</v>
      </c>
      <c r="E34" s="6">
        <v>5196.1906753000003</v>
      </c>
      <c r="F34" s="6">
        <v>51.271367145823803</v>
      </c>
      <c r="G34" s="6">
        <v>48.728632854176197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164057.71732249999</v>
      </c>
      <c r="E35" s="6">
        <v>78296.689120199997</v>
      </c>
      <c r="F35" s="6">
        <v>67.693309038838606</v>
      </c>
      <c r="G35" s="6">
        <v>32.306690961161401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80837.010363699999</v>
      </c>
      <c r="E36" s="6">
        <v>74345.647023099998</v>
      </c>
      <c r="F36" s="6">
        <v>52.091523450465203</v>
      </c>
      <c r="G36" s="6">
        <v>47.908476549534797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86414.987496700007</v>
      </c>
      <c r="E37" s="6">
        <v>120396.0000153</v>
      </c>
      <c r="F37" s="6">
        <v>41.784524379627499</v>
      </c>
      <c r="G37" s="6">
        <v>58.215475620372501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168564.9717814</v>
      </c>
      <c r="E38" s="6">
        <v>171251.45706740001</v>
      </c>
      <c r="F38" s="6">
        <v>49.604715214167101</v>
      </c>
      <c r="G38" s="6">
        <v>50.395284785832899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111873.6040501</v>
      </c>
      <c r="E39" s="6">
        <v>91951.687133400002</v>
      </c>
      <c r="F39" s="6">
        <v>54.887008084478801</v>
      </c>
      <c r="G39" s="6">
        <v>45.112991915521199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128220.8145924</v>
      </c>
      <c r="E40" s="6">
        <v>102708.5866026</v>
      </c>
      <c r="F40" s="6">
        <v>55.523815472993199</v>
      </c>
      <c r="G40" s="6">
        <v>44.476184527006801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88779.499563200006</v>
      </c>
      <c r="E41" s="6">
        <v>114401.85899019999</v>
      </c>
      <c r="F41" s="6">
        <v>43.694707130264099</v>
      </c>
      <c r="G41" s="6">
        <v>56.305292869735901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97920.2407121</v>
      </c>
      <c r="E42" s="6">
        <v>115899.14651570001</v>
      </c>
      <c r="F42" s="6">
        <v>45.795772769555803</v>
      </c>
      <c r="G42" s="6">
        <v>54.204227230444197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85616.344749700002</v>
      </c>
      <c r="E43" s="6">
        <v>132287.52452370001</v>
      </c>
      <c r="F43" s="6">
        <v>39.290878604031903</v>
      </c>
      <c r="G43" s="6">
        <v>60.709121395968097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127514.1420257</v>
      </c>
      <c r="E44" s="6">
        <v>131462.527302</v>
      </c>
      <c r="F44" s="6">
        <v>49.237694791861003</v>
      </c>
      <c r="G44" s="6">
        <v>50.762305208138997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145331.02993990001</v>
      </c>
      <c r="E45" s="6">
        <v>123714.5866671</v>
      </c>
      <c r="F45" s="6">
        <v>54.017245020641901</v>
      </c>
      <c r="G45" s="6">
        <v>45.982754979358099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78241.141340000002</v>
      </c>
      <c r="E46" s="6">
        <v>51346.772698200002</v>
      </c>
      <c r="F46" s="6">
        <v>60.376881533054103</v>
      </c>
      <c r="G46" s="6">
        <v>39.623118466945897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169842.26405999999</v>
      </c>
      <c r="E47" s="6">
        <v>171507.7166702</v>
      </c>
      <c r="F47" s="6">
        <v>49.756049113194997</v>
      </c>
      <c r="G47" s="6">
        <v>50.243950886805003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124300.0032526</v>
      </c>
      <c r="E48" s="6">
        <v>135371.62368660001</v>
      </c>
      <c r="F48" s="6">
        <v>47.868149754267897</v>
      </c>
      <c r="G48" s="6">
        <v>52.131850245732203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109056.9691969</v>
      </c>
      <c r="E49" s="6">
        <v>75588.576230999999</v>
      </c>
      <c r="F49" s="6">
        <v>59.062875816565203</v>
      </c>
      <c r="G49" s="6">
        <v>40.937124183434797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96585.2479093</v>
      </c>
      <c r="E50" s="6">
        <v>72876.359457600003</v>
      </c>
      <c r="F50" s="6">
        <v>56.995356889412697</v>
      </c>
      <c r="G50" s="6">
        <v>43.004643110587303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81213.7965921</v>
      </c>
      <c r="E51" s="6">
        <v>48781.526848399997</v>
      </c>
      <c r="F51" s="6">
        <v>62.474398649634701</v>
      </c>
      <c r="G51" s="6">
        <v>37.525601350365299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136997.32573509999</v>
      </c>
      <c r="E52" s="6">
        <v>109731.12604240001</v>
      </c>
      <c r="F52" s="6">
        <v>55.525548329806902</v>
      </c>
      <c r="G52" s="6">
        <v>44.474451670193098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111146.66377119999</v>
      </c>
      <c r="E53" s="6">
        <v>128235.1718448</v>
      </c>
      <c r="F53" s="6">
        <v>46.430700761060997</v>
      </c>
      <c r="G53" s="6">
        <v>53.569299238939003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126409.9946185</v>
      </c>
      <c r="E54" s="6">
        <v>67939.0388427</v>
      </c>
      <c r="F54" s="6">
        <v>65.042769890459297</v>
      </c>
      <c r="G54" s="6">
        <v>34.957230109540703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120366.3370941</v>
      </c>
      <c r="E55" s="6">
        <v>105433.1920888</v>
      </c>
      <c r="F55" s="6">
        <v>53.306726338034998</v>
      </c>
      <c r="G55" s="6">
        <v>46.693273661965002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169678.4257892</v>
      </c>
      <c r="E56" s="6">
        <v>149039.04252680001</v>
      </c>
      <c r="F56" s="6">
        <v>53.237880774381701</v>
      </c>
      <c r="G56" s="6">
        <v>46.762119225618299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89811.899751399993</v>
      </c>
      <c r="E57" s="6">
        <v>83204.179806100001</v>
      </c>
      <c r="F57" s="6">
        <v>51.909568163317402</v>
      </c>
      <c r="G57" s="6">
        <v>48.090431836682598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101910.2687806</v>
      </c>
      <c r="E58" s="6">
        <v>106525.01120959999</v>
      </c>
      <c r="F58" s="6">
        <v>48.893003519073901</v>
      </c>
      <c r="G58" s="6">
        <v>51.106996480926099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97796.839733999994</v>
      </c>
      <c r="E59" s="6">
        <v>55396.216784900003</v>
      </c>
      <c r="F59" s="6">
        <v>63.838950639342102</v>
      </c>
      <c r="G59" s="6">
        <v>36.161049360657898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86318.892524399998</v>
      </c>
      <c r="E60" s="6">
        <v>42510.711981499997</v>
      </c>
      <c r="F60" s="6">
        <v>67.002373294134301</v>
      </c>
      <c r="G60" s="6">
        <v>32.997626705865699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3509</v>
      </c>
    </row>
    <row r="11" spans="1:7" x14ac:dyDescent="0.25">
      <c r="A11" t="s">
        <v>3510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2361153.8478911002</v>
      </c>
      <c r="E17" s="6">
        <v>3999069.4037389001</v>
      </c>
      <c r="F17" s="6">
        <v>37.123757366315402</v>
      </c>
      <c r="G17" s="6">
        <v>62.876242633684498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3512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393.40986320000002</v>
      </c>
      <c r="E28" s="6">
        <v>1683.7220292</v>
      </c>
      <c r="F28" s="6">
        <v>18.940052128583801</v>
      </c>
      <c r="G28" s="6">
        <v>81.059947871416199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1445.6116188999999</v>
      </c>
      <c r="E29" s="6">
        <v>13667.291958</v>
      </c>
      <c r="F29" s="6">
        <v>9.5654128377396006</v>
      </c>
      <c r="G29" s="6">
        <v>90.434587162260399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86898.343540600006</v>
      </c>
      <c r="E30" s="6">
        <v>238538.90791089999</v>
      </c>
      <c r="F30" s="6">
        <v>26.702027242738801</v>
      </c>
      <c r="G30" s="6">
        <v>73.297972757261206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11711.7403178</v>
      </c>
      <c r="E31" s="6">
        <v>122635.2410334</v>
      </c>
      <c r="F31" s="6">
        <v>8.7175314249778602</v>
      </c>
      <c r="G31" s="6">
        <v>91.282468575022193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48539.6028573</v>
      </c>
      <c r="E32" s="6">
        <v>151642.3945198</v>
      </c>
      <c r="F32" s="6">
        <v>24.247736306607901</v>
      </c>
      <c r="G32" s="6">
        <v>75.752263693392095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7597.8220074000001</v>
      </c>
      <c r="E33" s="6">
        <v>19797.227050900001</v>
      </c>
      <c r="F33" s="6">
        <v>27.7342887440388</v>
      </c>
      <c r="G33" s="6">
        <v>72.265711255961193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4184.5516670999996</v>
      </c>
      <c r="E34" s="6">
        <v>6478.9748283999998</v>
      </c>
      <c r="F34" s="6">
        <v>39.241724291357798</v>
      </c>
      <c r="G34" s="6">
        <v>60.758275708642202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141233.1764189</v>
      </c>
      <c r="E35" s="6">
        <v>101121.2300238</v>
      </c>
      <c r="F35" s="6">
        <v>58.275472887798202</v>
      </c>
      <c r="G35" s="6">
        <v>41.724527112201798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76341.875192199994</v>
      </c>
      <c r="E36" s="6">
        <v>78840.782194600004</v>
      </c>
      <c r="F36" s="6">
        <v>49.194849783964102</v>
      </c>
      <c r="G36" s="6">
        <v>50.805150216035898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34670.919354799997</v>
      </c>
      <c r="E37" s="6">
        <v>172140.0681572</v>
      </c>
      <c r="F37" s="6">
        <v>16.764544172387499</v>
      </c>
      <c r="G37" s="6">
        <v>83.235455827612498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108992.07673659999</v>
      </c>
      <c r="E38" s="6">
        <v>230824.35211219999</v>
      </c>
      <c r="F38" s="6">
        <v>32.073810293938301</v>
      </c>
      <c r="G38" s="6">
        <v>67.926189706061706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84993.2445783</v>
      </c>
      <c r="E39" s="6">
        <v>118832.0466052</v>
      </c>
      <c r="F39" s="6">
        <v>41.6990669238305</v>
      </c>
      <c r="G39" s="6">
        <v>58.3009330761695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100619.1084292</v>
      </c>
      <c r="E40" s="6">
        <v>130310.2927658</v>
      </c>
      <c r="F40" s="6">
        <v>43.571371990106996</v>
      </c>
      <c r="G40" s="6">
        <v>56.428628009893004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34531.525035500003</v>
      </c>
      <c r="E41" s="6">
        <v>168649.8335179</v>
      </c>
      <c r="F41" s="6">
        <v>16.9954198954844</v>
      </c>
      <c r="G41" s="6">
        <v>83.004580104515597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63870.021139900004</v>
      </c>
      <c r="E42" s="6">
        <v>149949.36608790001</v>
      </c>
      <c r="F42" s="6">
        <v>29.871014957055198</v>
      </c>
      <c r="G42" s="6">
        <v>70.128985042944805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44421.738101499999</v>
      </c>
      <c r="E43" s="6">
        <v>173482.13117189999</v>
      </c>
      <c r="F43" s="6">
        <v>20.385933599813601</v>
      </c>
      <c r="G43" s="6">
        <v>79.614066400186402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78385.280923400001</v>
      </c>
      <c r="E44" s="6">
        <v>180591.3884043</v>
      </c>
      <c r="F44" s="6">
        <v>30.267313703155999</v>
      </c>
      <c r="G44" s="6">
        <v>69.732686296843994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103311.35956880001</v>
      </c>
      <c r="E45" s="6">
        <v>165734.25703820001</v>
      </c>
      <c r="F45" s="6">
        <v>38.399198199801504</v>
      </c>
      <c r="G45" s="6">
        <v>61.600801800198496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37073.530336199998</v>
      </c>
      <c r="E46" s="6">
        <v>92514.383702000006</v>
      </c>
      <c r="F46" s="6">
        <v>28.608787024129001</v>
      </c>
      <c r="G46" s="6">
        <v>71.391212975870999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119210.19257290001</v>
      </c>
      <c r="E47" s="6">
        <v>222139.7881573</v>
      </c>
      <c r="F47" s="6">
        <v>34.9231578445943</v>
      </c>
      <c r="G47" s="6">
        <v>65.0768421554057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66586.300978900006</v>
      </c>
      <c r="E48" s="6">
        <v>193085.32596029999</v>
      </c>
      <c r="F48" s="6">
        <v>25.642501556202198</v>
      </c>
      <c r="G48" s="6">
        <v>74.357498443797795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71304.288935799996</v>
      </c>
      <c r="E49" s="6">
        <v>113341.2564921</v>
      </c>
      <c r="F49" s="6">
        <v>38.616847631259397</v>
      </c>
      <c r="G49" s="6">
        <v>61.383152368740603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67119.223011800001</v>
      </c>
      <c r="E50" s="6">
        <v>102342.3843551</v>
      </c>
      <c r="F50" s="6">
        <v>39.607332926142199</v>
      </c>
      <c r="G50" s="6">
        <v>60.392667073857801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77573.569247899999</v>
      </c>
      <c r="E51" s="6">
        <v>52421.754192599998</v>
      </c>
      <c r="F51" s="6">
        <v>59.674123033669098</v>
      </c>
      <c r="G51" s="6">
        <v>40.325876966330902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136118.06278919999</v>
      </c>
      <c r="E52" s="6">
        <v>110610.38898829999</v>
      </c>
      <c r="F52" s="6">
        <v>55.169179642058999</v>
      </c>
      <c r="G52" s="6">
        <v>44.830820357941001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81610.504557499997</v>
      </c>
      <c r="E53" s="6">
        <v>157771.33105850001</v>
      </c>
      <c r="F53" s="6">
        <v>34.092187632989003</v>
      </c>
      <c r="G53" s="6">
        <v>65.907812367011005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124083.4099211</v>
      </c>
      <c r="E54" s="6">
        <v>70265.623540100001</v>
      </c>
      <c r="F54" s="6">
        <v>63.845653210244599</v>
      </c>
      <c r="G54" s="6">
        <v>36.154346789755401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86059.2651606</v>
      </c>
      <c r="E55" s="6">
        <v>139740.26402229999</v>
      </c>
      <c r="F55" s="6">
        <v>38.113128699613497</v>
      </c>
      <c r="G55" s="6">
        <v>61.886871300386503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132499.2018024</v>
      </c>
      <c r="E56" s="6">
        <v>186218.26651360001</v>
      </c>
      <c r="F56" s="6">
        <v>41.572619945333699</v>
      </c>
      <c r="G56" s="6">
        <v>58.427380054666301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85730.647025099999</v>
      </c>
      <c r="E57" s="6">
        <v>87285.432532399995</v>
      </c>
      <c r="F57" s="6">
        <v>49.550681788861297</v>
      </c>
      <c r="G57" s="6">
        <v>50.449318211138703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78360.0769478</v>
      </c>
      <c r="E58" s="6">
        <v>130075.2030424</v>
      </c>
      <c r="F58" s="6">
        <v>37.594440322907097</v>
      </c>
      <c r="G58" s="6">
        <v>62.405559677092903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93780.766682999994</v>
      </c>
      <c r="E59" s="6">
        <v>59412.289835900003</v>
      </c>
      <c r="F59" s="6">
        <v>61.217374216585299</v>
      </c>
      <c r="G59" s="6">
        <v>38.782625783414701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71903.400569499994</v>
      </c>
      <c r="E60" s="6">
        <v>56926.203936400001</v>
      </c>
      <c r="F60" s="6">
        <v>55.812793065127401</v>
      </c>
      <c r="G60" s="6">
        <v>44.187206934872599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3513</v>
      </c>
    </row>
    <row r="11" spans="1:7" x14ac:dyDescent="0.25">
      <c r="A11" t="s">
        <v>3514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2082034.3430957999</v>
      </c>
      <c r="E17" s="6">
        <v>4278188.9085341999</v>
      </c>
      <c r="F17" s="6">
        <v>32.735239955015999</v>
      </c>
      <c r="G17" s="6">
        <v>67.264760044984001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3516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265.2809628</v>
      </c>
      <c r="E28" s="6">
        <v>1811.8509296</v>
      </c>
      <c r="F28" s="6">
        <v>12.7715030408341</v>
      </c>
      <c r="G28" s="6">
        <v>87.228496959165994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1371.6293356000001</v>
      </c>
      <c r="E29" s="6">
        <v>13741.2742413</v>
      </c>
      <c r="F29" s="6">
        <v>9.0758822659103604</v>
      </c>
      <c r="G29" s="6">
        <v>90.924117734089606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74114.518023500001</v>
      </c>
      <c r="E30" s="6">
        <v>251322.73342800001</v>
      </c>
      <c r="F30" s="6">
        <v>22.773827425390898</v>
      </c>
      <c r="G30" s="6">
        <v>77.226172574609095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13376.0927562</v>
      </c>
      <c r="E31" s="6">
        <v>120970.888595</v>
      </c>
      <c r="F31" s="6">
        <v>9.9563775990122192</v>
      </c>
      <c r="G31" s="6">
        <v>90.0436224009878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35562.742843200002</v>
      </c>
      <c r="E32" s="6">
        <v>164619.25453390001</v>
      </c>
      <c r="F32" s="6">
        <v>17.765205317742598</v>
      </c>
      <c r="G32" s="6">
        <v>82.234794682257402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5768.6899501999997</v>
      </c>
      <c r="E33" s="6">
        <v>21626.359108100001</v>
      </c>
      <c r="F33" s="6">
        <v>21.057417849201599</v>
      </c>
      <c r="G33" s="6">
        <v>78.942582150798401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3270.7202567999998</v>
      </c>
      <c r="E34" s="6">
        <v>7392.8062387</v>
      </c>
      <c r="F34" s="6">
        <v>30.672031979104101</v>
      </c>
      <c r="G34" s="6">
        <v>69.327968020895895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126781.5210691</v>
      </c>
      <c r="E35" s="6">
        <v>115572.8853736</v>
      </c>
      <c r="F35" s="6">
        <v>52.3124472667985</v>
      </c>
      <c r="G35" s="6">
        <v>47.6875527332015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65043.301752200001</v>
      </c>
      <c r="E36" s="6">
        <v>90139.355634599997</v>
      </c>
      <c r="F36" s="6">
        <v>41.914027538577699</v>
      </c>
      <c r="G36" s="6">
        <v>58.085972461422301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48157.478496199998</v>
      </c>
      <c r="E37" s="6">
        <v>158653.50901579999</v>
      </c>
      <c r="F37" s="6">
        <v>23.285744667413098</v>
      </c>
      <c r="G37" s="6">
        <v>76.714255332586902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117407.1775933</v>
      </c>
      <c r="E38" s="6">
        <v>222409.25125550001</v>
      </c>
      <c r="F38" s="6">
        <v>34.550176985568797</v>
      </c>
      <c r="G38" s="6">
        <v>65.449823014431203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70338.226438099999</v>
      </c>
      <c r="E39" s="6">
        <v>133487.06474540001</v>
      </c>
      <c r="F39" s="6">
        <v>34.509076881325697</v>
      </c>
      <c r="G39" s="6">
        <v>65.490923118674303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87842.899955100002</v>
      </c>
      <c r="E40" s="6">
        <v>143086.50123990001</v>
      </c>
      <c r="F40" s="6">
        <v>38.038854948973899</v>
      </c>
      <c r="G40" s="6">
        <v>61.961145051026101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37423.643456899998</v>
      </c>
      <c r="E41" s="6">
        <v>165757.7150965</v>
      </c>
      <c r="F41" s="6">
        <v>18.4188371036334</v>
      </c>
      <c r="G41" s="6">
        <v>81.581162896366607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47676.651753099999</v>
      </c>
      <c r="E42" s="6">
        <v>166142.73547469999</v>
      </c>
      <c r="F42" s="6">
        <v>22.297628092211301</v>
      </c>
      <c r="G42" s="6">
        <v>77.702371907788702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45495.202401199997</v>
      </c>
      <c r="E43" s="6">
        <v>172408.6668722</v>
      </c>
      <c r="F43" s="6">
        <v>20.878565650487801</v>
      </c>
      <c r="G43" s="6">
        <v>79.121434349512199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58041.027221600001</v>
      </c>
      <c r="E44" s="6">
        <v>200935.64210609999</v>
      </c>
      <c r="F44" s="6">
        <v>22.4116818600972</v>
      </c>
      <c r="G44" s="6">
        <v>77.588318139902796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94110.413519399997</v>
      </c>
      <c r="E45" s="6">
        <v>174935.20308760001</v>
      </c>
      <c r="F45" s="6">
        <v>34.979352091384897</v>
      </c>
      <c r="G45" s="6">
        <v>65.020647908615103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36642.433426900003</v>
      </c>
      <c r="E46" s="6">
        <v>92945.480611299994</v>
      </c>
      <c r="F46" s="6">
        <v>28.276119496837101</v>
      </c>
      <c r="G46" s="6">
        <v>71.723880503162903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61979.241774299997</v>
      </c>
      <c r="E47" s="6">
        <v>279370.73895590001</v>
      </c>
      <c r="F47" s="6">
        <v>18.157095436688401</v>
      </c>
      <c r="G47" s="6">
        <v>81.842904563311606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58027.573203400003</v>
      </c>
      <c r="E48" s="6">
        <v>201644.0537358</v>
      </c>
      <c r="F48" s="6">
        <v>22.346520444833502</v>
      </c>
      <c r="G48" s="6">
        <v>77.653479555166498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62180.445139199997</v>
      </c>
      <c r="E49" s="6">
        <v>122465.10028870001</v>
      </c>
      <c r="F49" s="6">
        <v>33.6755728361073</v>
      </c>
      <c r="G49" s="6">
        <v>66.324427163892693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52165.345977500001</v>
      </c>
      <c r="E50" s="6">
        <v>117296.2613894</v>
      </c>
      <c r="F50" s="6">
        <v>30.782987833083201</v>
      </c>
      <c r="G50" s="6">
        <v>69.217012166916803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75139.538435099996</v>
      </c>
      <c r="E51" s="6">
        <v>54855.785005400001</v>
      </c>
      <c r="F51" s="6">
        <v>57.801724282406198</v>
      </c>
      <c r="G51" s="6">
        <v>42.198275717593802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122071.21472059999</v>
      </c>
      <c r="E52" s="6">
        <v>124657.2370569</v>
      </c>
      <c r="F52" s="6">
        <v>49.475937550438601</v>
      </c>
      <c r="G52" s="6">
        <v>50.524062449561399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90460.891941199996</v>
      </c>
      <c r="E53" s="6">
        <v>148920.94367479999</v>
      </c>
      <c r="F53" s="6">
        <v>37.789371824481798</v>
      </c>
      <c r="G53" s="6">
        <v>62.210628175518202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103827.9784119</v>
      </c>
      <c r="E54" s="6">
        <v>90521.055049300005</v>
      </c>
      <c r="F54" s="6">
        <v>53.423460133969897</v>
      </c>
      <c r="G54" s="6">
        <v>46.576539866030103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74714.545758099994</v>
      </c>
      <c r="E55" s="6">
        <v>151084.98342480001</v>
      </c>
      <c r="F55" s="6">
        <v>33.088884652890698</v>
      </c>
      <c r="G55" s="6">
        <v>66.911115347109302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117455.1206506</v>
      </c>
      <c r="E56" s="6">
        <v>201262.34766540001</v>
      </c>
      <c r="F56" s="6">
        <v>36.852426467615601</v>
      </c>
      <c r="G56" s="6">
        <v>63.147573532384399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85133.381613000005</v>
      </c>
      <c r="E57" s="6">
        <v>87882.697944500003</v>
      </c>
      <c r="F57" s="6">
        <v>49.205473751765901</v>
      </c>
      <c r="G57" s="6">
        <v>50.794526248234099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70737.867551000003</v>
      </c>
      <c r="E58" s="6">
        <v>137697.41243920001</v>
      </c>
      <c r="F58" s="6">
        <v>33.9375692801746</v>
      </c>
      <c r="G58" s="6">
        <v>66.0624307198254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85673.628206499998</v>
      </c>
      <c r="E59" s="6">
        <v>67519.428312400007</v>
      </c>
      <c r="F59" s="6">
        <v>55.925268516285598</v>
      </c>
      <c r="G59" s="6">
        <v>44.074731483714402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53777.918502</v>
      </c>
      <c r="E60" s="6">
        <v>75051.686003900002</v>
      </c>
      <c r="F60" s="6">
        <v>41.743447640202199</v>
      </c>
      <c r="G60" s="6">
        <v>58.256552359797801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3475</v>
      </c>
    </row>
    <row r="9" spans="1:7" x14ac:dyDescent="0.25">
      <c r="A9" t="s">
        <v>3476</v>
      </c>
    </row>
    <row r="10" spans="1:7" x14ac:dyDescent="0.25">
      <c r="A10" t="s">
        <v>1573</v>
      </c>
    </row>
    <row r="11" spans="1:7" x14ac:dyDescent="0.25">
      <c r="A11" t="s">
        <v>3517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26146.031642800001</v>
      </c>
      <c r="E17" s="6">
        <v>6334077.2199871996</v>
      </c>
      <c r="F17" s="6">
        <v>0.41108669630581401</v>
      </c>
      <c r="G17" s="6">
        <v>99.588913303694198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3519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2073.5226275999999</v>
      </c>
      <c r="F28" s="6">
        <v>0.173761946133797</v>
      </c>
      <c r="G28" s="6">
        <v>99.826238053866206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32.486144799999998</v>
      </c>
      <c r="E29" s="6">
        <v>15080.417432099999</v>
      </c>
      <c r="F29" s="6">
        <v>0.214956342669022</v>
      </c>
      <c r="G29" s="6">
        <v>99.785043657331002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1773.5089897</v>
      </c>
      <c r="E30" s="6">
        <v>323663.74246179999</v>
      </c>
      <c r="F30" s="6">
        <v>0.54496188797990297</v>
      </c>
      <c r="G30" s="6">
        <v>99.455038112020105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240.65546380000001</v>
      </c>
      <c r="E31" s="6">
        <v>134106.32588739999</v>
      </c>
      <c r="F31" s="6">
        <v>0.17912978868568399</v>
      </c>
      <c r="G31" s="6">
        <v>99.8208702113143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2072.9725638</v>
      </c>
      <c r="E32" s="6">
        <v>198109.0248133</v>
      </c>
      <c r="F32" s="6">
        <v>1.0355439504857</v>
      </c>
      <c r="G32" s="6">
        <v>98.964456049514297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41.748568900000002</v>
      </c>
      <c r="E33" s="6">
        <v>27353.300489400001</v>
      </c>
      <c r="F33" s="6">
        <v>0.152394576155545</v>
      </c>
      <c r="G33" s="6">
        <v>99.847605423844499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47.865733200000001</v>
      </c>
      <c r="E34" s="6">
        <v>10615.6607623</v>
      </c>
      <c r="F34" s="6">
        <v>0.44887339305809698</v>
      </c>
      <c r="G34" s="6">
        <v>99.551126606941907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614.92448420000005</v>
      </c>
      <c r="E35" s="6">
        <v>241739.48195849999</v>
      </c>
      <c r="F35" s="6">
        <v>0.25372944244171902</v>
      </c>
      <c r="G35" s="6">
        <v>99.746270557558304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84.722439300000005</v>
      </c>
      <c r="E36" s="6">
        <v>155097.93494750001</v>
      </c>
      <c r="F36" s="6">
        <v>5.4595301257682E-2</v>
      </c>
      <c r="G36" s="6">
        <v>99.945404698742294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389.15726799999999</v>
      </c>
      <c r="E37" s="6">
        <v>206421.83024400001</v>
      </c>
      <c r="F37" s="6">
        <v>0.18817049939255301</v>
      </c>
      <c r="G37" s="6">
        <v>99.811829500607402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423.34898879999997</v>
      </c>
      <c r="E38" s="6">
        <v>339393.07986</v>
      </c>
      <c r="F38" s="6">
        <v>0.124581672002788</v>
      </c>
      <c r="G38" s="6">
        <v>99.875418327997195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945.52166839999995</v>
      </c>
      <c r="E39" s="6">
        <v>202879.76951509999</v>
      </c>
      <c r="F39" s="6">
        <v>0.46388829517175301</v>
      </c>
      <c r="G39" s="6">
        <v>99.536111704828301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895.59624240000005</v>
      </c>
      <c r="E40" s="6">
        <v>230033.80495260001</v>
      </c>
      <c r="F40" s="6">
        <v>0.38782252834222097</v>
      </c>
      <c r="G40" s="6">
        <v>99.612177471657802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2036.7928195</v>
      </c>
      <c r="E41" s="6">
        <v>201144.5657339</v>
      </c>
      <c r="F41" s="6">
        <v>1.00245063523615</v>
      </c>
      <c r="G41" s="6">
        <v>98.997549364763799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112.5522608</v>
      </c>
      <c r="E42" s="6">
        <v>213706.834967</v>
      </c>
      <c r="F42" s="6">
        <v>5.2638940864650603E-2</v>
      </c>
      <c r="G42" s="6">
        <v>99.947361059135304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840.93471969999996</v>
      </c>
      <c r="E43" s="6">
        <v>217062.9345537</v>
      </c>
      <c r="F43" s="6">
        <v>0.38592004928783302</v>
      </c>
      <c r="G43" s="6">
        <v>99.614079950712195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1001.3051445999999</v>
      </c>
      <c r="E44" s="6">
        <v>257975.3641831</v>
      </c>
      <c r="F44" s="6">
        <v>0.386639131316105</v>
      </c>
      <c r="G44" s="6">
        <v>99.613360868683898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1412.1538290000001</v>
      </c>
      <c r="E45" s="6">
        <v>267633.46277799999</v>
      </c>
      <c r="F45" s="6">
        <v>0.52487524116133799</v>
      </c>
      <c r="G45" s="6">
        <v>99.475124758838604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203.86260580000001</v>
      </c>
      <c r="E46" s="6">
        <v>129384.0514324</v>
      </c>
      <c r="F46" s="6">
        <v>0.157316064011884</v>
      </c>
      <c r="G46" s="6">
        <v>99.842683935988106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1206.8245339</v>
      </c>
      <c r="E47" s="6">
        <v>340143.1561963</v>
      </c>
      <c r="F47" s="6">
        <v>0.35354463220370402</v>
      </c>
      <c r="G47" s="6">
        <v>99.646455367796307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557.75405509999996</v>
      </c>
      <c r="E48" s="6">
        <v>259113.87288410001</v>
      </c>
      <c r="F48" s="6">
        <v>0.214792067071153</v>
      </c>
      <c r="G48" s="6">
        <v>99.785207932928799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1999.8912683999999</v>
      </c>
      <c r="E49" s="6">
        <v>182645.6541595</v>
      </c>
      <c r="F49" s="6">
        <v>1.08309749025649</v>
      </c>
      <c r="G49" s="6">
        <v>98.916902509743494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272.93760079999998</v>
      </c>
      <c r="E50" s="6">
        <v>169188.66976610001</v>
      </c>
      <c r="F50" s="6">
        <v>0.16106161451016199</v>
      </c>
      <c r="G50" s="6">
        <v>99.838938385489797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114.2414857</v>
      </c>
      <c r="E51" s="6">
        <v>129881.0819548</v>
      </c>
      <c r="F51" s="6">
        <v>8.7881227321449998E-2</v>
      </c>
      <c r="G51" s="6">
        <v>99.912118772678596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331.64629300000001</v>
      </c>
      <c r="E52" s="6">
        <v>246396.80548449999</v>
      </c>
      <c r="F52" s="6">
        <v>0.13441753093764799</v>
      </c>
      <c r="G52" s="6">
        <v>99.865582469062304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1424.9745880999999</v>
      </c>
      <c r="E53" s="6">
        <v>237956.86102790001</v>
      </c>
      <c r="F53" s="6">
        <v>0.595272646495136</v>
      </c>
      <c r="G53" s="6">
        <v>99.404727353504896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301.48112989999998</v>
      </c>
      <c r="E54" s="6">
        <v>194047.55233129999</v>
      </c>
      <c r="F54" s="6">
        <v>0.155123555044686</v>
      </c>
      <c r="G54" s="6">
        <v>99.844876444955304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2981.2045524</v>
      </c>
      <c r="E55" s="6">
        <v>222818.32463049999</v>
      </c>
      <c r="F55" s="6">
        <v>1.3202882057319001</v>
      </c>
      <c r="G55" s="6">
        <v>98.679711794268101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1875.955559</v>
      </c>
      <c r="E56" s="6">
        <v>316841.51275699999</v>
      </c>
      <c r="F56" s="6">
        <v>0.58859514946323499</v>
      </c>
      <c r="G56" s="6">
        <v>99.411404850536798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616.9732434</v>
      </c>
      <c r="E57" s="6">
        <v>172399.1063141</v>
      </c>
      <c r="F57" s="6">
        <v>0.356598788377329</v>
      </c>
      <c r="G57" s="6">
        <v>99.643401211622702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333.79354030000002</v>
      </c>
      <c r="E58" s="6">
        <v>208101.4864499</v>
      </c>
      <c r="F58" s="6">
        <v>0.16014253456309999</v>
      </c>
      <c r="G58" s="6">
        <v>99.839857465436907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458.5120541</v>
      </c>
      <c r="E59" s="6">
        <v>152734.54446480001</v>
      </c>
      <c r="F59" s="6">
        <v>0.29930341786961601</v>
      </c>
      <c r="G59" s="6">
        <v>99.700696582130405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496.12253920000001</v>
      </c>
      <c r="E60" s="6">
        <v>128333.4819667</v>
      </c>
      <c r="F60" s="6">
        <v>0.38509979216561102</v>
      </c>
      <c r="G60" s="6">
        <v>99.614900207834395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2-000000000000}">
  <dimension ref="A1:K6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3520</v>
      </c>
    </row>
    <row r="9" spans="1:11" x14ac:dyDescent="0.25">
      <c r="A9" t="s">
        <v>3521</v>
      </c>
    </row>
    <row r="10" spans="1:11" x14ac:dyDescent="0.25">
      <c r="A10" t="s">
        <v>4</v>
      </c>
    </row>
    <row r="11" spans="1:11" x14ac:dyDescent="0.25">
      <c r="A11" t="s">
        <v>3522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3523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3524</v>
      </c>
      <c r="E16" s="5" t="s">
        <v>3525</v>
      </c>
      <c r="F16" s="5" t="s">
        <v>3526</v>
      </c>
      <c r="G16" s="5" t="s">
        <v>1528</v>
      </c>
      <c r="H16" s="5" t="s">
        <v>3527</v>
      </c>
      <c r="I16" s="5" t="s">
        <v>3528</v>
      </c>
      <c r="J16" s="5" t="s">
        <v>3529</v>
      </c>
      <c r="K16" s="5" t="s">
        <v>1541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1146734.5330979</v>
      </c>
      <c r="E17" s="6">
        <v>537314.34001589997</v>
      </c>
      <c r="F17" s="6">
        <v>1760375.4955066</v>
      </c>
      <c r="G17" s="6">
        <v>255775.23721349999</v>
      </c>
      <c r="H17" s="6">
        <v>30.991153322915501</v>
      </c>
      <c r="I17" s="6">
        <v>14.521225805460499</v>
      </c>
      <c r="J17" s="6">
        <v>47.575149533314701</v>
      </c>
      <c r="K17" s="6">
        <v>6.9124713383092402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3530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3524</v>
      </c>
      <c r="E27" s="5" t="s">
        <v>3525</v>
      </c>
      <c r="F27" s="5" t="s">
        <v>3526</v>
      </c>
      <c r="G27" s="5" t="s">
        <v>1528</v>
      </c>
      <c r="H27" s="5" t="s">
        <v>3527</v>
      </c>
      <c r="I27" s="5" t="s">
        <v>3528</v>
      </c>
      <c r="J27" s="5" t="s">
        <v>3529</v>
      </c>
      <c r="K27" s="5" t="s">
        <v>1541</v>
      </c>
    </row>
    <row r="28" spans="1:11" x14ac:dyDescent="0.25">
      <c r="A28" s="6" t="s">
        <v>30</v>
      </c>
      <c r="B28" s="6" t="s">
        <v>5063</v>
      </c>
      <c r="C28" s="6" t="s">
        <v>22</v>
      </c>
      <c r="D28" s="6">
        <v>310.39677280000001</v>
      </c>
      <c r="E28" s="6">
        <v>436.72104080000003</v>
      </c>
      <c r="F28" s="6">
        <v>927.58105360000002</v>
      </c>
      <c r="G28" s="6">
        <v>203.92346119999999</v>
      </c>
      <c r="H28" s="6">
        <v>16.522574447646502</v>
      </c>
      <c r="I28" s="6">
        <v>23.2468780019212</v>
      </c>
      <c r="J28" s="6">
        <v>49.375600384245899</v>
      </c>
      <c r="K28" s="6">
        <v>10.854947166186401</v>
      </c>
    </row>
    <row r="29" spans="1:11" x14ac:dyDescent="0.25">
      <c r="A29" s="6" t="s">
        <v>31</v>
      </c>
      <c r="B29" s="6" t="s">
        <v>32</v>
      </c>
      <c r="C29" s="6" t="s">
        <v>22</v>
      </c>
      <c r="D29" s="6">
        <v>2786.8438216</v>
      </c>
      <c r="E29" s="6">
        <v>3550.2158333000002</v>
      </c>
      <c r="F29" s="6">
        <v>6237.0649334</v>
      </c>
      <c r="G29" s="6">
        <v>1083.8918193</v>
      </c>
      <c r="H29" s="6">
        <v>20.404455071889199</v>
      </c>
      <c r="I29" s="6">
        <v>25.9936415900371</v>
      </c>
      <c r="J29" s="6">
        <v>45.665964568100698</v>
      </c>
      <c r="K29" s="6">
        <v>7.9359387699729904</v>
      </c>
    </row>
    <row r="30" spans="1:11" x14ac:dyDescent="0.25">
      <c r="A30" s="6" t="s">
        <v>33</v>
      </c>
      <c r="B30" s="6" t="s">
        <v>34</v>
      </c>
      <c r="C30" s="6" t="s">
        <v>22</v>
      </c>
      <c r="D30" s="6">
        <v>74296.300239999997</v>
      </c>
      <c r="E30" s="6">
        <v>27179.446745400001</v>
      </c>
      <c r="F30" s="6">
        <v>111343.7433642</v>
      </c>
      <c r="G30" s="6">
        <v>16201.8619167</v>
      </c>
      <c r="H30" s="6">
        <v>32.440774410243698</v>
      </c>
      <c r="I30" s="6">
        <v>11.867647481967699</v>
      </c>
      <c r="J30" s="6">
        <v>48.6171888613829</v>
      </c>
      <c r="K30" s="6">
        <v>7.0743892464056799</v>
      </c>
    </row>
    <row r="31" spans="1:11" x14ac:dyDescent="0.25">
      <c r="A31" s="6" t="s">
        <v>35</v>
      </c>
      <c r="B31" s="6" t="s">
        <v>36</v>
      </c>
      <c r="C31" s="6" t="s">
        <v>22</v>
      </c>
      <c r="D31" s="6">
        <v>39185.029949199998</v>
      </c>
      <c r="E31" s="6">
        <v>23567.944663400001</v>
      </c>
      <c r="F31" s="6">
        <v>40669.028419299997</v>
      </c>
      <c r="G31" s="6">
        <v>5568.6758837999996</v>
      </c>
      <c r="H31" s="6">
        <v>35.952643234297199</v>
      </c>
      <c r="I31" s="6">
        <v>21.623816731730699</v>
      </c>
      <c r="J31" s="6">
        <v>37.314226155757702</v>
      </c>
      <c r="K31" s="6">
        <v>5.1093138782144401</v>
      </c>
    </row>
    <row r="32" spans="1:11" x14ac:dyDescent="0.25">
      <c r="A32" s="6" t="s">
        <v>37</v>
      </c>
      <c r="B32" s="6" t="s">
        <v>38</v>
      </c>
      <c r="C32" s="6" t="s">
        <v>22</v>
      </c>
      <c r="D32" s="6">
        <v>55189.830703599997</v>
      </c>
      <c r="E32" s="6">
        <v>37875.401213999998</v>
      </c>
      <c r="F32" s="6">
        <v>53145.705542800002</v>
      </c>
      <c r="G32" s="6">
        <v>11174.646376000001</v>
      </c>
      <c r="H32" s="6">
        <v>35.066636573886598</v>
      </c>
      <c r="I32" s="6">
        <v>24.065356108708698</v>
      </c>
      <c r="J32" s="6">
        <v>33.767835812741403</v>
      </c>
      <c r="K32" s="6">
        <v>7.1001715046632699</v>
      </c>
    </row>
    <row r="33" spans="1:11" x14ac:dyDescent="0.25">
      <c r="A33" s="6" t="s">
        <v>39</v>
      </c>
      <c r="B33" s="6" t="s">
        <v>40</v>
      </c>
      <c r="C33" s="6" t="s">
        <v>22</v>
      </c>
      <c r="D33" s="6">
        <v>5218.4432092999996</v>
      </c>
      <c r="E33" s="6">
        <v>3837.5042333000001</v>
      </c>
      <c r="F33" s="6">
        <v>9526.5025291000002</v>
      </c>
      <c r="G33" s="6">
        <v>1891.4345843000001</v>
      </c>
      <c r="H33" s="6">
        <v>25.488290680874702</v>
      </c>
      <c r="I33" s="6">
        <v>18.743410527707599</v>
      </c>
      <c r="J33" s="6">
        <v>46.530019757819701</v>
      </c>
      <c r="K33" s="6">
        <v>9.2382790335979692</v>
      </c>
    </row>
    <row r="34" spans="1:11" x14ac:dyDescent="0.25">
      <c r="A34" s="6" t="s">
        <v>41</v>
      </c>
      <c r="B34" s="6" t="s">
        <v>42</v>
      </c>
      <c r="C34" s="6" t="s">
        <v>22</v>
      </c>
      <c r="D34" s="6">
        <v>1715.1748181</v>
      </c>
      <c r="E34" s="6">
        <v>950.25671809999994</v>
      </c>
      <c r="F34" s="6">
        <v>3002.6230538999998</v>
      </c>
      <c r="G34" s="6">
        <v>283.15695879999998</v>
      </c>
      <c r="H34" s="6">
        <v>28.820599032763798</v>
      </c>
      <c r="I34" s="6">
        <v>15.967449825836599</v>
      </c>
      <c r="J34" s="6">
        <v>50.453979483471599</v>
      </c>
      <c r="K34" s="6">
        <v>4.7579716579279996</v>
      </c>
    </row>
    <row r="35" spans="1:11" x14ac:dyDescent="0.25">
      <c r="A35" s="6" t="s">
        <v>43</v>
      </c>
      <c r="B35" s="6" t="s">
        <v>44</v>
      </c>
      <c r="C35" s="6" t="s">
        <v>22</v>
      </c>
      <c r="D35" s="6">
        <v>26059.470940300002</v>
      </c>
      <c r="E35" s="6">
        <v>15263.9853038</v>
      </c>
      <c r="F35" s="6">
        <v>38083.709645000003</v>
      </c>
      <c r="G35" s="6">
        <v>11234.0120083</v>
      </c>
      <c r="H35" s="6">
        <v>28.750145954411199</v>
      </c>
      <c r="I35" s="6">
        <v>16.8400120760543</v>
      </c>
      <c r="J35" s="6">
        <v>42.0159032885785</v>
      </c>
      <c r="K35" s="6">
        <v>12.393938680955999</v>
      </c>
    </row>
    <row r="36" spans="1:11" x14ac:dyDescent="0.25">
      <c r="A36" s="6" t="s">
        <v>45</v>
      </c>
      <c r="B36" s="6" t="s">
        <v>46</v>
      </c>
      <c r="C36" s="6" t="s">
        <v>22</v>
      </c>
      <c r="D36" s="6">
        <v>21487.032364899998</v>
      </c>
      <c r="E36" s="6">
        <v>10016.55682</v>
      </c>
      <c r="F36" s="6">
        <v>35533.869019099999</v>
      </c>
      <c r="G36" s="6">
        <v>3099.3823649000001</v>
      </c>
      <c r="H36" s="6">
        <v>30.635871520035</v>
      </c>
      <c r="I36" s="6">
        <v>14.281448577884101</v>
      </c>
      <c r="J36" s="6">
        <v>50.663629457606902</v>
      </c>
      <c r="K36" s="6">
        <v>4.41905044447401</v>
      </c>
    </row>
    <row r="37" spans="1:11" x14ac:dyDescent="0.25">
      <c r="A37" s="6" t="s">
        <v>47</v>
      </c>
      <c r="B37" s="6" t="s">
        <v>48</v>
      </c>
      <c r="C37" s="6" t="s">
        <v>22</v>
      </c>
      <c r="D37" s="6">
        <v>57113.100093599998</v>
      </c>
      <c r="E37" s="6">
        <v>15059.6889637</v>
      </c>
      <c r="F37" s="6">
        <v>63730.279529599997</v>
      </c>
      <c r="G37" s="6">
        <v>6258.3580399000002</v>
      </c>
      <c r="H37" s="6">
        <v>40.174821995513902</v>
      </c>
      <c r="I37" s="6">
        <v>10.5933721411185</v>
      </c>
      <c r="J37" s="6">
        <v>44.829516023994202</v>
      </c>
      <c r="K37" s="6">
        <v>4.4022898393734797</v>
      </c>
    </row>
    <row r="38" spans="1:11" x14ac:dyDescent="0.25">
      <c r="A38" s="6" t="s">
        <v>49</v>
      </c>
      <c r="B38" s="6" t="s">
        <v>50</v>
      </c>
      <c r="C38" s="6" t="s">
        <v>22</v>
      </c>
      <c r="D38" s="6">
        <v>61867.603163500004</v>
      </c>
      <c r="E38" s="6">
        <v>29813.783440700001</v>
      </c>
      <c r="F38" s="6">
        <v>85756.526442400005</v>
      </c>
      <c r="G38" s="6">
        <v>13358.0339709</v>
      </c>
      <c r="H38" s="6">
        <v>32.426057330151501</v>
      </c>
      <c r="I38" s="6">
        <v>15.6260045911591</v>
      </c>
      <c r="J38" s="6">
        <v>44.946723336075003</v>
      </c>
      <c r="K38" s="6">
        <v>7.0012147426144198</v>
      </c>
    </row>
    <row r="39" spans="1:11" x14ac:dyDescent="0.25">
      <c r="A39" s="6" t="s">
        <v>51</v>
      </c>
      <c r="B39" s="6" t="s">
        <v>52</v>
      </c>
      <c r="C39" s="6" t="s">
        <v>22</v>
      </c>
      <c r="D39" s="6">
        <v>37771.869102500001</v>
      </c>
      <c r="E39" s="6">
        <v>19250.6855971</v>
      </c>
      <c r="F39" s="6">
        <v>60336.8604567</v>
      </c>
      <c r="G39" s="6">
        <v>4374.6716190999996</v>
      </c>
      <c r="H39" s="6">
        <v>31.028177976304399</v>
      </c>
      <c r="I39" s="6">
        <v>15.8137183323333</v>
      </c>
      <c r="J39" s="6">
        <v>49.564474548547601</v>
      </c>
      <c r="K39" s="6">
        <v>3.5936291428146099</v>
      </c>
    </row>
    <row r="40" spans="1:11" x14ac:dyDescent="0.25">
      <c r="A40" s="6" t="s">
        <v>53</v>
      </c>
      <c r="B40" s="6" t="s">
        <v>54</v>
      </c>
      <c r="C40" s="6" t="s">
        <v>22</v>
      </c>
      <c r="D40" s="6">
        <v>53770.154551</v>
      </c>
      <c r="E40" s="6">
        <v>12819.504586999999</v>
      </c>
      <c r="F40" s="6">
        <v>51529.1333313</v>
      </c>
      <c r="G40" s="6">
        <v>12545.4029849</v>
      </c>
      <c r="H40" s="6">
        <v>41.151406752316703</v>
      </c>
      <c r="I40" s="6">
        <v>9.8110308967489495</v>
      </c>
      <c r="J40" s="6">
        <v>39.436307055793101</v>
      </c>
      <c r="K40" s="6">
        <v>9.6012552951411791</v>
      </c>
    </row>
    <row r="41" spans="1:11" x14ac:dyDescent="0.25">
      <c r="A41" s="6" t="s">
        <v>55</v>
      </c>
      <c r="B41" s="6" t="s">
        <v>56</v>
      </c>
      <c r="C41" s="6" t="s">
        <v>22</v>
      </c>
      <c r="D41" s="6">
        <v>45358.602160399998</v>
      </c>
      <c r="E41" s="6">
        <v>12123.1049628</v>
      </c>
      <c r="F41" s="6">
        <v>89623.978275899994</v>
      </c>
      <c r="G41" s="6">
        <v>10536.999345099999</v>
      </c>
      <c r="H41" s="6">
        <v>28.7730459767299</v>
      </c>
      <c r="I41" s="6">
        <v>7.6902426411169298</v>
      </c>
      <c r="J41" s="6">
        <v>56.852608429835499</v>
      </c>
      <c r="K41" s="6">
        <v>6.6841029523177298</v>
      </c>
    </row>
    <row r="42" spans="1:11" x14ac:dyDescent="0.25">
      <c r="A42" s="6" t="s">
        <v>57</v>
      </c>
      <c r="B42" s="6" t="s">
        <v>58</v>
      </c>
      <c r="C42" s="6" t="s">
        <v>22</v>
      </c>
      <c r="D42" s="6">
        <v>41353.940879499998</v>
      </c>
      <c r="E42" s="6">
        <v>17071.117345400002</v>
      </c>
      <c r="F42" s="6">
        <v>90998.906831400003</v>
      </c>
      <c r="G42" s="6">
        <v>3939.6552056999999</v>
      </c>
      <c r="H42" s="6">
        <v>26.9646352954192</v>
      </c>
      <c r="I42" s="6">
        <v>11.131138738272099</v>
      </c>
      <c r="J42" s="6">
        <v>59.335393019505702</v>
      </c>
      <c r="K42" s="6">
        <v>2.5688329468029401</v>
      </c>
    </row>
    <row r="43" spans="1:11" x14ac:dyDescent="0.25">
      <c r="A43" s="6" t="s">
        <v>59</v>
      </c>
      <c r="B43" s="6" t="s">
        <v>60</v>
      </c>
      <c r="C43" s="6" t="s">
        <v>22</v>
      </c>
      <c r="D43" s="6">
        <v>39180.397327300001</v>
      </c>
      <c r="E43" s="6">
        <v>30768.7929539</v>
      </c>
      <c r="F43" s="6">
        <v>83270.812416200002</v>
      </c>
      <c r="G43" s="6">
        <v>16423.704074400001</v>
      </c>
      <c r="H43" s="6">
        <v>23.095697490272599</v>
      </c>
      <c r="I43" s="6">
        <v>18.137302903484301</v>
      </c>
      <c r="J43" s="6">
        <v>49.085706744320099</v>
      </c>
      <c r="K43" s="6">
        <v>9.6812928619230796</v>
      </c>
    </row>
    <row r="44" spans="1:11" x14ac:dyDescent="0.25">
      <c r="A44" s="6" t="s">
        <v>61</v>
      </c>
      <c r="B44" s="6" t="s">
        <v>62</v>
      </c>
      <c r="C44" s="6" t="s">
        <v>22</v>
      </c>
      <c r="D44" s="6">
        <v>47291.588439699997</v>
      </c>
      <c r="E44" s="6">
        <v>19248.224471199999</v>
      </c>
      <c r="F44" s="6">
        <v>113916.0778268</v>
      </c>
      <c r="G44" s="6">
        <v>10635.832810899999</v>
      </c>
      <c r="H44" s="6">
        <v>24.748109212418299</v>
      </c>
      <c r="I44" s="6">
        <v>10.0727672102997</v>
      </c>
      <c r="J44" s="6">
        <v>59.613297588907798</v>
      </c>
      <c r="K44" s="6">
        <v>5.5658259883741197</v>
      </c>
    </row>
    <row r="45" spans="1:11" x14ac:dyDescent="0.25">
      <c r="A45" s="6" t="s">
        <v>63</v>
      </c>
      <c r="B45" s="6" t="s">
        <v>64</v>
      </c>
      <c r="C45" s="6" t="s">
        <v>22</v>
      </c>
      <c r="D45" s="6">
        <v>55253.952539700003</v>
      </c>
      <c r="E45" s="6">
        <v>21738.6455866</v>
      </c>
      <c r="F45" s="6">
        <v>70850.230232100002</v>
      </c>
      <c r="G45" s="6">
        <v>10063.103117799999</v>
      </c>
      <c r="H45" s="6">
        <v>34.991689053826299</v>
      </c>
      <c r="I45" s="6">
        <v>13.7668328120255</v>
      </c>
      <c r="J45" s="6">
        <v>44.868631323566703</v>
      </c>
      <c r="K45" s="6">
        <v>6.3728468105814899</v>
      </c>
    </row>
    <row r="46" spans="1:11" x14ac:dyDescent="0.25">
      <c r="A46" s="6" t="s">
        <v>65</v>
      </c>
      <c r="B46" s="6" t="s">
        <v>66</v>
      </c>
      <c r="C46" s="6" t="s">
        <v>22</v>
      </c>
      <c r="D46" s="6">
        <v>27475.154851800002</v>
      </c>
      <c r="E46" s="6">
        <v>10504.111838999999</v>
      </c>
      <c r="F46" s="6">
        <v>42057.901908</v>
      </c>
      <c r="G46" s="6">
        <v>6113.0623410999997</v>
      </c>
      <c r="H46" s="6">
        <v>31.892143006519799</v>
      </c>
      <c r="I46" s="6">
        <v>12.192784307598499</v>
      </c>
      <c r="J46" s="6">
        <v>48.819256140288701</v>
      </c>
      <c r="K46" s="6">
        <v>7.0958165455929896</v>
      </c>
    </row>
    <row r="47" spans="1:11" x14ac:dyDescent="0.25">
      <c r="A47" s="6" t="s">
        <v>67</v>
      </c>
      <c r="B47" s="6" t="s">
        <v>68</v>
      </c>
      <c r="C47" s="6" t="s">
        <v>22</v>
      </c>
      <c r="D47" s="6">
        <v>63175.308726700001</v>
      </c>
      <c r="E47" s="6">
        <v>44268.497201999999</v>
      </c>
      <c r="F47" s="6">
        <v>113194.0895166</v>
      </c>
      <c r="G47" s="6">
        <v>14325.7512296</v>
      </c>
      <c r="H47" s="6">
        <v>26.8872694226229</v>
      </c>
      <c r="I47" s="6">
        <v>18.840572926266599</v>
      </c>
      <c r="J47" s="6">
        <v>48.175150121506803</v>
      </c>
      <c r="K47" s="6">
        <v>6.0970075296036601</v>
      </c>
    </row>
    <row r="48" spans="1:11" x14ac:dyDescent="0.25">
      <c r="A48" s="6" t="s">
        <v>69</v>
      </c>
      <c r="B48" s="6" t="s">
        <v>70</v>
      </c>
      <c r="C48" s="6" t="s">
        <v>22</v>
      </c>
      <c r="D48" s="6">
        <v>49668.747975500002</v>
      </c>
      <c r="E48" s="6">
        <v>23578.160496199998</v>
      </c>
      <c r="F48" s="6">
        <v>94810.907333299998</v>
      </c>
      <c r="G48" s="6">
        <v>16665.965588200001</v>
      </c>
      <c r="H48" s="6">
        <v>26.8881178161765</v>
      </c>
      <c r="I48" s="6">
        <v>12.764009224135499</v>
      </c>
      <c r="J48" s="6">
        <v>51.325772252077897</v>
      </c>
      <c r="K48" s="6">
        <v>9.0221007076100808</v>
      </c>
    </row>
    <row r="49" spans="1:11" x14ac:dyDescent="0.25">
      <c r="A49" s="6" t="s">
        <v>71</v>
      </c>
      <c r="B49" s="6" t="s">
        <v>72</v>
      </c>
      <c r="C49" s="6" t="s">
        <v>22</v>
      </c>
      <c r="D49" s="6">
        <v>24132.140445699999</v>
      </c>
      <c r="E49" s="6">
        <v>15952.817942400001</v>
      </c>
      <c r="F49" s="6">
        <v>62116.419167300002</v>
      </c>
      <c r="G49" s="6">
        <v>8751.2906053000006</v>
      </c>
      <c r="H49" s="6">
        <v>21.749941525288801</v>
      </c>
      <c r="I49" s="6">
        <v>14.3780390384975</v>
      </c>
      <c r="J49" s="6">
        <v>55.984610552431903</v>
      </c>
      <c r="K49" s="6">
        <v>7.8874088837818102</v>
      </c>
    </row>
    <row r="50" spans="1:11" x14ac:dyDescent="0.25">
      <c r="A50" s="6" t="s">
        <v>73</v>
      </c>
      <c r="B50" s="6" t="s">
        <v>74</v>
      </c>
      <c r="C50" s="6" t="s">
        <v>22</v>
      </c>
      <c r="D50" s="6">
        <v>21370.461610400002</v>
      </c>
      <c r="E50" s="6">
        <v>16564.721860000001</v>
      </c>
      <c r="F50" s="6">
        <v>52138.534452</v>
      </c>
      <c r="G50" s="6">
        <v>4852.1003490000003</v>
      </c>
      <c r="H50" s="6">
        <v>22.512802101215801</v>
      </c>
      <c r="I50" s="6">
        <v>17.450175475591099</v>
      </c>
      <c r="J50" s="6">
        <v>54.925557031209401</v>
      </c>
      <c r="K50" s="6">
        <v>5.1114653919837503</v>
      </c>
    </row>
    <row r="51" spans="1:11" x14ac:dyDescent="0.25">
      <c r="A51" s="6" t="s">
        <v>75</v>
      </c>
      <c r="B51" s="6" t="s">
        <v>76</v>
      </c>
      <c r="C51" s="6" t="s">
        <v>22</v>
      </c>
      <c r="D51" s="6">
        <v>16438.5193994</v>
      </c>
      <c r="E51" s="6">
        <v>6599.7809071000001</v>
      </c>
      <c r="F51" s="6">
        <v>11287.1521488</v>
      </c>
      <c r="G51" s="6">
        <v>2213.9766586000001</v>
      </c>
      <c r="H51" s="6">
        <v>44.988440701025098</v>
      </c>
      <c r="I51" s="6">
        <v>18.062079969906701</v>
      </c>
      <c r="J51" s="6">
        <v>30.890335242009101</v>
      </c>
      <c r="K51" s="6">
        <v>6.0591440870590398</v>
      </c>
    </row>
    <row r="52" spans="1:11" x14ac:dyDescent="0.25">
      <c r="A52" s="6" t="s">
        <v>77</v>
      </c>
      <c r="B52" s="6" t="s">
        <v>78</v>
      </c>
      <c r="C52" s="6" t="s">
        <v>22</v>
      </c>
      <c r="D52" s="6">
        <v>19927.867399999999</v>
      </c>
      <c r="E52" s="6">
        <v>10866.745324</v>
      </c>
      <c r="F52" s="6">
        <v>20954.6525692</v>
      </c>
      <c r="G52" s="6">
        <v>4753.9527200000002</v>
      </c>
      <c r="H52" s="6">
        <v>35.268553014705397</v>
      </c>
      <c r="I52" s="6">
        <v>19.2320821824013</v>
      </c>
      <c r="J52" s="6">
        <v>37.0857683969516</v>
      </c>
      <c r="K52" s="6">
        <v>8.4135964059416999</v>
      </c>
    </row>
    <row r="53" spans="1:11" x14ac:dyDescent="0.25">
      <c r="A53" s="6" t="s">
        <v>79</v>
      </c>
      <c r="B53" s="6" t="s">
        <v>80</v>
      </c>
      <c r="C53" s="6" t="s">
        <v>22</v>
      </c>
      <c r="D53" s="6">
        <v>39594.459681200002</v>
      </c>
      <c r="E53" s="6">
        <v>11343.8130805</v>
      </c>
      <c r="F53" s="6">
        <v>61945.999525899999</v>
      </c>
      <c r="G53" s="6">
        <v>7378.4002313000001</v>
      </c>
      <c r="H53" s="6">
        <v>32.923315981504999</v>
      </c>
      <c r="I53" s="6">
        <v>9.4325303462030199</v>
      </c>
      <c r="J53" s="6">
        <v>51.508916464636897</v>
      </c>
      <c r="K53" s="6">
        <v>6.1352372076551296</v>
      </c>
    </row>
    <row r="54" spans="1:11" x14ac:dyDescent="0.25">
      <c r="A54" s="6" t="s">
        <v>81</v>
      </c>
      <c r="B54" s="6" t="s">
        <v>82</v>
      </c>
      <c r="C54" s="6" t="s">
        <v>22</v>
      </c>
      <c r="D54" s="6">
        <v>20353.111202100001</v>
      </c>
      <c r="E54" s="6">
        <v>9459.9988799999992</v>
      </c>
      <c r="F54" s="6">
        <v>30198.566827999999</v>
      </c>
      <c r="G54" s="6">
        <v>6453.7338643000003</v>
      </c>
      <c r="H54" s="6">
        <v>30.6221100042298</v>
      </c>
      <c r="I54" s="6">
        <v>14.2329653420929</v>
      </c>
      <c r="J54" s="6">
        <v>45.4350111977813</v>
      </c>
      <c r="K54" s="6">
        <v>9.7099134558959808</v>
      </c>
    </row>
    <row r="55" spans="1:11" x14ac:dyDescent="0.25">
      <c r="A55" s="6" t="s">
        <v>83</v>
      </c>
      <c r="B55" s="6" t="s">
        <v>84</v>
      </c>
      <c r="C55" s="6" t="s">
        <v>22</v>
      </c>
      <c r="D55" s="6">
        <v>43254.793209099997</v>
      </c>
      <c r="E55" s="6">
        <v>19827.366960899999</v>
      </c>
      <c r="F55" s="6">
        <v>62593.140796400003</v>
      </c>
      <c r="G55" s="6">
        <v>15352.473249299999</v>
      </c>
      <c r="H55" s="6">
        <v>30.671116699993</v>
      </c>
      <c r="I55" s="6">
        <v>14.059193000220199</v>
      </c>
      <c r="J55" s="6">
        <v>44.383555753113299</v>
      </c>
      <c r="K55" s="6">
        <v>10.8861345466735</v>
      </c>
    </row>
    <row r="56" spans="1:11" x14ac:dyDescent="0.25">
      <c r="A56" s="6" t="s">
        <v>85</v>
      </c>
      <c r="B56" s="6" t="s">
        <v>86</v>
      </c>
      <c r="C56" s="6" t="s">
        <v>22</v>
      </c>
      <c r="D56" s="6">
        <v>41062.098418599999</v>
      </c>
      <c r="E56" s="6">
        <v>26935.098450699999</v>
      </c>
      <c r="F56" s="6">
        <v>93991.3736985</v>
      </c>
      <c r="G56" s="6">
        <v>13122.5856365</v>
      </c>
      <c r="H56" s="6">
        <v>23.449161840204699</v>
      </c>
      <c r="I56" s="6">
        <v>15.3817146974206</v>
      </c>
      <c r="J56" s="6">
        <v>53.675263036263303</v>
      </c>
      <c r="K56" s="6">
        <v>7.4938604261113104</v>
      </c>
    </row>
    <row r="57" spans="1:11" x14ac:dyDescent="0.25">
      <c r="A57" s="6" t="s">
        <v>87</v>
      </c>
      <c r="B57" s="6" t="s">
        <v>88</v>
      </c>
      <c r="C57" s="6" t="s">
        <v>22</v>
      </c>
      <c r="D57" s="6">
        <v>23336.349708500002</v>
      </c>
      <c r="E57" s="6">
        <v>9030.8899667000005</v>
      </c>
      <c r="F57" s="6">
        <v>25837.813269900002</v>
      </c>
      <c r="G57" s="6">
        <v>3395.1450485</v>
      </c>
      <c r="H57" s="6">
        <v>37.883562827061901</v>
      </c>
      <c r="I57" s="6">
        <v>14.660488538751601</v>
      </c>
      <c r="J57" s="6">
        <v>41.9443672447034</v>
      </c>
      <c r="K57" s="6">
        <v>5.5115813894830996</v>
      </c>
    </row>
    <row r="58" spans="1:11" x14ac:dyDescent="0.25">
      <c r="A58" s="6" t="s">
        <v>89</v>
      </c>
      <c r="B58" s="6" t="s">
        <v>90</v>
      </c>
      <c r="C58" s="6" t="s">
        <v>22</v>
      </c>
      <c r="D58" s="6">
        <v>58735.710728899998</v>
      </c>
      <c r="E58" s="6">
        <v>16421.849932500001</v>
      </c>
      <c r="F58" s="6">
        <v>38258.780430999999</v>
      </c>
      <c r="G58" s="6">
        <v>5165.1901911000004</v>
      </c>
      <c r="H58" s="6">
        <v>49.531921280791202</v>
      </c>
      <c r="I58" s="6">
        <v>13.8485730069038</v>
      </c>
      <c r="J58" s="6">
        <v>32.263692344748399</v>
      </c>
      <c r="K58" s="6">
        <v>4.3558133675565998</v>
      </c>
    </row>
    <row r="59" spans="1:11" x14ac:dyDescent="0.25">
      <c r="A59" s="6" t="s">
        <v>91</v>
      </c>
      <c r="B59" s="6" t="s">
        <v>92</v>
      </c>
      <c r="C59" s="6" t="s">
        <v>22</v>
      </c>
      <c r="D59" s="6">
        <v>15297.527932700001</v>
      </c>
      <c r="E59" s="6">
        <v>8289.1391012000004</v>
      </c>
      <c r="F59" s="6">
        <v>15591.828658099999</v>
      </c>
      <c r="G59" s="6">
        <v>3769.1366382000001</v>
      </c>
      <c r="H59" s="6">
        <v>35.619025084051202</v>
      </c>
      <c r="I59" s="6">
        <v>19.300572933728901</v>
      </c>
      <c r="J59" s="6">
        <v>36.304279915184303</v>
      </c>
      <c r="K59" s="6">
        <v>8.7761220670355993</v>
      </c>
    </row>
    <row r="60" spans="1:11" x14ac:dyDescent="0.25">
      <c r="A60" s="6" t="s">
        <v>93</v>
      </c>
      <c r="B60" s="6" t="s">
        <v>94</v>
      </c>
      <c r="C60" s="6" t="s">
        <v>22</v>
      </c>
      <c r="D60" s="6">
        <v>17702.550730300001</v>
      </c>
      <c r="E60" s="6">
        <v>7099.7675921999999</v>
      </c>
      <c r="F60" s="6">
        <v>26915.7023008</v>
      </c>
      <c r="G60" s="6">
        <v>4585.7263204999999</v>
      </c>
      <c r="H60" s="6">
        <v>31.441159232208701</v>
      </c>
      <c r="I60" s="6">
        <v>12.609760411303901</v>
      </c>
      <c r="J60" s="6">
        <v>47.804460203449899</v>
      </c>
      <c r="K60" s="6">
        <v>8.1446201530375504</v>
      </c>
    </row>
    <row r="61" spans="1:11" x14ac:dyDescent="0.25">
      <c r="A61" t="s">
        <v>23</v>
      </c>
    </row>
    <row r="62" spans="1:11" x14ac:dyDescent="0.25">
      <c r="A62" t="s">
        <v>24</v>
      </c>
    </row>
    <row r="63" spans="1:11" x14ac:dyDescent="0.25">
      <c r="A63" t="s">
        <v>25</v>
      </c>
    </row>
    <row r="64" spans="1:1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3531</v>
      </c>
    </row>
    <row r="9" spans="1:7" x14ac:dyDescent="0.25">
      <c r="A9" t="s">
        <v>3532</v>
      </c>
    </row>
    <row r="10" spans="1:7" x14ac:dyDescent="0.25">
      <c r="A10" t="s">
        <v>4</v>
      </c>
    </row>
    <row r="11" spans="1:7" x14ac:dyDescent="0.25">
      <c r="A11" t="s">
        <v>3533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3534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6382168.2576563004</v>
      </c>
      <c r="E17" s="6">
        <v>1066982.2493930999</v>
      </c>
      <c r="F17" s="6">
        <v>85.676457357340595</v>
      </c>
      <c r="G17" s="6">
        <v>14.323542642659399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3535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2589.6474939999998</v>
      </c>
      <c r="E28" s="6">
        <v>775.99193200000002</v>
      </c>
      <c r="F28" s="6">
        <v>76.943699731903493</v>
      </c>
      <c r="G28" s="6">
        <v>23.0563002680965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17384.038127799999</v>
      </c>
      <c r="E29" s="6">
        <v>6335.5046714999999</v>
      </c>
      <c r="F29" s="6">
        <v>73.289937647166795</v>
      </c>
      <c r="G29" s="6">
        <v>26.710062352833301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321172.1573655</v>
      </c>
      <c r="E30" s="6">
        <v>72942.949607899995</v>
      </c>
      <c r="F30" s="6">
        <v>81.491968128787505</v>
      </c>
      <c r="G30" s="6">
        <v>18.508031871212498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161940.5375533</v>
      </c>
      <c r="E31" s="6">
        <v>46543.834313500003</v>
      </c>
      <c r="F31" s="6">
        <v>77.675144713850898</v>
      </c>
      <c r="G31" s="6">
        <v>22.324855286149099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199407.3805798</v>
      </c>
      <c r="E32" s="6">
        <v>54069.294847500001</v>
      </c>
      <c r="F32" s="6">
        <v>78.668926931303503</v>
      </c>
      <c r="G32" s="6">
        <v>21.331073068696501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26674.641205299999</v>
      </c>
      <c r="E33" s="6">
        <v>6872.0960956999998</v>
      </c>
      <c r="F33" s="6">
        <v>79.514860017414705</v>
      </c>
      <c r="G33" s="6">
        <v>20.485139982585299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10135.076855200001</v>
      </c>
      <c r="E34" s="6">
        <v>1805.7529774</v>
      </c>
      <c r="F34" s="6">
        <v>84.877491742909996</v>
      </c>
      <c r="G34" s="6">
        <v>15.122508257090001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237183.5551189</v>
      </c>
      <c r="E35" s="6">
        <v>22122.962304799999</v>
      </c>
      <c r="F35" s="6">
        <v>91.468412547205006</v>
      </c>
      <c r="G35" s="6">
        <v>8.5315874527949696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153312.97853980001</v>
      </c>
      <c r="E36" s="6">
        <v>20327.6653683</v>
      </c>
      <c r="F36" s="6">
        <v>88.293256169299596</v>
      </c>
      <c r="G36" s="6">
        <v>11.7067438307004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231376.83265739999</v>
      </c>
      <c r="E37" s="6">
        <v>46034.766511000002</v>
      </c>
      <c r="F37" s="6">
        <v>83.405608615862107</v>
      </c>
      <c r="G37" s="6">
        <v>16.5943913841379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333060.59737650002</v>
      </c>
      <c r="E38" s="6">
        <v>46656.052899499999</v>
      </c>
      <c r="F38" s="6">
        <v>87.712929399965006</v>
      </c>
      <c r="G38" s="6">
        <v>12.287070600034999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203094.52731959999</v>
      </c>
      <c r="E39" s="6">
        <v>30128.278416500001</v>
      </c>
      <c r="F39" s="6">
        <v>87.081761442064405</v>
      </c>
      <c r="G39" s="6">
        <v>12.9182385579356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229096.8371305</v>
      </c>
      <c r="E40" s="6">
        <v>27134.328556500001</v>
      </c>
      <c r="F40" s="6">
        <v>89.410215387441994</v>
      </c>
      <c r="G40" s="6">
        <v>10.589784612558001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203797.07571400001</v>
      </c>
      <c r="E41" s="6">
        <v>48542.589555400002</v>
      </c>
      <c r="F41" s="6">
        <v>80.762996771207</v>
      </c>
      <c r="G41" s="6">
        <v>19.237003228793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202229.53616829999</v>
      </c>
      <c r="E42" s="6">
        <v>43557.845902200002</v>
      </c>
      <c r="F42" s="6">
        <v>82.2782416512715</v>
      </c>
      <c r="G42" s="6">
        <v>17.7217583487285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221649.36536890001</v>
      </c>
      <c r="E43" s="6">
        <v>49122.255780799998</v>
      </c>
      <c r="F43" s="6">
        <v>81.858417964103396</v>
      </c>
      <c r="G43" s="6">
        <v>18.141582035896601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278964.68950869999</v>
      </c>
      <c r="E44" s="6">
        <v>54722.577013000002</v>
      </c>
      <c r="F44" s="6">
        <v>83.600639729702905</v>
      </c>
      <c r="G44" s="6">
        <v>16.399360270297102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267862.86503530003</v>
      </c>
      <c r="E45" s="6">
        <v>36958.109614300003</v>
      </c>
      <c r="F45" s="6">
        <v>87.875470296365194</v>
      </c>
      <c r="G45" s="6">
        <v>12.124529703634799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132751.15428250001</v>
      </c>
      <c r="E46" s="6">
        <v>22389.039633699998</v>
      </c>
      <c r="F46" s="6">
        <v>85.568511248739597</v>
      </c>
      <c r="G46" s="6">
        <v>14.4314887512604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335974.5334435</v>
      </c>
      <c r="E47" s="6">
        <v>74542.703374100005</v>
      </c>
      <c r="F47" s="6">
        <v>81.841760421080593</v>
      </c>
      <c r="G47" s="6">
        <v>18.158239578919499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253010.7669129</v>
      </c>
      <c r="E48" s="6">
        <v>51405.861442100002</v>
      </c>
      <c r="F48" s="6">
        <v>83.113320149465594</v>
      </c>
      <c r="G48" s="6">
        <v>16.886679850534399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183885.74212820001</v>
      </c>
      <c r="E49" s="6">
        <v>27936.0365427</v>
      </c>
      <c r="F49" s="6">
        <v>86.811537171490201</v>
      </c>
      <c r="G49" s="6">
        <v>13.188462828509801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173516.69540319999</v>
      </c>
      <c r="E50" s="6">
        <v>29395.880374600001</v>
      </c>
      <c r="F50" s="6">
        <v>85.513031776408894</v>
      </c>
      <c r="G50" s="6">
        <v>14.4869682235911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130437.4244537</v>
      </c>
      <c r="E51" s="6">
        <v>9928.6026634999998</v>
      </c>
      <c r="F51" s="6">
        <v>92.926634124074795</v>
      </c>
      <c r="G51" s="6">
        <v>7.0733658759252398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241663.04521720001</v>
      </c>
      <c r="E52" s="6">
        <v>19391.370918600001</v>
      </c>
      <c r="F52" s="6">
        <v>92.571904660477898</v>
      </c>
      <c r="G52" s="6">
        <v>7.4280953395221001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236086.2756423</v>
      </c>
      <c r="E53" s="6">
        <v>36325.360901499997</v>
      </c>
      <c r="F53" s="6">
        <v>86.665268282084</v>
      </c>
      <c r="G53" s="6">
        <v>13.334731717915901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191681.90565080001</v>
      </c>
      <c r="E54" s="6">
        <v>17383.6455432</v>
      </c>
      <c r="F54" s="6">
        <v>91.685074157880294</v>
      </c>
      <c r="G54" s="6">
        <v>8.3149258421197505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223743.24703190001</v>
      </c>
      <c r="E55" s="6">
        <v>46699.001276100003</v>
      </c>
      <c r="F55" s="6">
        <v>82.732357252511903</v>
      </c>
      <c r="G55" s="6">
        <v>17.2676427474881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316626.19910520001</v>
      </c>
      <c r="E56" s="6">
        <v>45300.326007900003</v>
      </c>
      <c r="F56" s="6">
        <v>87.483557334256204</v>
      </c>
      <c r="G56" s="6">
        <v>12.516442665743799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168722.2403486</v>
      </c>
      <c r="E57" s="6">
        <v>15309.3965168</v>
      </c>
      <c r="F57" s="6">
        <v>91.681106152418096</v>
      </c>
      <c r="G57" s="6">
        <v>8.3188938475818901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216873.20261750001</v>
      </c>
      <c r="E58" s="6">
        <v>27288.714151799999</v>
      </c>
      <c r="F58" s="6">
        <v>88.823517396620005</v>
      </c>
      <c r="G58" s="6">
        <v>11.17648260338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151137.8001739</v>
      </c>
      <c r="E59" s="6">
        <v>12312.009558899999</v>
      </c>
      <c r="F59" s="6">
        <v>92.467406613059296</v>
      </c>
      <c r="G59" s="6">
        <v>7.53259338694067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125125.6861261</v>
      </c>
      <c r="E60" s="6">
        <v>16721.444119799999</v>
      </c>
      <c r="F60" s="6">
        <v>88.211644401397194</v>
      </c>
      <c r="G60" s="6">
        <v>11.7883555986028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3536</v>
      </c>
    </row>
    <row r="9" spans="1:7" x14ac:dyDescent="0.25">
      <c r="A9" t="s">
        <v>3532</v>
      </c>
    </row>
    <row r="10" spans="1:7" x14ac:dyDescent="0.25">
      <c r="A10" t="s">
        <v>3537</v>
      </c>
    </row>
    <row r="11" spans="1:7" x14ac:dyDescent="0.25">
      <c r="A11" t="s">
        <v>3538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948925.25924239994</v>
      </c>
      <c r="E17" s="6">
        <v>5433242.9984138999</v>
      </c>
      <c r="F17" s="6">
        <v>14.868383610915201</v>
      </c>
      <c r="G17" s="6">
        <v>85.131616389084797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3540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960.06443679999995</v>
      </c>
      <c r="E28" s="6">
        <v>1629.5830572</v>
      </c>
      <c r="F28" s="6">
        <v>37.0731707317073</v>
      </c>
      <c r="G28" s="6">
        <v>62.9268292682927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4952.9954516999996</v>
      </c>
      <c r="E29" s="6">
        <v>12431.0426761</v>
      </c>
      <c r="F29" s="6">
        <v>28.4916278674017</v>
      </c>
      <c r="G29" s="6">
        <v>71.508372132598296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31840.835275900001</v>
      </c>
      <c r="E30" s="6">
        <v>289331.32208960003</v>
      </c>
      <c r="F30" s="6">
        <v>9.9139463199683693</v>
      </c>
      <c r="G30" s="6">
        <v>90.086053680031597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40649.684432000002</v>
      </c>
      <c r="E31" s="6">
        <v>121290.8531213</v>
      </c>
      <c r="F31" s="6">
        <v>25.101611397714901</v>
      </c>
      <c r="G31" s="6">
        <v>74.898388602285095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34434.491823999997</v>
      </c>
      <c r="E32" s="6">
        <v>164972.8887558</v>
      </c>
      <c r="F32" s="6">
        <v>17.268413899163502</v>
      </c>
      <c r="G32" s="6">
        <v>82.731586100836495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4432.3198579</v>
      </c>
      <c r="E33" s="6">
        <v>22242.3213474</v>
      </c>
      <c r="F33" s="6">
        <v>16.616230463183701</v>
      </c>
      <c r="G33" s="6">
        <v>83.383769536816303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1635.2594145</v>
      </c>
      <c r="E34" s="6">
        <v>8499.8174407000006</v>
      </c>
      <c r="F34" s="6">
        <v>16.134652335280499</v>
      </c>
      <c r="G34" s="6">
        <v>83.865347664719494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21676.715936000001</v>
      </c>
      <c r="E35" s="6">
        <v>215506.8391829</v>
      </c>
      <c r="F35" s="6">
        <v>9.1392153748321494</v>
      </c>
      <c r="G35" s="6">
        <v>90.860784625167895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38581.506185699996</v>
      </c>
      <c r="E36" s="6">
        <v>114731.4723541</v>
      </c>
      <c r="F36" s="6">
        <v>25.165192505658801</v>
      </c>
      <c r="G36" s="6">
        <v>74.834807494341206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56040.344813299998</v>
      </c>
      <c r="E37" s="6">
        <v>175336.48784409999</v>
      </c>
      <c r="F37" s="6">
        <v>24.220378578817801</v>
      </c>
      <c r="G37" s="6">
        <v>75.779621421182199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57415.8086262</v>
      </c>
      <c r="E38" s="6">
        <v>275644.78875030001</v>
      </c>
      <c r="F38" s="6">
        <v>17.2388475486026</v>
      </c>
      <c r="G38" s="6">
        <v>82.761152451397393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39644.8485812</v>
      </c>
      <c r="E39" s="6">
        <v>163449.67873839999</v>
      </c>
      <c r="F39" s="6">
        <v>19.520392353464501</v>
      </c>
      <c r="G39" s="6">
        <v>80.479607646535499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36050.555513599997</v>
      </c>
      <c r="E40" s="6">
        <v>193046.2816169</v>
      </c>
      <c r="F40" s="6">
        <v>15.7359464081403</v>
      </c>
      <c r="G40" s="6">
        <v>84.264053591859707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38298.632159499997</v>
      </c>
      <c r="E41" s="6">
        <v>165498.4435545</v>
      </c>
      <c r="F41" s="6">
        <v>18.792532731552399</v>
      </c>
      <c r="G41" s="6">
        <v>81.207467268447601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18440.567358200002</v>
      </c>
      <c r="E42" s="6">
        <v>183788.96881009999</v>
      </c>
      <c r="F42" s="6">
        <v>9.1186320789725492</v>
      </c>
      <c r="G42" s="6">
        <v>90.881367921027405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32732.896413800001</v>
      </c>
      <c r="E43" s="6">
        <v>188916.46895509999</v>
      </c>
      <c r="F43" s="6">
        <v>14.7678728334373</v>
      </c>
      <c r="G43" s="6">
        <v>85.232127166562705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60248.076270199999</v>
      </c>
      <c r="E44" s="6">
        <v>218716.61323849999</v>
      </c>
      <c r="F44" s="6">
        <v>21.597025909016001</v>
      </c>
      <c r="G44" s="6">
        <v>78.402974090984003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24548.2592979</v>
      </c>
      <c r="E45" s="6">
        <v>243314.60573740001</v>
      </c>
      <c r="F45" s="6">
        <v>9.1644876921125</v>
      </c>
      <c r="G45" s="6">
        <v>90.835512307887498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28074.125662800001</v>
      </c>
      <c r="E46" s="6">
        <v>104677.0286197</v>
      </c>
      <c r="F46" s="6">
        <v>21.147933375447</v>
      </c>
      <c r="G46" s="6">
        <v>78.852066624553004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68110.906110199998</v>
      </c>
      <c r="E47" s="6">
        <v>267863.62733330001</v>
      </c>
      <c r="F47" s="6">
        <v>20.2726395397031</v>
      </c>
      <c r="G47" s="6">
        <v>79.727360460296893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32710.702872000002</v>
      </c>
      <c r="E48" s="6">
        <v>220300.0640409</v>
      </c>
      <c r="F48" s="6">
        <v>12.928581368737101</v>
      </c>
      <c r="G48" s="6">
        <v>87.071418631262901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21531.040291099998</v>
      </c>
      <c r="E49" s="6">
        <v>162354.7018371</v>
      </c>
      <c r="F49" s="6">
        <v>11.7089231834457</v>
      </c>
      <c r="G49" s="6">
        <v>88.291076816554295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21038.656610099999</v>
      </c>
      <c r="E50" s="6">
        <v>152478.03879309999</v>
      </c>
      <c r="F50" s="6">
        <v>12.124860124388899</v>
      </c>
      <c r="G50" s="6">
        <v>87.875139875611097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11604.970032499999</v>
      </c>
      <c r="E51" s="6">
        <v>118832.4544212</v>
      </c>
      <c r="F51" s="6">
        <v>8.8969634911944304</v>
      </c>
      <c r="G51" s="6">
        <v>91.103036508805602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11488.2468216</v>
      </c>
      <c r="E52" s="6">
        <v>230174.7983956</v>
      </c>
      <c r="F52" s="6">
        <v>4.7538285430752101</v>
      </c>
      <c r="G52" s="6">
        <v>95.246171456924799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44707.114146799999</v>
      </c>
      <c r="E53" s="6">
        <v>191379.16149550001</v>
      </c>
      <c r="F53" s="6">
        <v>18.936769630157102</v>
      </c>
      <c r="G53" s="6">
        <v>81.063230369842898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21992.2657669</v>
      </c>
      <c r="E54" s="6">
        <v>169689.6398839</v>
      </c>
      <c r="F54" s="6">
        <v>11.4733134002564</v>
      </c>
      <c r="G54" s="6">
        <v>88.526686599743599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23971.516263900001</v>
      </c>
      <c r="E55" s="6">
        <v>199771.73076800001</v>
      </c>
      <c r="F55" s="6">
        <v>10.713850175099299</v>
      </c>
      <c r="G55" s="6">
        <v>89.286149824900704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40087.440023100004</v>
      </c>
      <c r="E56" s="6">
        <v>276538.7590821</v>
      </c>
      <c r="F56" s="6">
        <v>12.660809540205101</v>
      </c>
      <c r="G56" s="6">
        <v>87.339190459794906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20008.954214400001</v>
      </c>
      <c r="E57" s="6">
        <v>148713.2861342</v>
      </c>
      <c r="F57" s="6">
        <v>11.859108895815501</v>
      </c>
      <c r="G57" s="6">
        <v>88.140891104184504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36669.878779300001</v>
      </c>
      <c r="E58" s="6">
        <v>180203.32383820001</v>
      </c>
      <c r="F58" s="6">
        <v>16.908441585553899</v>
      </c>
      <c r="G58" s="6">
        <v>83.091558414446098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12645.5730742</v>
      </c>
      <c r="E59" s="6">
        <v>138492.22709969999</v>
      </c>
      <c r="F59" s="6">
        <v>8.3669161914821704</v>
      </c>
      <c r="G59" s="6">
        <v>91.633083808517796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11700.0067251</v>
      </c>
      <c r="E60" s="6">
        <v>113425.679401</v>
      </c>
      <c r="F60" s="6">
        <v>9.3506034510842895</v>
      </c>
      <c r="G60" s="6">
        <v>90.649396548915703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3536</v>
      </c>
    </row>
    <row r="9" spans="1:7" x14ac:dyDescent="0.25">
      <c r="A9" t="s">
        <v>3532</v>
      </c>
    </row>
    <row r="10" spans="1:7" x14ac:dyDescent="0.25">
      <c r="A10" t="s">
        <v>3541</v>
      </c>
    </row>
    <row r="11" spans="1:7" x14ac:dyDescent="0.25">
      <c r="A11" t="s">
        <v>3542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5742874.8070460996</v>
      </c>
      <c r="E17" s="6">
        <v>639293.45061019994</v>
      </c>
      <c r="F17" s="6">
        <v>89.983130735494498</v>
      </c>
      <c r="G17" s="6">
        <v>10.0168692645055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3544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1911.1057115999999</v>
      </c>
      <c r="E28" s="6">
        <v>678.54178239999999</v>
      </c>
      <c r="F28" s="6">
        <v>73.7979094076655</v>
      </c>
      <c r="G28" s="6">
        <v>26.2020905923345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13125.929364699999</v>
      </c>
      <c r="E29" s="6">
        <v>4258.1087631</v>
      </c>
      <c r="F29" s="6">
        <v>75.505640681433107</v>
      </c>
      <c r="G29" s="6">
        <v>24.4943593185669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292523.7253465</v>
      </c>
      <c r="E30" s="6">
        <v>28648.432019</v>
      </c>
      <c r="F30" s="6">
        <v>91.080038738726202</v>
      </c>
      <c r="G30" s="6">
        <v>8.9199612612738193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122709.86352680001</v>
      </c>
      <c r="E31" s="6">
        <v>39230.674026499997</v>
      </c>
      <c r="F31" s="6">
        <v>75.774642582257798</v>
      </c>
      <c r="G31" s="6">
        <v>24.225357417742199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167380.7216237</v>
      </c>
      <c r="E32" s="6">
        <v>32026.6589561</v>
      </c>
      <c r="F32" s="6">
        <v>83.939080457815194</v>
      </c>
      <c r="G32" s="6">
        <v>16.060919542184799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23612.323998600001</v>
      </c>
      <c r="E33" s="6">
        <v>3062.3172067</v>
      </c>
      <c r="F33" s="6">
        <v>88.5197435904347</v>
      </c>
      <c r="G33" s="6">
        <v>11.4802564095653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9478.6235663999996</v>
      </c>
      <c r="E34" s="6">
        <v>656.4532888</v>
      </c>
      <c r="F34" s="6">
        <v>93.522956972317502</v>
      </c>
      <c r="G34" s="6">
        <v>6.4770430276825603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222580.215111</v>
      </c>
      <c r="E35" s="6">
        <v>14603.3400079</v>
      </c>
      <c r="F35" s="6">
        <v>93.843021705033706</v>
      </c>
      <c r="G35" s="6">
        <v>6.1569782949662599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144912.18447119999</v>
      </c>
      <c r="E36" s="6">
        <v>8400.7940686000002</v>
      </c>
      <c r="F36" s="6">
        <v>94.520493862547198</v>
      </c>
      <c r="G36" s="6">
        <v>5.4795061374527796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207860.45981520001</v>
      </c>
      <c r="E37" s="6">
        <v>23516.372842199999</v>
      </c>
      <c r="F37" s="6">
        <v>89.836332111512306</v>
      </c>
      <c r="G37" s="6">
        <v>10.1636678884877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295736.32895559998</v>
      </c>
      <c r="E38" s="6">
        <v>37324.2684209</v>
      </c>
      <c r="F38" s="6">
        <v>88.793550268359198</v>
      </c>
      <c r="G38" s="6">
        <v>11.2064497316408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178934.37055009999</v>
      </c>
      <c r="E39" s="6">
        <v>24160.156769500001</v>
      </c>
      <c r="F39" s="6">
        <v>88.103984342482903</v>
      </c>
      <c r="G39" s="6">
        <v>11.896015657517101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199360.43418330001</v>
      </c>
      <c r="E40" s="6">
        <v>29736.4029472</v>
      </c>
      <c r="F40" s="6">
        <v>87.020159981405001</v>
      </c>
      <c r="G40" s="6">
        <v>12.979840018595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171426.87013349999</v>
      </c>
      <c r="E41" s="6">
        <v>32370.205580500002</v>
      </c>
      <c r="F41" s="6">
        <v>84.116452374455605</v>
      </c>
      <c r="G41" s="6">
        <v>15.8835476255444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187296.19148450001</v>
      </c>
      <c r="E42" s="6">
        <v>14933.3446838</v>
      </c>
      <c r="F42" s="6">
        <v>92.615646078833805</v>
      </c>
      <c r="G42" s="6">
        <v>7.3843539211661602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198947.17085190001</v>
      </c>
      <c r="E43" s="6">
        <v>22702.194517</v>
      </c>
      <c r="F43" s="6">
        <v>89.757609060050399</v>
      </c>
      <c r="G43" s="6">
        <v>10.242390939949599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240002.52612689999</v>
      </c>
      <c r="E44" s="6">
        <v>38962.163381799997</v>
      </c>
      <c r="F44" s="6">
        <v>86.033299250016796</v>
      </c>
      <c r="G44" s="6">
        <v>13.9667007499832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250039.09372989999</v>
      </c>
      <c r="E45" s="6">
        <v>17823.771305400001</v>
      </c>
      <c r="F45" s="6">
        <v>93.345934195450695</v>
      </c>
      <c r="G45" s="6">
        <v>6.6540658045493197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108415.1171765</v>
      </c>
      <c r="E46" s="6">
        <v>24336.037106</v>
      </c>
      <c r="F46" s="6">
        <v>81.667928058680403</v>
      </c>
      <c r="G46" s="6">
        <v>18.332071941319501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290812.89166040003</v>
      </c>
      <c r="E47" s="6">
        <v>45161.6417831</v>
      </c>
      <c r="F47" s="6">
        <v>86.558016370995304</v>
      </c>
      <c r="G47" s="6">
        <v>13.4419836290046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222231.29733949999</v>
      </c>
      <c r="E48" s="6">
        <v>30779.469573400002</v>
      </c>
      <c r="F48" s="6">
        <v>87.834719467098395</v>
      </c>
      <c r="G48" s="6">
        <v>12.165280532901599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167045.8764408</v>
      </c>
      <c r="E49" s="6">
        <v>16839.865687400001</v>
      </c>
      <c r="F49" s="6">
        <v>90.842212401840399</v>
      </c>
      <c r="G49" s="6">
        <v>9.1577875981595795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158605.618682</v>
      </c>
      <c r="E50" s="6">
        <v>14911.076721199999</v>
      </c>
      <c r="F50" s="6">
        <v>91.406546392235498</v>
      </c>
      <c r="G50" s="6">
        <v>8.5934536077644808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125394.64065640001</v>
      </c>
      <c r="E51" s="6">
        <v>5042.7837972999996</v>
      </c>
      <c r="F51" s="6">
        <v>96.133944059061093</v>
      </c>
      <c r="G51" s="6">
        <v>3.8660559409389301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235555.54491920001</v>
      </c>
      <c r="E52" s="6">
        <v>6107.5002979999999</v>
      </c>
      <c r="F52" s="6">
        <v>97.472720625319099</v>
      </c>
      <c r="G52" s="6">
        <v>2.5272793746808699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214715.13525329999</v>
      </c>
      <c r="E53" s="6">
        <v>21371.140389</v>
      </c>
      <c r="F53" s="6">
        <v>90.947741315814596</v>
      </c>
      <c r="G53" s="6">
        <v>9.0522586841854107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182321.28218169999</v>
      </c>
      <c r="E54" s="6">
        <v>9360.6234691000009</v>
      </c>
      <c r="F54" s="6">
        <v>95.116584720232893</v>
      </c>
      <c r="G54" s="6">
        <v>4.8834152797671404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203970.2422215</v>
      </c>
      <c r="E55" s="6">
        <v>19773.004810400002</v>
      </c>
      <c r="F55" s="6">
        <v>91.162636158766006</v>
      </c>
      <c r="G55" s="6">
        <v>8.8373638412339997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281674.789965</v>
      </c>
      <c r="E56" s="6">
        <v>34951.409140199998</v>
      </c>
      <c r="F56" s="6">
        <v>88.961302242526301</v>
      </c>
      <c r="G56" s="6">
        <v>11.038697757473701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159581.8926277</v>
      </c>
      <c r="E57" s="6">
        <v>9140.3477208999993</v>
      </c>
      <c r="F57" s="6">
        <v>94.582606476766202</v>
      </c>
      <c r="G57" s="6">
        <v>5.4173935232337902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203425.36285149999</v>
      </c>
      <c r="E58" s="6">
        <v>13447.839765999999</v>
      </c>
      <c r="F58" s="6">
        <v>93.799215576800407</v>
      </c>
      <c r="G58" s="6">
        <v>6.2007844231995799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145431.99731810001</v>
      </c>
      <c r="E59" s="6">
        <v>5705.8028557999996</v>
      </c>
      <c r="F59" s="6">
        <v>96.224767828276697</v>
      </c>
      <c r="G59" s="6">
        <v>3.7752321717233301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115854.9792011</v>
      </c>
      <c r="E60" s="6">
        <v>9270.7069250000004</v>
      </c>
      <c r="F60" s="6">
        <v>92.590884244457101</v>
      </c>
      <c r="G60" s="6">
        <v>7.4091157555428699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3545</v>
      </c>
    </row>
    <row r="9" spans="1:4" x14ac:dyDescent="0.25">
      <c r="A9" t="s">
        <v>3546</v>
      </c>
    </row>
    <row r="10" spans="1:4" x14ac:dyDescent="0.25">
      <c r="A10" t="s">
        <v>3547</v>
      </c>
    </row>
    <row r="11" spans="1:4" x14ac:dyDescent="0.25">
      <c r="A11" t="s">
        <v>3548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3549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11129.597640989199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3550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12999.591503268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11655.280075008701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9908.33813717661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8898.9796401530293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10599.0393788898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12298.8563479192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14724.2345585204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15349.9519443074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8787.85553852864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10843.5626408017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11731.827403438399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12053.1776736843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11229.6794530442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9099.0230868044891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10345.9657911222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7940.6640687398203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7257.6214233063902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11665.364544759501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10938.090369150899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9639.7597940003507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9356.4804041416301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11226.0932265793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12793.5190016588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29843.299098782401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20283.0289379346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13276.078024722899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13703.3576076559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9339.9671566652105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12743.0515127049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17127.3243887217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13497.527455322001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17758.080214927799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13715.3215189283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3551</v>
      </c>
    </row>
    <row r="9" spans="1:4" x14ac:dyDescent="0.25">
      <c r="A9" t="s">
        <v>3546</v>
      </c>
    </row>
    <row r="10" spans="1:4" x14ac:dyDescent="0.25">
      <c r="A10" t="s">
        <v>3552</v>
      </c>
    </row>
    <row r="11" spans="1:4" x14ac:dyDescent="0.25">
      <c r="A11" t="s">
        <v>3553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3554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53490.558067300299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3555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50063.502369668196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53885.0270365162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45813.983522489601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37847.987562355403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38260.2567297758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50015.801492668899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64746.716863216701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63998.524598913304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48814.124388692697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43299.672596124903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48606.696546424697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45560.9082033042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61039.691092910703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46682.642610297102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42926.690778073302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46174.4420520727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37548.1305256864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52578.163129393601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46349.528622766797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44706.951520668903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45901.890088730499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50202.843523426804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53354.043238972998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67584.231545250805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67861.586086066396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52895.590816527998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61103.821390634199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49628.255681337898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49102.134502624802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56556.246419564697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53432.729892799602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59790.824463566103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51700.946137329003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3556</v>
      </c>
    </row>
    <row r="9" spans="1:7" x14ac:dyDescent="0.25">
      <c r="A9" t="s">
        <v>3557</v>
      </c>
    </row>
    <row r="10" spans="1:7" x14ac:dyDescent="0.25">
      <c r="A10" t="s">
        <v>4</v>
      </c>
    </row>
    <row r="11" spans="1:7" x14ac:dyDescent="0.25">
      <c r="A11" t="s">
        <v>3558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577860.67267520004</v>
      </c>
      <c r="E17" s="6">
        <v>489121.5767179</v>
      </c>
      <c r="F17" s="6">
        <v>54.158414819355002</v>
      </c>
      <c r="G17" s="6">
        <v>45.841585180644998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3560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467.39979160000001</v>
      </c>
      <c r="E28" s="6">
        <v>308.59214040000001</v>
      </c>
      <c r="F28" s="6">
        <v>60.232558139534902</v>
      </c>
      <c r="G28" s="6">
        <v>39.767441860465098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3984.1917708000001</v>
      </c>
      <c r="E29" s="6">
        <v>2351.3129006999998</v>
      </c>
      <c r="F29" s="6">
        <v>62.886730850704197</v>
      </c>
      <c r="G29" s="6">
        <v>37.113269149295697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41189.226049199999</v>
      </c>
      <c r="E30" s="6">
        <v>31753.7235587</v>
      </c>
      <c r="F30" s="6">
        <v>56.467727546815603</v>
      </c>
      <c r="G30" s="6">
        <v>43.532272453184397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23716.8748633</v>
      </c>
      <c r="E31" s="6">
        <v>22826.9594502</v>
      </c>
      <c r="F31" s="6">
        <v>50.955997100610503</v>
      </c>
      <c r="G31" s="6">
        <v>49.044002899389497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26372.573250000001</v>
      </c>
      <c r="E32" s="6">
        <v>27696.7215975</v>
      </c>
      <c r="F32" s="6">
        <v>48.775508029802602</v>
      </c>
      <c r="G32" s="6">
        <v>51.224491970197398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4463.9126981999998</v>
      </c>
      <c r="E33" s="6">
        <v>2408.1833975</v>
      </c>
      <c r="F33" s="6">
        <v>64.957076211334595</v>
      </c>
      <c r="G33" s="6">
        <v>35.042923788665398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782.71818059999998</v>
      </c>
      <c r="E34" s="6">
        <v>1023.0347968</v>
      </c>
      <c r="F34" s="6">
        <v>43.345805899043299</v>
      </c>
      <c r="G34" s="6">
        <v>56.654194100956701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10113.530647400001</v>
      </c>
      <c r="E35" s="6">
        <v>12009.4316574</v>
      </c>
      <c r="F35" s="6">
        <v>45.715083306025797</v>
      </c>
      <c r="G35" s="6">
        <v>54.284916693974203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10071.632285199999</v>
      </c>
      <c r="E36" s="6">
        <v>10256.033083099999</v>
      </c>
      <c r="F36" s="6">
        <v>49.5464289809996</v>
      </c>
      <c r="G36" s="6">
        <v>50.4535710190004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25338.571748499999</v>
      </c>
      <c r="E37" s="6">
        <v>20696.194762499999</v>
      </c>
      <c r="F37" s="6">
        <v>55.042251039647098</v>
      </c>
      <c r="G37" s="6">
        <v>44.957748960352902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19116.9237369</v>
      </c>
      <c r="E38" s="6">
        <v>27539.129162599998</v>
      </c>
      <c r="F38" s="6">
        <v>40.9741556536706</v>
      </c>
      <c r="G38" s="6">
        <v>59.0258443463294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17883.094497599999</v>
      </c>
      <c r="E39" s="6">
        <v>12245.1839189</v>
      </c>
      <c r="F39" s="6">
        <v>59.356509689601701</v>
      </c>
      <c r="G39" s="6">
        <v>40.643490310398299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16454.1111403</v>
      </c>
      <c r="E40" s="6">
        <v>10680.217416199999</v>
      </c>
      <c r="F40" s="6">
        <v>60.639463055217</v>
      </c>
      <c r="G40" s="6">
        <v>39.3605369447831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27394.148321100001</v>
      </c>
      <c r="E41" s="6">
        <v>21148.4412343</v>
      </c>
      <c r="F41" s="6">
        <v>56.433224045116098</v>
      </c>
      <c r="G41" s="6">
        <v>43.566775954883902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22884.184048399999</v>
      </c>
      <c r="E42" s="6">
        <v>20673.6618538</v>
      </c>
      <c r="F42" s="6">
        <v>52.537455823186498</v>
      </c>
      <c r="G42" s="6">
        <v>47.462544176813402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28556.8962479</v>
      </c>
      <c r="E43" s="6">
        <v>20565.359532900002</v>
      </c>
      <c r="F43" s="6">
        <v>58.1343340080522</v>
      </c>
      <c r="G43" s="6">
        <v>41.8656659919478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30384.681078099999</v>
      </c>
      <c r="E44" s="6">
        <v>24337.8959349</v>
      </c>
      <c r="F44" s="6">
        <v>55.5249455282081</v>
      </c>
      <c r="G44" s="6">
        <v>44.4750544717919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20749.500440600001</v>
      </c>
      <c r="E45" s="6">
        <v>16208.609173700001</v>
      </c>
      <c r="F45" s="6">
        <v>56.143294819850603</v>
      </c>
      <c r="G45" s="6">
        <v>43.856705180149397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13200.376765200001</v>
      </c>
      <c r="E46" s="6">
        <v>9188.6628684999996</v>
      </c>
      <c r="F46" s="6">
        <v>58.959102226657301</v>
      </c>
      <c r="G46" s="6">
        <v>41.040897773342699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48299.846813299999</v>
      </c>
      <c r="E47" s="6">
        <v>26242.856560799999</v>
      </c>
      <c r="F47" s="6">
        <v>64.794868749128099</v>
      </c>
      <c r="G47" s="6">
        <v>35.205131250871901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34539.913831700003</v>
      </c>
      <c r="E48" s="6">
        <v>16865.947610399999</v>
      </c>
      <c r="F48" s="6">
        <v>67.190613799174201</v>
      </c>
      <c r="G48" s="6">
        <v>32.809386200825799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17478.3579685</v>
      </c>
      <c r="E49" s="6">
        <v>10457.678574199999</v>
      </c>
      <c r="F49" s="6">
        <v>62.565632536256402</v>
      </c>
      <c r="G49" s="6">
        <v>37.434367463743598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14656.232563699999</v>
      </c>
      <c r="E50" s="6">
        <v>14739.6478109</v>
      </c>
      <c r="F50" s="6">
        <v>49.858117453641398</v>
      </c>
      <c r="G50" s="6">
        <v>50.141882546358602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4911.5678261000003</v>
      </c>
      <c r="E51" s="6">
        <v>5017.0348373999996</v>
      </c>
      <c r="F51" s="6">
        <v>49.468872837022097</v>
      </c>
      <c r="G51" s="6">
        <v>50.531127162977903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7303.4037893000004</v>
      </c>
      <c r="E52" s="6">
        <v>12087.967129299999</v>
      </c>
      <c r="F52" s="6">
        <v>37.663163785365199</v>
      </c>
      <c r="G52" s="6">
        <v>62.336836214634801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19217.4858814</v>
      </c>
      <c r="E53" s="6">
        <v>17107.8750201</v>
      </c>
      <c r="F53" s="6">
        <v>52.903771372045597</v>
      </c>
      <c r="G53" s="6">
        <v>47.096228627954403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7444.8931596000002</v>
      </c>
      <c r="E54" s="6">
        <v>9938.7523836</v>
      </c>
      <c r="F54" s="6">
        <v>42.826995874362098</v>
      </c>
      <c r="G54" s="6">
        <v>57.173004125637902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29679.9949265</v>
      </c>
      <c r="E55" s="6">
        <v>17019.0063496</v>
      </c>
      <c r="F55" s="6">
        <v>63.555952194827498</v>
      </c>
      <c r="G55" s="6">
        <v>36.444047805172502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18507.114700900001</v>
      </c>
      <c r="E56" s="6">
        <v>26793.211307000001</v>
      </c>
      <c r="F56" s="6">
        <v>40.854263825104702</v>
      </c>
      <c r="G56" s="6">
        <v>59.145736174895298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5438.5430208999996</v>
      </c>
      <c r="E57" s="6">
        <v>9870.8534959000008</v>
      </c>
      <c r="F57" s="6">
        <v>35.524215568732103</v>
      </c>
      <c r="G57" s="6">
        <v>64.475784431267897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11174.1599623</v>
      </c>
      <c r="E58" s="6">
        <v>16114.554189500001</v>
      </c>
      <c r="F58" s="6">
        <v>40.947916783990102</v>
      </c>
      <c r="G58" s="6">
        <v>59.052083216009898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5676.5184018999998</v>
      </c>
      <c r="E59" s="6">
        <v>6635.4911570000004</v>
      </c>
      <c r="F59" s="6">
        <v>46.105539268336599</v>
      </c>
      <c r="G59" s="6">
        <v>53.894460731663401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10408.0922682</v>
      </c>
      <c r="E60" s="6">
        <v>6313.3518516000004</v>
      </c>
      <c r="F60" s="6">
        <v>62.243979608649298</v>
      </c>
      <c r="G60" s="6">
        <v>37.756020391350702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3563</v>
      </c>
    </row>
    <row r="11" spans="1:7" x14ac:dyDescent="0.25">
      <c r="A11" t="s">
        <v>3564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6143372.9934059996</v>
      </c>
      <c r="E17" s="6">
        <v>801336.04273979994</v>
      </c>
      <c r="F17" s="6">
        <v>88.461200626707196</v>
      </c>
      <c r="G17" s="6">
        <v>11.5387993732928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3566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2784.5477931999999</v>
      </c>
      <c r="E28" s="6">
        <v>295.95971359999999</v>
      </c>
      <c r="F28" s="6">
        <v>90.392501464557697</v>
      </c>
      <c r="G28" s="6">
        <v>9.6074985354422999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19363.122857099999</v>
      </c>
      <c r="E29" s="6">
        <v>1727.4893274999999</v>
      </c>
      <c r="F29" s="6">
        <v>91.809202538172997</v>
      </c>
      <c r="G29" s="6">
        <v>8.1907974618270405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330031.69427909999</v>
      </c>
      <c r="E30" s="6">
        <v>32871.590911699997</v>
      </c>
      <c r="F30" s="6">
        <v>90.942051986545806</v>
      </c>
      <c r="G30" s="6">
        <v>9.0579480134541708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155077.0259604</v>
      </c>
      <c r="E31" s="6">
        <v>32975.4310711</v>
      </c>
      <c r="F31" s="6">
        <v>82.464769888342204</v>
      </c>
      <c r="G31" s="6">
        <v>17.5352301116578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202277.2451606</v>
      </c>
      <c r="E32" s="6">
        <v>28222.278310999998</v>
      </c>
      <c r="F32" s="6">
        <v>87.756036157498897</v>
      </c>
      <c r="G32" s="6">
        <v>12.243963842501101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26924.403586199998</v>
      </c>
      <c r="E33" s="6">
        <v>3516.8265990999998</v>
      </c>
      <c r="F33" s="6">
        <v>88.447160059916797</v>
      </c>
      <c r="G33" s="6">
        <v>11.552839940083199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8517.0189996999998</v>
      </c>
      <c r="E34" s="6">
        <v>2408.9702108000001</v>
      </c>
      <c r="F34" s="6">
        <v>77.951925776341099</v>
      </c>
      <c r="G34" s="6">
        <v>22.048074223658901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196552.61299180001</v>
      </c>
      <c r="E35" s="6">
        <v>48755.336131999997</v>
      </c>
      <c r="F35" s="6">
        <v>80.124844585694802</v>
      </c>
      <c r="G35" s="6">
        <v>19.875155414305201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150196.99731499999</v>
      </c>
      <c r="E36" s="6">
        <v>11180.583122800001</v>
      </c>
      <c r="F36" s="6">
        <v>93.071786618396303</v>
      </c>
      <c r="G36" s="6">
        <v>6.9282133816037401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226809.89825520001</v>
      </c>
      <c r="E37" s="6">
        <v>29348.313795800001</v>
      </c>
      <c r="F37" s="6">
        <v>88.542895595337399</v>
      </c>
      <c r="G37" s="6">
        <v>11.4571044046626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309251.89336089999</v>
      </c>
      <c r="E38" s="6">
        <v>46699.688975500001</v>
      </c>
      <c r="F38" s="6">
        <v>86.880325501302195</v>
      </c>
      <c r="G38" s="6">
        <v>13.119674498697799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210253.22303940001</v>
      </c>
      <c r="E39" s="6">
        <v>7968.7747397000003</v>
      </c>
      <c r="F39" s="6">
        <v>96.348317392013499</v>
      </c>
      <c r="G39" s="6">
        <v>3.6516826079864599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209150.91591839999</v>
      </c>
      <c r="E40" s="6">
        <v>31447.081280900002</v>
      </c>
      <c r="F40" s="6">
        <v>86.929616353019497</v>
      </c>
      <c r="G40" s="6">
        <v>13.070383646980501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216676.99928809999</v>
      </c>
      <c r="E41" s="6">
        <v>15204.461293</v>
      </c>
      <c r="F41" s="6">
        <v>93.443002620866196</v>
      </c>
      <c r="G41" s="6">
        <v>6.5569973791338398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163480.51347800001</v>
      </c>
      <c r="E42" s="6">
        <v>61642.923335899999</v>
      </c>
      <c r="F42" s="6">
        <v>72.618167078331496</v>
      </c>
      <c r="G42" s="6">
        <v>27.381832921668501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229202.7656675</v>
      </c>
      <c r="E43" s="6">
        <v>20934.8136533</v>
      </c>
      <c r="F43" s="6">
        <v>91.630680319948596</v>
      </c>
      <c r="G43" s="6">
        <v>8.36931968005144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291764.89218129998</v>
      </c>
      <c r="E44" s="6">
        <v>16776.412629599999</v>
      </c>
      <c r="F44" s="6">
        <v>94.562668800573704</v>
      </c>
      <c r="G44" s="6">
        <v>5.4373311994262803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241075.6324528</v>
      </c>
      <c r="E45" s="6">
        <v>45096.989330500001</v>
      </c>
      <c r="F45" s="6">
        <v>84.241333412862602</v>
      </c>
      <c r="G45" s="6">
        <v>15.7586665871374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137542.87380490001</v>
      </c>
      <c r="E46" s="6">
        <v>7152.9508539999997</v>
      </c>
      <c r="F46" s="6">
        <v>95.056560290622002</v>
      </c>
      <c r="G46" s="6">
        <v>4.9434397093779801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343893.80411109998</v>
      </c>
      <c r="E47" s="6">
        <v>32038.604882299998</v>
      </c>
      <c r="F47" s="6">
        <v>91.477562424562706</v>
      </c>
      <c r="G47" s="6">
        <v>8.5224375754372605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260315.34940010001</v>
      </c>
      <c r="E48" s="6">
        <v>21124.7228282</v>
      </c>
      <c r="F48" s="6">
        <v>92.494060045911297</v>
      </c>
      <c r="G48" s="6">
        <v>7.5059399540886798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183012.69464920001</v>
      </c>
      <c r="E49" s="6">
        <v>15142.227168199999</v>
      </c>
      <c r="F49" s="6">
        <v>92.358389572501494</v>
      </c>
      <c r="G49" s="6">
        <v>7.6416104274985299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175623.6832837</v>
      </c>
      <c r="E50" s="6">
        <v>15043.8792526</v>
      </c>
      <c r="F50" s="6">
        <v>92.109890611447895</v>
      </c>
      <c r="G50" s="6">
        <v>7.8901093885520703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102517.6319237</v>
      </c>
      <c r="E51" s="6">
        <v>30790.1027565</v>
      </c>
      <c r="F51" s="6">
        <v>76.902988539739098</v>
      </c>
      <c r="G51" s="6">
        <v>23.097011460260902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234722.7577969</v>
      </c>
      <c r="E52" s="6">
        <v>15998.255848999999</v>
      </c>
      <c r="F52" s="6">
        <v>93.619100522784805</v>
      </c>
      <c r="G52" s="6">
        <v>6.3808994772152499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227901.75046820001</v>
      </c>
      <c r="E53" s="6">
        <v>26614.282221199999</v>
      </c>
      <c r="F53" s="6">
        <v>89.543180466875</v>
      </c>
      <c r="G53" s="6">
        <v>10.456819533125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142249.37665369999</v>
      </c>
      <c r="E54" s="6">
        <v>56486.8006523</v>
      </c>
      <c r="F54" s="6">
        <v>71.576991457712495</v>
      </c>
      <c r="G54" s="6">
        <v>28.423008542287501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228444.3651882</v>
      </c>
      <c r="E55" s="6">
        <v>23002.777369399999</v>
      </c>
      <c r="F55" s="6">
        <v>90.851843796900297</v>
      </c>
      <c r="G55" s="6">
        <v>9.1481562030996901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309953.47319510003</v>
      </c>
      <c r="E56" s="6">
        <v>32437.2672054</v>
      </c>
      <c r="F56" s="6">
        <v>90.526242862918096</v>
      </c>
      <c r="G56" s="6">
        <v>9.47375713708192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147138.76560509999</v>
      </c>
      <c r="E57" s="6">
        <v>27650.355394099999</v>
      </c>
      <c r="F57" s="6">
        <v>84.180734340882395</v>
      </c>
      <c r="G57" s="6">
        <v>15.819265659117599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213989.5019074</v>
      </c>
      <c r="E58" s="6">
        <v>16414.445317099999</v>
      </c>
      <c r="F58" s="6">
        <v>92.875796827774806</v>
      </c>
      <c r="G58" s="6">
        <v>7.1242031722252399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122281.6355708</v>
      </c>
      <c r="E59" s="6">
        <v>34426.585910100002</v>
      </c>
      <c r="F59" s="6">
        <v>78.031410487103301</v>
      </c>
      <c r="G59" s="6">
        <v>21.968589512896699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124393.92726320001</v>
      </c>
      <c r="E60" s="6">
        <v>9938.8606455999998</v>
      </c>
      <c r="F60" s="6">
        <v>92.601314392173805</v>
      </c>
      <c r="G60" s="6">
        <v>7.39868560782614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3567</v>
      </c>
    </row>
    <row r="11" spans="1:7" x14ac:dyDescent="0.25">
      <c r="A11" t="s">
        <v>3568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222416.76128010001</v>
      </c>
      <c r="E17" s="6">
        <v>6722292.2748656999</v>
      </c>
      <c r="F17" s="6">
        <v>3.20267933649151</v>
      </c>
      <c r="G17" s="6">
        <v>96.797320663508501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3570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43.311177600000001</v>
      </c>
      <c r="E28" s="6">
        <v>3037.1963292</v>
      </c>
      <c r="F28" s="6">
        <v>1.40597539543058</v>
      </c>
      <c r="G28" s="6">
        <v>98.594024604569398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535.54728079999995</v>
      </c>
      <c r="E29" s="6">
        <v>20555.064903800001</v>
      </c>
      <c r="F29" s="6">
        <v>2.5392685433334501</v>
      </c>
      <c r="G29" s="6">
        <v>97.460731456666494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10908.129683900001</v>
      </c>
      <c r="E30" s="6">
        <v>351995.15550689999</v>
      </c>
      <c r="F30" s="6">
        <v>3.00579524326018</v>
      </c>
      <c r="G30" s="6">
        <v>96.994204756739805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4100.6953856999999</v>
      </c>
      <c r="E31" s="6">
        <v>183951.7616458</v>
      </c>
      <c r="F31" s="6">
        <v>2.18061250059238</v>
      </c>
      <c r="G31" s="6">
        <v>97.819387499407597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5923.0246072999998</v>
      </c>
      <c r="E32" s="6">
        <v>224576.4988643</v>
      </c>
      <c r="F32" s="6">
        <v>2.5696472244680302</v>
      </c>
      <c r="G32" s="6">
        <v>97.430352775532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470.98051370000002</v>
      </c>
      <c r="E33" s="6">
        <v>29970.249671599999</v>
      </c>
      <c r="F33" s="6">
        <v>1.5471796337831201</v>
      </c>
      <c r="G33" s="6">
        <v>98.452820366216898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213.81070919999999</v>
      </c>
      <c r="E34" s="6">
        <v>10712.178501300001</v>
      </c>
      <c r="F34" s="6">
        <v>1.9569002410740599</v>
      </c>
      <c r="G34" s="6">
        <v>98.043099758926004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7443.3715499</v>
      </c>
      <c r="E35" s="6">
        <v>237864.57757389999</v>
      </c>
      <c r="F35" s="6">
        <v>3.0342969220877301</v>
      </c>
      <c r="G35" s="6">
        <v>96.965703077912295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1812.0323034</v>
      </c>
      <c r="E36" s="6">
        <v>159565.54813440001</v>
      </c>
      <c r="F36" s="6">
        <v>1.1228525663132101</v>
      </c>
      <c r="G36" s="6">
        <v>98.877147433686801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655.91770729999996</v>
      </c>
      <c r="E37" s="6">
        <v>255502.29434369999</v>
      </c>
      <c r="F37" s="6">
        <v>0.25605960552590401</v>
      </c>
      <c r="G37" s="6">
        <v>99.743940394474095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26176.1693916</v>
      </c>
      <c r="E38" s="6">
        <v>329775.41294479999</v>
      </c>
      <c r="F38" s="6">
        <v>7.3538567295541997</v>
      </c>
      <c r="G38" s="6">
        <v>92.646143270445805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5130.3797691999998</v>
      </c>
      <c r="E39" s="6">
        <v>213091.6180099</v>
      </c>
      <c r="F39" s="6">
        <v>2.35099111061816</v>
      </c>
      <c r="G39" s="6">
        <v>97.649008889381804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2845.6547885999998</v>
      </c>
      <c r="E40" s="6">
        <v>237752.34241069999</v>
      </c>
      <c r="F40" s="6">
        <v>1.1827425089672701</v>
      </c>
      <c r="G40" s="6">
        <v>98.817257491032706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5066.7324909999998</v>
      </c>
      <c r="E41" s="6">
        <v>226814.72809009999</v>
      </c>
      <c r="F41" s="6">
        <v>2.1850528620540199</v>
      </c>
      <c r="G41" s="6">
        <v>97.814947137946007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1778.4044564999999</v>
      </c>
      <c r="E42" s="6">
        <v>223345.03235739999</v>
      </c>
      <c r="F42" s="6">
        <v>0.78996859752551296</v>
      </c>
      <c r="G42" s="6">
        <v>99.210031402474499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3111.0412160000001</v>
      </c>
      <c r="E43" s="6">
        <v>247026.53810480001</v>
      </c>
      <c r="F43" s="6">
        <v>1.2437320391631801</v>
      </c>
      <c r="G43" s="6">
        <v>98.756267960836794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13642.672514100001</v>
      </c>
      <c r="E44" s="6">
        <v>294898.63229679997</v>
      </c>
      <c r="F44" s="6">
        <v>4.4216681207274302</v>
      </c>
      <c r="G44" s="6">
        <v>95.578331879272596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3390.4078651999998</v>
      </c>
      <c r="E45" s="6">
        <v>282782.21391809999</v>
      </c>
      <c r="F45" s="6">
        <v>1.1847422175023199</v>
      </c>
      <c r="G45" s="6">
        <v>98.815257782497696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2088.0104557999998</v>
      </c>
      <c r="E46" s="6">
        <v>142607.81420309999</v>
      </c>
      <c r="F46" s="6">
        <v>1.4430343520431199</v>
      </c>
      <c r="G46" s="6">
        <v>98.556965647956901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11029.2546363</v>
      </c>
      <c r="E47" s="6">
        <v>364903.15435710002</v>
      </c>
      <c r="F47" s="6">
        <v>2.9338398000406598</v>
      </c>
      <c r="G47" s="6">
        <v>97.066160199959299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1379.8595432</v>
      </c>
      <c r="E48" s="6">
        <v>280060.21268509998</v>
      </c>
      <c r="F48" s="6">
        <v>0.49028538554405898</v>
      </c>
      <c r="G48" s="6">
        <v>99.509714614455902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4180.6670354999997</v>
      </c>
      <c r="E49" s="6">
        <v>193974.2547819</v>
      </c>
      <c r="F49" s="6">
        <v>2.1097972218689001</v>
      </c>
      <c r="G49" s="6">
        <v>97.890202778131098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11030.294318300001</v>
      </c>
      <c r="E50" s="6">
        <v>179637.26821800001</v>
      </c>
      <c r="F50" s="6">
        <v>5.7850922157774001</v>
      </c>
      <c r="G50" s="6">
        <v>94.214907784222603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5748.6992532000004</v>
      </c>
      <c r="E51" s="6">
        <v>127559.035427</v>
      </c>
      <c r="F51" s="6">
        <v>4.3123523679934301</v>
      </c>
      <c r="G51" s="6">
        <v>95.687647632006602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13235.585590799999</v>
      </c>
      <c r="E52" s="6">
        <v>237485.4280551</v>
      </c>
      <c r="F52" s="6">
        <v>5.2790092853935899</v>
      </c>
      <c r="G52" s="6">
        <v>94.720990714606401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5462.2063642000003</v>
      </c>
      <c r="E53" s="6">
        <v>249053.8263252</v>
      </c>
      <c r="F53" s="6">
        <v>2.1461148464724902</v>
      </c>
      <c r="G53" s="6">
        <v>97.8538851535275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5623.3891463999998</v>
      </c>
      <c r="E54" s="6">
        <v>193112.78815959999</v>
      </c>
      <c r="F54" s="6">
        <v>2.8295749785613999</v>
      </c>
      <c r="G54" s="6">
        <v>97.170425021438604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6195.3929563000002</v>
      </c>
      <c r="E55" s="6">
        <v>245251.74960129999</v>
      </c>
      <c r="F55" s="6">
        <v>2.4638947546921499</v>
      </c>
      <c r="G55" s="6">
        <v>97.536105245307894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21063.2739458</v>
      </c>
      <c r="E56" s="6">
        <v>321327.46645469998</v>
      </c>
      <c r="F56" s="6">
        <v>6.1518234754719003</v>
      </c>
      <c r="G56" s="6">
        <v>93.8481765245281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15532.731853200001</v>
      </c>
      <c r="E57" s="6">
        <v>159256.389146</v>
      </c>
      <c r="F57" s="6">
        <v>8.8865552755260406</v>
      </c>
      <c r="G57" s="6">
        <v>91.113444724473993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7723.3991028999999</v>
      </c>
      <c r="E58" s="6">
        <v>222680.5481216</v>
      </c>
      <c r="F58" s="6">
        <v>3.3521123209640602</v>
      </c>
      <c r="G58" s="6">
        <v>96.647887679035904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13144.705710800001</v>
      </c>
      <c r="E59" s="6">
        <v>143563.5157701</v>
      </c>
      <c r="F59" s="6">
        <v>8.3880128219068002</v>
      </c>
      <c r="G59" s="6">
        <v>91.611987178093202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5731.0079563999998</v>
      </c>
      <c r="E60" s="6">
        <v>128601.7799524</v>
      </c>
      <c r="F60" s="6">
        <v>4.2662763466882296</v>
      </c>
      <c r="G60" s="6">
        <v>95.733723653311799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3571</v>
      </c>
    </row>
    <row r="11" spans="1:7" x14ac:dyDescent="0.25">
      <c r="A11" t="s">
        <v>3572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6416638.9915749999</v>
      </c>
      <c r="E17" s="6">
        <v>528070.04457080003</v>
      </c>
      <c r="F17" s="6">
        <v>92.396081076654198</v>
      </c>
      <c r="G17" s="6">
        <v>7.6039189233458604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3574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2701.5347028000001</v>
      </c>
      <c r="E28" s="6">
        <v>378.972804</v>
      </c>
      <c r="F28" s="6">
        <v>87.697715289982398</v>
      </c>
      <c r="G28" s="6">
        <v>12.3022847100176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18680.178046699999</v>
      </c>
      <c r="E29" s="6">
        <v>2410.4341379000002</v>
      </c>
      <c r="F29" s="6">
        <v>88.571056559183006</v>
      </c>
      <c r="G29" s="6">
        <v>11.428943440816999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328012.45011939999</v>
      </c>
      <c r="E30" s="6">
        <v>34890.835071399997</v>
      </c>
      <c r="F30" s="6">
        <v>90.385638131367202</v>
      </c>
      <c r="G30" s="6">
        <v>9.6143618686327894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169950.4737227</v>
      </c>
      <c r="E31" s="6">
        <v>18101.983308800001</v>
      </c>
      <c r="F31" s="6">
        <v>90.373971393648006</v>
      </c>
      <c r="G31" s="6">
        <v>9.6260286063519995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194495.81497219999</v>
      </c>
      <c r="E32" s="6">
        <v>36003.708499400003</v>
      </c>
      <c r="F32" s="6">
        <v>84.380137556407504</v>
      </c>
      <c r="G32" s="6">
        <v>15.6198624435924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27468.4229724</v>
      </c>
      <c r="E33" s="6">
        <v>2972.8072129000002</v>
      </c>
      <c r="F33" s="6">
        <v>90.2342737307129</v>
      </c>
      <c r="G33" s="6">
        <v>9.7657262692871107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9616.0094991999995</v>
      </c>
      <c r="E34" s="6">
        <v>1309.9797113</v>
      </c>
      <c r="F34" s="6">
        <v>88.010424630100403</v>
      </c>
      <c r="G34" s="6">
        <v>11.989575369899599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231868.6915778</v>
      </c>
      <c r="E35" s="6">
        <v>13439.257546000001</v>
      </c>
      <c r="F35" s="6">
        <v>94.521474907762695</v>
      </c>
      <c r="G35" s="6">
        <v>5.4785250922372599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154465.80051589999</v>
      </c>
      <c r="E36" s="6">
        <v>6911.7799218999999</v>
      </c>
      <c r="F36" s="6">
        <v>95.717013538591303</v>
      </c>
      <c r="G36" s="6">
        <v>4.2829864614087603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237327.1898626</v>
      </c>
      <c r="E37" s="6">
        <v>18831.022188399998</v>
      </c>
      <c r="F37" s="6">
        <v>92.648675192716098</v>
      </c>
      <c r="G37" s="6">
        <v>7.3513248072838797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329159.34498609998</v>
      </c>
      <c r="E38" s="6">
        <v>26792.237350300002</v>
      </c>
      <c r="F38" s="6">
        <v>92.473066933867599</v>
      </c>
      <c r="G38" s="6">
        <v>7.5269330661323997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208846.45465279999</v>
      </c>
      <c r="E39" s="6">
        <v>9375.5431262999991</v>
      </c>
      <c r="F39" s="6">
        <v>95.703667264658307</v>
      </c>
      <c r="G39" s="6">
        <v>4.2963327353416503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231073.68969319999</v>
      </c>
      <c r="E40" s="6">
        <v>9524.3075061</v>
      </c>
      <c r="F40" s="6">
        <v>96.041401999614095</v>
      </c>
      <c r="G40" s="6">
        <v>3.9585980003858898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215288.51651059999</v>
      </c>
      <c r="E41" s="6">
        <v>16592.944070500002</v>
      </c>
      <c r="F41" s="6">
        <v>92.844212715877404</v>
      </c>
      <c r="G41" s="6">
        <v>7.1557872841225496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203209.3018929</v>
      </c>
      <c r="E42" s="6">
        <v>21914.134921000001</v>
      </c>
      <c r="F42" s="6">
        <v>90.265724781415997</v>
      </c>
      <c r="G42" s="6">
        <v>9.7342752185839707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227226.70006199999</v>
      </c>
      <c r="E43" s="6">
        <v>22910.8792588</v>
      </c>
      <c r="F43" s="6">
        <v>90.840688823722502</v>
      </c>
      <c r="G43" s="6">
        <v>9.1593111762774893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276248.14118709997</v>
      </c>
      <c r="E44" s="6">
        <v>32293.163623799999</v>
      </c>
      <c r="F44" s="6">
        <v>89.533601135319003</v>
      </c>
      <c r="G44" s="6">
        <v>10.466398864681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268568.63134570001</v>
      </c>
      <c r="E45" s="6">
        <v>17603.990437600001</v>
      </c>
      <c r="F45" s="6">
        <v>93.848471482736599</v>
      </c>
      <c r="G45" s="6">
        <v>6.1515285172633902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126002.9049235</v>
      </c>
      <c r="E46" s="6">
        <v>18692.919735399999</v>
      </c>
      <c r="F46" s="6">
        <v>87.081230726963994</v>
      </c>
      <c r="G46" s="6">
        <v>12.918769273036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345806.8890967</v>
      </c>
      <c r="E47" s="6">
        <v>30125.5198967</v>
      </c>
      <c r="F47" s="6">
        <v>91.986453102736107</v>
      </c>
      <c r="G47" s="6">
        <v>8.0135468972638897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261090.8541765</v>
      </c>
      <c r="E48" s="6">
        <v>20349.218051799999</v>
      </c>
      <c r="F48" s="6">
        <v>92.769608858225098</v>
      </c>
      <c r="G48" s="6">
        <v>7.2303911417749402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179934.73541669999</v>
      </c>
      <c r="E49" s="6">
        <v>18220.1864007</v>
      </c>
      <c r="F49" s="6">
        <v>90.805080068871604</v>
      </c>
      <c r="G49" s="6">
        <v>9.1949199311283891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174866.14034899999</v>
      </c>
      <c r="E50" s="6">
        <v>15801.422187300001</v>
      </c>
      <c r="F50" s="6">
        <v>91.712579750269995</v>
      </c>
      <c r="G50" s="6">
        <v>8.2874202497300296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121031.2265587</v>
      </c>
      <c r="E51" s="6">
        <v>12276.508121499999</v>
      </c>
      <c r="F51" s="6">
        <v>90.790850845263506</v>
      </c>
      <c r="G51" s="6">
        <v>9.2091491547364903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237921.32850500001</v>
      </c>
      <c r="E52" s="6">
        <v>12799.685140899999</v>
      </c>
      <c r="F52" s="6">
        <v>94.894849476407501</v>
      </c>
      <c r="G52" s="6">
        <v>5.1051505235924601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230584.19187869999</v>
      </c>
      <c r="E53" s="6">
        <v>23931.8408107</v>
      </c>
      <c r="F53" s="6">
        <v>90.597118555629294</v>
      </c>
      <c r="G53" s="6">
        <v>9.4028814443706796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189034.3028065</v>
      </c>
      <c r="E54" s="6">
        <v>9701.8744994999997</v>
      </c>
      <c r="F54" s="6">
        <v>95.118214191791694</v>
      </c>
      <c r="G54" s="6">
        <v>4.8817858082083001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236593.6705712</v>
      </c>
      <c r="E55" s="6">
        <v>14853.4719864</v>
      </c>
      <c r="F55" s="6">
        <v>94.092805416153197</v>
      </c>
      <c r="G55" s="6">
        <v>5.9071945838467697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320446.14030049997</v>
      </c>
      <c r="E56" s="6">
        <v>21944.6001</v>
      </c>
      <c r="F56" s="6">
        <v>93.590772906320097</v>
      </c>
      <c r="G56" s="6">
        <v>6.4092270936798803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162506.15372939999</v>
      </c>
      <c r="E57" s="6">
        <v>12282.967269799999</v>
      </c>
      <c r="F57" s="6">
        <v>92.9726934951196</v>
      </c>
      <c r="G57" s="6">
        <v>7.0273065048803698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218779.52247669999</v>
      </c>
      <c r="E58" s="6">
        <v>11624.4247478</v>
      </c>
      <c r="F58" s="6">
        <v>94.954763194020501</v>
      </c>
      <c r="G58" s="6">
        <v>5.0452368059794797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147848.18154399999</v>
      </c>
      <c r="E59" s="6">
        <v>8860.0399369000006</v>
      </c>
      <c r="F59" s="6">
        <v>94.346155005032799</v>
      </c>
      <c r="G59" s="6">
        <v>5.6538449949672103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129985.40291980001</v>
      </c>
      <c r="E60" s="6">
        <v>4347.3849890000001</v>
      </c>
      <c r="F60" s="6">
        <v>96.763720118761</v>
      </c>
      <c r="G60" s="6">
        <v>3.2362798812390401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3575</v>
      </c>
    </row>
    <row r="11" spans="1:7" x14ac:dyDescent="0.25">
      <c r="A11" t="s">
        <v>3576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3577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5662494.6634144001</v>
      </c>
      <c r="E17" s="6">
        <v>1282214.3727314</v>
      </c>
      <c r="F17" s="6">
        <v>81.536816502207103</v>
      </c>
      <c r="G17" s="6">
        <v>18.463183497792802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3578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1685.5266615999999</v>
      </c>
      <c r="E28" s="6">
        <v>1394.9808452</v>
      </c>
      <c r="F28" s="6">
        <v>54.715875805506698</v>
      </c>
      <c r="G28" s="6">
        <v>45.284124194493302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13642.0437146</v>
      </c>
      <c r="E29" s="6">
        <v>7448.5684700000002</v>
      </c>
      <c r="F29" s="6">
        <v>64.683014391403901</v>
      </c>
      <c r="G29" s="6">
        <v>35.316985608596099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279876.40740289999</v>
      </c>
      <c r="E30" s="6">
        <v>83026.877787899997</v>
      </c>
      <c r="F30" s="6">
        <v>77.121486308880407</v>
      </c>
      <c r="G30" s="6">
        <v>22.878513691119601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126416.1742907</v>
      </c>
      <c r="E31" s="6">
        <v>61636.282740800001</v>
      </c>
      <c r="F31" s="6">
        <v>67.223888635246297</v>
      </c>
      <c r="G31" s="6">
        <v>32.776111364753703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153863.0459428</v>
      </c>
      <c r="E32" s="6">
        <v>76636.477528799995</v>
      </c>
      <c r="F32" s="6">
        <v>66.752001750562201</v>
      </c>
      <c r="G32" s="6">
        <v>33.247998249437799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23108.202660700001</v>
      </c>
      <c r="E33" s="6">
        <v>7333.0275246000001</v>
      </c>
      <c r="F33" s="6">
        <v>75.910869961684099</v>
      </c>
      <c r="G33" s="6">
        <v>24.089130038315901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9414.9065666999995</v>
      </c>
      <c r="E34" s="6">
        <v>1511.0826437999999</v>
      </c>
      <c r="F34" s="6">
        <v>86.169832180066294</v>
      </c>
      <c r="G34" s="6">
        <v>13.830167819933701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214145.9665524</v>
      </c>
      <c r="E35" s="6">
        <v>31161.9825714</v>
      </c>
      <c r="F35" s="6">
        <v>87.296790551343506</v>
      </c>
      <c r="G35" s="6">
        <v>12.7032094486565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141824.8824606</v>
      </c>
      <c r="E36" s="6">
        <v>19552.697977200001</v>
      </c>
      <c r="F36" s="6">
        <v>87.883882058365401</v>
      </c>
      <c r="G36" s="6">
        <v>12.116117941634499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204761.31595449999</v>
      </c>
      <c r="E37" s="6">
        <v>51396.896096500001</v>
      </c>
      <c r="F37" s="6">
        <v>79.9354876484432</v>
      </c>
      <c r="G37" s="6">
        <v>20.0645123515568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308168.32134710002</v>
      </c>
      <c r="E38" s="6">
        <v>47783.260989299997</v>
      </c>
      <c r="F38" s="6">
        <v>86.575909938183301</v>
      </c>
      <c r="G38" s="6">
        <v>13.424090061816701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185137.8021691</v>
      </c>
      <c r="E39" s="6">
        <v>33084.195610000002</v>
      </c>
      <c r="F39" s="6">
        <v>84.839202304668603</v>
      </c>
      <c r="G39" s="6">
        <v>15.1607976953314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206920.9645607</v>
      </c>
      <c r="E40" s="6">
        <v>33677.032638600002</v>
      </c>
      <c r="F40" s="6">
        <v>86.0027793121222</v>
      </c>
      <c r="G40" s="6">
        <v>13.9972206878778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170662.00228740001</v>
      </c>
      <c r="E41" s="6">
        <v>61219.458293700001</v>
      </c>
      <c r="F41" s="6">
        <v>73.598812884702994</v>
      </c>
      <c r="G41" s="6">
        <v>26.401187115297098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180069.01673959999</v>
      </c>
      <c r="E42" s="6">
        <v>45054.420074299996</v>
      </c>
      <c r="F42" s="6">
        <v>79.986792707174004</v>
      </c>
      <c r="G42" s="6">
        <v>20.013207292825999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182874.31296849999</v>
      </c>
      <c r="E43" s="6">
        <v>67263.266352299994</v>
      </c>
      <c r="F43" s="6">
        <v>73.109491770512705</v>
      </c>
      <c r="G43" s="6">
        <v>26.890508229487299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217675.9189399</v>
      </c>
      <c r="E44" s="6">
        <v>90865.385871000006</v>
      </c>
      <c r="F44" s="6">
        <v>70.550009203244301</v>
      </c>
      <c r="G44" s="6">
        <v>29.449990796755699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240592.57461499999</v>
      </c>
      <c r="E45" s="6">
        <v>45580.0471683</v>
      </c>
      <c r="F45" s="6">
        <v>84.072533953714498</v>
      </c>
      <c r="G45" s="6">
        <v>15.927466046285501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120273.50447450001</v>
      </c>
      <c r="E46" s="6">
        <v>24422.3201844</v>
      </c>
      <c r="F46" s="6">
        <v>83.121613742502802</v>
      </c>
      <c r="G46" s="6">
        <v>16.878386257497201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291605.14282429998</v>
      </c>
      <c r="E47" s="6">
        <v>84327.266169099996</v>
      </c>
      <c r="F47" s="6">
        <v>77.568503233095697</v>
      </c>
      <c r="G47" s="6">
        <v>22.431496766904299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224199.10342470001</v>
      </c>
      <c r="E48" s="6">
        <v>57240.968803600001</v>
      </c>
      <c r="F48" s="6">
        <v>79.661400613496497</v>
      </c>
      <c r="G48" s="6">
        <v>20.3385993865035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161702.7548239</v>
      </c>
      <c r="E49" s="6">
        <v>36452.166993500003</v>
      </c>
      <c r="F49" s="6">
        <v>81.604208132114593</v>
      </c>
      <c r="G49" s="6">
        <v>18.3957918678854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155128.39589769999</v>
      </c>
      <c r="E50" s="6">
        <v>35539.1666386</v>
      </c>
      <c r="F50" s="6">
        <v>81.360664516895</v>
      </c>
      <c r="G50" s="6">
        <v>18.639335483105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118771.7762313</v>
      </c>
      <c r="E51" s="6">
        <v>14535.958448900001</v>
      </c>
      <c r="F51" s="6">
        <v>89.095937693509498</v>
      </c>
      <c r="G51" s="6">
        <v>10.9040623064905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229522.51403349999</v>
      </c>
      <c r="E52" s="6">
        <v>21198.499612399999</v>
      </c>
      <c r="F52" s="6">
        <v>91.544984880150807</v>
      </c>
      <c r="G52" s="6">
        <v>8.4550151198491896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214171.27234510001</v>
      </c>
      <c r="E53" s="6">
        <v>40344.760344299997</v>
      </c>
      <c r="F53" s="6">
        <v>84.148440505696996</v>
      </c>
      <c r="G53" s="6">
        <v>15.851559494303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175708.63757369999</v>
      </c>
      <c r="E54" s="6">
        <v>23027.5397323</v>
      </c>
      <c r="F54" s="6">
        <v>88.413010633265898</v>
      </c>
      <c r="G54" s="6">
        <v>11.5869893667341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203044.1874157</v>
      </c>
      <c r="E55" s="6">
        <v>48402.955141899998</v>
      </c>
      <c r="F55" s="6">
        <v>80.750246493331204</v>
      </c>
      <c r="G55" s="6">
        <v>19.249753506668799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290911.22448799998</v>
      </c>
      <c r="E56" s="6">
        <v>51479.515912499999</v>
      </c>
      <c r="F56" s="6">
        <v>84.964688048431597</v>
      </c>
      <c r="G56" s="6">
        <v>15.035311951568399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157854.06427649999</v>
      </c>
      <c r="E57" s="6">
        <v>16935.056722699999</v>
      </c>
      <c r="F57" s="6">
        <v>90.311149443461403</v>
      </c>
      <c r="G57" s="6">
        <v>9.6888505565386502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201982.68748399999</v>
      </c>
      <c r="E58" s="6">
        <v>28421.259740500001</v>
      </c>
      <c r="F58" s="6">
        <v>87.664595123968496</v>
      </c>
      <c r="G58" s="6">
        <v>12.3354048760315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140701.1458614</v>
      </c>
      <c r="E59" s="6">
        <v>16007.075619499999</v>
      </c>
      <c r="F59" s="6">
        <v>89.785427038714104</v>
      </c>
      <c r="G59" s="6">
        <v>10.214572961285899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116078.8664253</v>
      </c>
      <c r="E60" s="6">
        <v>18253.921483499998</v>
      </c>
      <c r="F60" s="6">
        <v>86.411417668266694</v>
      </c>
      <c r="G60" s="6">
        <v>13.588582331733299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3579</v>
      </c>
    </row>
    <row r="11" spans="1:7" x14ac:dyDescent="0.25">
      <c r="A11" t="s">
        <v>3580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451446.93429010001</v>
      </c>
      <c r="E17" s="6">
        <v>6493262.1018556999</v>
      </c>
      <c r="F17" s="6">
        <v>6.5005881735348501</v>
      </c>
      <c r="G17" s="6">
        <v>93.499411826465106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3582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66.7713988</v>
      </c>
      <c r="E28" s="6">
        <v>3013.7361080000001</v>
      </c>
      <c r="F28" s="6">
        <v>2.1675454012888098</v>
      </c>
      <c r="G28" s="6">
        <v>97.832454598711195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731.10117209999999</v>
      </c>
      <c r="E29" s="6">
        <v>20359.511012499999</v>
      </c>
      <c r="F29" s="6">
        <v>3.4664767703321502</v>
      </c>
      <c r="G29" s="6">
        <v>96.533523229667793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13547.865160400001</v>
      </c>
      <c r="E30" s="6">
        <v>349355.42003039998</v>
      </c>
      <c r="F30" s="6">
        <v>3.7331888999784302</v>
      </c>
      <c r="G30" s="6">
        <v>96.266811100021599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11012.612439500001</v>
      </c>
      <c r="E31" s="6">
        <v>177039.84459200001</v>
      </c>
      <c r="F31" s="6">
        <v>5.8561385548157503</v>
      </c>
      <c r="G31" s="6">
        <v>94.143861445184299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17061.668534600001</v>
      </c>
      <c r="E32" s="6">
        <v>213437.854937</v>
      </c>
      <c r="F32" s="6">
        <v>7.4020406973648996</v>
      </c>
      <c r="G32" s="6">
        <v>92.597959302635104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1281.8134431999999</v>
      </c>
      <c r="E33" s="6">
        <v>29159.416742099998</v>
      </c>
      <c r="F33" s="6">
        <v>4.2107806924931204</v>
      </c>
      <c r="G33" s="6">
        <v>95.789219307506897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438.16515720000001</v>
      </c>
      <c r="E34" s="6">
        <v>10487.824053300001</v>
      </c>
      <c r="F34" s="6">
        <v>4.0103019393330399</v>
      </c>
      <c r="G34" s="6">
        <v>95.989698060666996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18891.237489300001</v>
      </c>
      <c r="E35" s="6">
        <v>226416.71163450001</v>
      </c>
      <c r="F35" s="6">
        <v>7.7010294842773801</v>
      </c>
      <c r="G35" s="6">
        <v>92.298970515722601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16387.723948800001</v>
      </c>
      <c r="E36" s="6">
        <v>144989.856489</v>
      </c>
      <c r="F36" s="6">
        <v>10.1548950630824</v>
      </c>
      <c r="G36" s="6">
        <v>89.845104936917593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2192.2014116</v>
      </c>
      <c r="E37" s="6">
        <v>253966.01063939999</v>
      </c>
      <c r="F37" s="6">
        <v>0.85579977860071199</v>
      </c>
      <c r="G37" s="6">
        <v>99.144200221399302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38899.2970776</v>
      </c>
      <c r="E38" s="6">
        <v>317052.28525880002</v>
      </c>
      <c r="F38" s="6">
        <v>10.928255135789</v>
      </c>
      <c r="G38" s="6">
        <v>89.071744864210899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10527.6214624</v>
      </c>
      <c r="E39" s="6">
        <v>207694.37631670001</v>
      </c>
      <c r="F39" s="6">
        <v>4.82427141605441</v>
      </c>
      <c r="G39" s="6">
        <v>95.175728583945599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13292.154560000001</v>
      </c>
      <c r="E40" s="6">
        <v>227305.84263930001</v>
      </c>
      <c r="F40" s="6">
        <v>5.5246322557662104</v>
      </c>
      <c r="G40" s="6">
        <v>94.475367744233793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5360.8271543000001</v>
      </c>
      <c r="E41" s="6">
        <v>226520.63342679999</v>
      </c>
      <c r="F41" s="6">
        <v>2.31188260625306</v>
      </c>
      <c r="G41" s="6">
        <v>97.688117393746893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8348.8828281000006</v>
      </c>
      <c r="E42" s="6">
        <v>216774.55398580001</v>
      </c>
      <c r="F42" s="6">
        <v>3.7085800333626202</v>
      </c>
      <c r="G42" s="6">
        <v>96.291419966637406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26337.107009300002</v>
      </c>
      <c r="E43" s="6">
        <v>223800.47231149999</v>
      </c>
      <c r="F43" s="6">
        <v>10.529048486362299</v>
      </c>
      <c r="G43" s="6">
        <v>89.470951513637701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29325.684666000001</v>
      </c>
      <c r="E44" s="6">
        <v>279215.62014489999</v>
      </c>
      <c r="F44" s="6">
        <v>9.5046219772659697</v>
      </c>
      <c r="G44" s="6">
        <v>90.495378022734002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11949.851112799999</v>
      </c>
      <c r="E45" s="6">
        <v>274222.7706705</v>
      </c>
      <c r="F45" s="6">
        <v>4.1757492517396901</v>
      </c>
      <c r="G45" s="6">
        <v>95.824250748260297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4390.6210097000003</v>
      </c>
      <c r="E46" s="6">
        <v>140305.2036492</v>
      </c>
      <c r="F46" s="6">
        <v>3.0343798931657302</v>
      </c>
      <c r="G46" s="6">
        <v>96.965620106834294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16190.521204500001</v>
      </c>
      <c r="E47" s="6">
        <v>359741.8877889</v>
      </c>
      <c r="F47" s="6">
        <v>4.3067638802017303</v>
      </c>
      <c r="G47" s="6">
        <v>95.6932361197983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7698.7142481999999</v>
      </c>
      <c r="E48" s="6">
        <v>273741.35798009997</v>
      </c>
      <c r="F48" s="6">
        <v>2.7354719558041198</v>
      </c>
      <c r="G48" s="6">
        <v>97.264528044195899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10606.469926199999</v>
      </c>
      <c r="E49" s="6">
        <v>187548.45189120001</v>
      </c>
      <c r="F49" s="6">
        <v>5.3526149282195803</v>
      </c>
      <c r="G49" s="6">
        <v>94.647385071780405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15776.909179599999</v>
      </c>
      <c r="E50" s="6">
        <v>174890.6533567</v>
      </c>
      <c r="F50" s="6">
        <v>8.2745638375674595</v>
      </c>
      <c r="G50" s="6">
        <v>91.725436162432601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11686.8436943</v>
      </c>
      <c r="E51" s="6">
        <v>121620.8909859</v>
      </c>
      <c r="F51" s="6">
        <v>8.7668159108218902</v>
      </c>
      <c r="G51" s="6">
        <v>91.233184089178096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22760.170527999999</v>
      </c>
      <c r="E52" s="6">
        <v>227960.84311789999</v>
      </c>
      <c r="F52" s="6">
        <v>9.0778870893306092</v>
      </c>
      <c r="G52" s="6">
        <v>90.922112910669398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20904.5489949</v>
      </c>
      <c r="E53" s="6">
        <v>233611.4836945</v>
      </c>
      <c r="F53" s="6">
        <v>8.2134507496472704</v>
      </c>
      <c r="G53" s="6">
        <v>91.786549250352707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7441.0484968000001</v>
      </c>
      <c r="E54" s="6">
        <v>191295.12880919999</v>
      </c>
      <c r="F54" s="6">
        <v>3.7441841730420302</v>
      </c>
      <c r="G54" s="6">
        <v>96.255815826957999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16499.438509700001</v>
      </c>
      <c r="E55" s="6">
        <v>234947.70404790001</v>
      </c>
      <c r="F55" s="6">
        <v>6.5617920099928799</v>
      </c>
      <c r="G55" s="6">
        <v>93.438207990007101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28345.965157800001</v>
      </c>
      <c r="E56" s="6">
        <v>314044.77524270001</v>
      </c>
      <c r="F56" s="6">
        <v>8.2788352058362502</v>
      </c>
      <c r="G56" s="6">
        <v>91.721164794163798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21436.7023109</v>
      </c>
      <c r="E57" s="6">
        <v>153352.41868830001</v>
      </c>
      <c r="F57" s="6">
        <v>12.264322967216099</v>
      </c>
      <c r="G57" s="6">
        <v>87.735677032783897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13146.365217299999</v>
      </c>
      <c r="E58" s="6">
        <v>217257.58200719999</v>
      </c>
      <c r="F58" s="6">
        <v>5.70578992923698</v>
      </c>
      <c r="G58" s="6">
        <v>94.294210070763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16281.955042600001</v>
      </c>
      <c r="E59" s="6">
        <v>140426.26643829999</v>
      </c>
      <c r="F59" s="6">
        <v>10.3899813862571</v>
      </c>
      <c r="G59" s="6">
        <v>89.610018613742895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12628.0747436</v>
      </c>
      <c r="E60" s="6">
        <v>121704.7131652</v>
      </c>
      <c r="F60" s="6">
        <v>9.4005900868917696</v>
      </c>
      <c r="G60" s="6">
        <v>90.599409913108204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3583</v>
      </c>
    </row>
    <row r="11" spans="1:7" x14ac:dyDescent="0.25">
      <c r="A11" t="s">
        <v>3584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3474140.8385279002</v>
      </c>
      <c r="E17" s="6">
        <v>3470568.1976179001</v>
      </c>
      <c r="F17" s="6">
        <v>50.025722034511503</v>
      </c>
      <c r="G17" s="6">
        <v>49.974277965488497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3586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978.11076079999998</v>
      </c>
      <c r="E28" s="6">
        <v>2102.3967459999999</v>
      </c>
      <c r="F28" s="6">
        <v>31.751611013473902</v>
      </c>
      <c r="G28" s="6">
        <v>68.248388986526095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6039.8018948999998</v>
      </c>
      <c r="E29" s="6">
        <v>15050.810289700001</v>
      </c>
      <c r="F29" s="6">
        <v>28.6373948846784</v>
      </c>
      <c r="G29" s="6">
        <v>71.3626051153216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142453.41403029999</v>
      </c>
      <c r="E30" s="6">
        <v>220449.87116050001</v>
      </c>
      <c r="F30" s="6">
        <v>39.253823220532098</v>
      </c>
      <c r="G30" s="6">
        <v>60.746176779467902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70378.878645699995</v>
      </c>
      <c r="E31" s="6">
        <v>117673.57838580001</v>
      </c>
      <c r="F31" s="6">
        <v>37.425131134506302</v>
      </c>
      <c r="G31" s="6">
        <v>62.574868865493698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88982.436751100002</v>
      </c>
      <c r="E32" s="6">
        <v>141517.0867205</v>
      </c>
      <c r="F32" s="6">
        <v>38.6041738442308</v>
      </c>
      <c r="G32" s="6">
        <v>61.3958261557692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11628.657167699999</v>
      </c>
      <c r="E33" s="6">
        <v>18812.5730176</v>
      </c>
      <c r="F33" s="6">
        <v>38.200352275235701</v>
      </c>
      <c r="G33" s="6">
        <v>61.799647724764199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4609.5281010999997</v>
      </c>
      <c r="E34" s="6">
        <v>6316.4611094000002</v>
      </c>
      <c r="F34" s="6">
        <v>42.188656901383297</v>
      </c>
      <c r="G34" s="6">
        <v>57.811343098616703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147229.37225750001</v>
      </c>
      <c r="E35" s="6">
        <v>98078.576866300005</v>
      </c>
      <c r="F35" s="6">
        <v>60.018182363587997</v>
      </c>
      <c r="G35" s="6">
        <v>39.981817636412003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101309.42948190001</v>
      </c>
      <c r="E36" s="6">
        <v>60068.150955899997</v>
      </c>
      <c r="F36" s="6">
        <v>62.777883524501</v>
      </c>
      <c r="G36" s="6">
        <v>37.222116475499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86631.237701200007</v>
      </c>
      <c r="E37" s="6">
        <v>169526.9743498</v>
      </c>
      <c r="F37" s="6">
        <v>33.819426286420203</v>
      </c>
      <c r="G37" s="6">
        <v>66.180573713579804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179765.49318980001</v>
      </c>
      <c r="E38" s="6">
        <v>176186.08914659999</v>
      </c>
      <c r="F38" s="6">
        <v>50.502793669254899</v>
      </c>
      <c r="G38" s="6">
        <v>49.497206330745101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132708.37936369999</v>
      </c>
      <c r="E39" s="6">
        <v>85513.618415399993</v>
      </c>
      <c r="F39" s="6">
        <v>60.813474679137101</v>
      </c>
      <c r="G39" s="6">
        <v>39.186525320862899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125487.5447732</v>
      </c>
      <c r="E40" s="6">
        <v>115110.4524261</v>
      </c>
      <c r="F40" s="6">
        <v>52.156520932820598</v>
      </c>
      <c r="G40" s="6">
        <v>47.843479067179402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94556.401917299998</v>
      </c>
      <c r="E41" s="6">
        <v>137325.05866380001</v>
      </c>
      <c r="F41" s="6">
        <v>40.777905090100603</v>
      </c>
      <c r="G41" s="6">
        <v>59.222094909899397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98680.627952299998</v>
      </c>
      <c r="E42" s="6">
        <v>126442.8088616</v>
      </c>
      <c r="F42" s="6">
        <v>43.834009176874403</v>
      </c>
      <c r="G42" s="6">
        <v>56.165990823125597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114425.7841705</v>
      </c>
      <c r="E43" s="6">
        <v>135711.79515029999</v>
      </c>
      <c r="F43" s="6">
        <v>45.745139327405703</v>
      </c>
      <c r="G43" s="6">
        <v>54.254860672594297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133855.44395439999</v>
      </c>
      <c r="E44" s="6">
        <v>174685.86085649999</v>
      </c>
      <c r="F44" s="6">
        <v>43.383314281514998</v>
      </c>
      <c r="G44" s="6">
        <v>56.616685718485002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147226.23472070001</v>
      </c>
      <c r="E45" s="6">
        <v>138946.3870626</v>
      </c>
      <c r="F45" s="6">
        <v>51.446652654349599</v>
      </c>
      <c r="G45" s="6">
        <v>48.553347345650401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59398.357043199998</v>
      </c>
      <c r="E46" s="6">
        <v>85297.467615700007</v>
      </c>
      <c r="F46" s="6">
        <v>41.050498300986398</v>
      </c>
      <c r="G46" s="6">
        <v>58.949501699013602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178842.3784593</v>
      </c>
      <c r="E47" s="6">
        <v>197090.03053409999</v>
      </c>
      <c r="F47" s="6">
        <v>47.5730142389612</v>
      </c>
      <c r="G47" s="6">
        <v>52.4269857610388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112096.7116882</v>
      </c>
      <c r="E48" s="6">
        <v>169343.36054009999</v>
      </c>
      <c r="F48" s="6">
        <v>39.829691202348997</v>
      </c>
      <c r="G48" s="6">
        <v>60.170308797651003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97935.165606399998</v>
      </c>
      <c r="E49" s="6">
        <v>100219.756211</v>
      </c>
      <c r="F49" s="6">
        <v>49.423534226743698</v>
      </c>
      <c r="G49" s="6">
        <v>50.576465773256302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102704.803543</v>
      </c>
      <c r="E50" s="6">
        <v>87962.758993299998</v>
      </c>
      <c r="F50" s="6">
        <v>53.865902609127197</v>
      </c>
      <c r="G50" s="6">
        <v>46.134097390872803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83892.186343900001</v>
      </c>
      <c r="E51" s="6">
        <v>49415.548336300002</v>
      </c>
      <c r="F51" s="6">
        <v>62.931221916833302</v>
      </c>
      <c r="G51" s="6">
        <v>37.068778083166698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171895.2919557</v>
      </c>
      <c r="E52" s="6">
        <v>78825.721690199993</v>
      </c>
      <c r="F52" s="6">
        <v>68.560384889984704</v>
      </c>
      <c r="G52" s="6">
        <v>31.4396151100153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138669.2278656</v>
      </c>
      <c r="E53" s="6">
        <v>115846.8048238</v>
      </c>
      <c r="F53" s="6">
        <v>54.483494183184</v>
      </c>
      <c r="G53" s="6">
        <v>45.516505816816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107268.2585595</v>
      </c>
      <c r="E54" s="6">
        <v>91467.9187465</v>
      </c>
      <c r="F54" s="6">
        <v>53.975204722960903</v>
      </c>
      <c r="G54" s="6">
        <v>46.024795277039097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127791.08061980001</v>
      </c>
      <c r="E55" s="6">
        <v>123656.0619378</v>
      </c>
      <c r="F55" s="6">
        <v>50.822244118573103</v>
      </c>
      <c r="G55" s="6">
        <v>49.177755881426897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183617.19740959999</v>
      </c>
      <c r="E56" s="6">
        <v>158773.54299089999</v>
      </c>
      <c r="F56" s="6">
        <v>53.627968208141397</v>
      </c>
      <c r="G56" s="6">
        <v>46.372031791858603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110659.25936719999</v>
      </c>
      <c r="E57" s="6">
        <v>64129.861632</v>
      </c>
      <c r="F57" s="6">
        <v>63.310152676897097</v>
      </c>
      <c r="G57" s="6">
        <v>36.689847323102903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130697.2603541</v>
      </c>
      <c r="E58" s="6">
        <v>99706.686870399993</v>
      </c>
      <c r="F58" s="6">
        <v>56.725269652933399</v>
      </c>
      <c r="G58" s="6">
        <v>43.274730347066601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101914.6509586</v>
      </c>
      <c r="E59" s="6">
        <v>54793.570522299997</v>
      </c>
      <c r="F59" s="6">
        <v>65.034654848036595</v>
      </c>
      <c r="G59" s="6">
        <v>34.965345151963398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79812.231919700003</v>
      </c>
      <c r="E60" s="6">
        <v>54520.555989100001</v>
      </c>
      <c r="F60" s="6">
        <v>59.413813382541697</v>
      </c>
      <c r="G60" s="6">
        <v>40.586186617458303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3587</v>
      </c>
    </row>
    <row r="11" spans="1:7" x14ac:dyDescent="0.25">
      <c r="A11" t="s">
        <v>3588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3428459.4572115</v>
      </c>
      <c r="E17" s="6">
        <v>3516249.5789343002</v>
      </c>
      <c r="F17" s="6">
        <v>49.367935206026097</v>
      </c>
      <c r="G17" s="6">
        <v>50.632064793973903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3590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985.32929039999999</v>
      </c>
      <c r="E28" s="6">
        <v>2095.1782164000001</v>
      </c>
      <c r="F28" s="6">
        <v>31.985940246045701</v>
      </c>
      <c r="G28" s="6">
        <v>68.014059753954299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8039.6137233999998</v>
      </c>
      <c r="E29" s="6">
        <v>13050.998461200001</v>
      </c>
      <c r="F29" s="6">
        <v>38.119394795331701</v>
      </c>
      <c r="G29" s="6">
        <v>61.880605204668299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155109.7061029</v>
      </c>
      <c r="E30" s="6">
        <v>207793.5790879</v>
      </c>
      <c r="F30" s="6">
        <v>42.741334243185399</v>
      </c>
      <c r="G30" s="6">
        <v>57.2586657568147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76980.822792699997</v>
      </c>
      <c r="E31" s="6">
        <v>111071.6342388</v>
      </c>
      <c r="F31" s="6">
        <v>40.935823975862903</v>
      </c>
      <c r="G31" s="6">
        <v>59.064176024137097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98219.977670099994</v>
      </c>
      <c r="E32" s="6">
        <v>132279.5458015</v>
      </c>
      <c r="F32" s="6">
        <v>42.611792072620801</v>
      </c>
      <c r="G32" s="6">
        <v>57.388207927379199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13959.4140873</v>
      </c>
      <c r="E33" s="6">
        <v>16481.816097999999</v>
      </c>
      <c r="F33" s="6">
        <v>45.856931544248098</v>
      </c>
      <c r="G33" s="6">
        <v>54.143068455751902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4608.2085858999999</v>
      </c>
      <c r="E34" s="6">
        <v>6317.7806246</v>
      </c>
      <c r="F34" s="6">
        <v>42.176580052554499</v>
      </c>
      <c r="G34" s="6">
        <v>57.823419947445501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121051.2038297</v>
      </c>
      <c r="E35" s="6">
        <v>124256.74529409999</v>
      </c>
      <c r="F35" s="6">
        <v>49.346629109278801</v>
      </c>
      <c r="G35" s="6">
        <v>50.653370890721199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98276.291927800004</v>
      </c>
      <c r="E36" s="6">
        <v>63101.288509999998</v>
      </c>
      <c r="F36" s="6">
        <v>60.89835506344</v>
      </c>
      <c r="G36" s="6">
        <v>39.10164493656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89339.369229200005</v>
      </c>
      <c r="E37" s="6">
        <v>166818.8428218</v>
      </c>
      <c r="F37" s="6">
        <v>34.876636791723399</v>
      </c>
      <c r="G37" s="6">
        <v>65.123363208276601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175285.16243249999</v>
      </c>
      <c r="E38" s="6">
        <v>180666.41990390001</v>
      </c>
      <c r="F38" s="6">
        <v>49.244102605742299</v>
      </c>
      <c r="G38" s="6">
        <v>50.755897394257701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134137.37415220001</v>
      </c>
      <c r="E39" s="6">
        <v>84084.623626899993</v>
      </c>
      <c r="F39" s="6">
        <v>61.4683100316878</v>
      </c>
      <c r="G39" s="6">
        <v>38.5316899683122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109447.5549697</v>
      </c>
      <c r="E40" s="6">
        <v>131150.44222960001</v>
      </c>
      <c r="F40" s="6">
        <v>45.489803009057802</v>
      </c>
      <c r="G40" s="6">
        <v>54.510196990942198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119790.8259943</v>
      </c>
      <c r="E41" s="6">
        <v>112090.63458680001</v>
      </c>
      <c r="F41" s="6">
        <v>51.6603723704782</v>
      </c>
      <c r="G41" s="6">
        <v>48.339627629521701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109342.7206095</v>
      </c>
      <c r="E42" s="6">
        <v>115780.7162044</v>
      </c>
      <c r="F42" s="6">
        <v>48.570118756621902</v>
      </c>
      <c r="G42" s="6">
        <v>51.429881243378098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127372.79126680001</v>
      </c>
      <c r="E43" s="6">
        <v>122764.788054</v>
      </c>
      <c r="F43" s="6">
        <v>50.9210937487506</v>
      </c>
      <c r="G43" s="6">
        <v>49.0789062512494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152102.5762061</v>
      </c>
      <c r="E44" s="6">
        <v>156438.72860480001</v>
      </c>
      <c r="F44" s="6">
        <v>49.297314114659997</v>
      </c>
      <c r="G44" s="6">
        <v>50.702685885340003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146467.48050080001</v>
      </c>
      <c r="E45" s="6">
        <v>139705.1412825</v>
      </c>
      <c r="F45" s="6">
        <v>51.181514006504202</v>
      </c>
      <c r="G45" s="6">
        <v>48.818485993495798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64726.979778499997</v>
      </c>
      <c r="E46" s="6">
        <v>79968.844880400007</v>
      </c>
      <c r="F46" s="6">
        <v>44.733135825504803</v>
      </c>
      <c r="G46" s="6">
        <v>55.266864174495197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182027.5231505</v>
      </c>
      <c r="E47" s="6">
        <v>193904.8858429</v>
      </c>
      <c r="F47" s="6">
        <v>48.420279495960102</v>
      </c>
      <c r="G47" s="6">
        <v>51.579720504039898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136539.94746560001</v>
      </c>
      <c r="E48" s="6">
        <v>144900.1247627</v>
      </c>
      <c r="F48" s="6">
        <v>48.514750008606001</v>
      </c>
      <c r="G48" s="6">
        <v>51.485249991393999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101998.410865</v>
      </c>
      <c r="E49" s="6">
        <v>96156.5109524</v>
      </c>
      <c r="F49" s="6">
        <v>51.474073885982797</v>
      </c>
      <c r="G49" s="6">
        <v>48.525926114017203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102691.0589517</v>
      </c>
      <c r="E50" s="6">
        <v>87976.503584599996</v>
      </c>
      <c r="F50" s="6">
        <v>53.858693941267198</v>
      </c>
      <c r="G50" s="6">
        <v>46.141306058732802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64230.194574100002</v>
      </c>
      <c r="E51" s="6">
        <v>69077.540106100001</v>
      </c>
      <c r="F51" s="6">
        <v>48.1818963679682</v>
      </c>
      <c r="G51" s="6">
        <v>51.8181036320318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139790.72174450001</v>
      </c>
      <c r="E52" s="6">
        <v>110930.29190140001</v>
      </c>
      <c r="F52" s="6">
        <v>55.755486830445797</v>
      </c>
      <c r="G52" s="6">
        <v>44.244513169554203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139637.88143119999</v>
      </c>
      <c r="E53" s="6">
        <v>114878.1512582</v>
      </c>
      <c r="F53" s="6">
        <v>54.864080645798801</v>
      </c>
      <c r="G53" s="6">
        <v>45.135919354201199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79064.715627700003</v>
      </c>
      <c r="E54" s="6">
        <v>119671.46167829999</v>
      </c>
      <c r="F54" s="6">
        <v>39.783755881528201</v>
      </c>
      <c r="G54" s="6">
        <v>60.216244118471799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126671.5762869</v>
      </c>
      <c r="E55" s="6">
        <v>124775.5662707</v>
      </c>
      <c r="F55" s="6">
        <v>50.377019598814002</v>
      </c>
      <c r="G55" s="6">
        <v>49.622980401185998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177822.03693599999</v>
      </c>
      <c r="E56" s="6">
        <v>164568.70346449999</v>
      </c>
      <c r="F56" s="6">
        <v>51.935410615368497</v>
      </c>
      <c r="G56" s="6">
        <v>48.064589384631503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99534.436103400003</v>
      </c>
      <c r="E57" s="6">
        <v>75254.684895800005</v>
      </c>
      <c r="F57" s="6">
        <v>56.945441189017501</v>
      </c>
      <c r="G57" s="6">
        <v>43.054558810982499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119423.30787610001</v>
      </c>
      <c r="E58" s="6">
        <v>110980.6393484</v>
      </c>
      <c r="F58" s="6">
        <v>51.832144941395804</v>
      </c>
      <c r="G58" s="6">
        <v>48.167855058604196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81087.3846834</v>
      </c>
      <c r="E59" s="6">
        <v>75620.8367975</v>
      </c>
      <c r="F59" s="6">
        <v>51.744180309827001</v>
      </c>
      <c r="G59" s="6">
        <v>48.255819690172999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72696.858365599997</v>
      </c>
      <c r="E60" s="6">
        <v>61635.9295432</v>
      </c>
      <c r="F60" s="6">
        <v>54.116987741633601</v>
      </c>
      <c r="G60" s="6">
        <v>45.883012258366399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3591</v>
      </c>
    </row>
    <row r="11" spans="1:7" x14ac:dyDescent="0.25">
      <c r="A11" t="s">
        <v>3592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1084556.5274292999</v>
      </c>
      <c r="E17" s="6">
        <v>5860152.5087165004</v>
      </c>
      <c r="F17" s="6">
        <v>15.617018967740799</v>
      </c>
      <c r="G17" s="6">
        <v>84.382981032259195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3594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164.22154839999999</v>
      </c>
      <c r="E28" s="6">
        <v>2916.2859583999998</v>
      </c>
      <c r="F28" s="6">
        <v>5.3309900410076096</v>
      </c>
      <c r="G28" s="6">
        <v>94.669009958992405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1510.3786319000001</v>
      </c>
      <c r="E29" s="6">
        <v>19580.2335527</v>
      </c>
      <c r="F29" s="6">
        <v>7.1613788100605804</v>
      </c>
      <c r="G29" s="6">
        <v>92.838621189939403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30336.234904699999</v>
      </c>
      <c r="E30" s="6">
        <v>332567.05028610001</v>
      </c>
      <c r="F30" s="6">
        <v>8.3593166947360196</v>
      </c>
      <c r="G30" s="6">
        <v>91.640683305264005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16670.687401499999</v>
      </c>
      <c r="E31" s="6">
        <v>171381.76963</v>
      </c>
      <c r="F31" s="6">
        <v>8.8649133676076097</v>
      </c>
      <c r="G31" s="6">
        <v>91.135086632392401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24646.823285900002</v>
      </c>
      <c r="E32" s="6">
        <v>205852.7001857</v>
      </c>
      <c r="F32" s="6">
        <v>10.6927870889663</v>
      </c>
      <c r="G32" s="6">
        <v>89.307212911033702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2660.4871198999999</v>
      </c>
      <c r="E33" s="6">
        <v>27780.743065400002</v>
      </c>
      <c r="F33" s="6">
        <v>8.7397490301976806</v>
      </c>
      <c r="G33" s="6">
        <v>91.2602509698023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1305.2174772999999</v>
      </c>
      <c r="E34" s="6">
        <v>9620.7717331999993</v>
      </c>
      <c r="F34" s="6">
        <v>11.9459890738833</v>
      </c>
      <c r="G34" s="6">
        <v>88.054010926116703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53610.586331999999</v>
      </c>
      <c r="E35" s="6">
        <v>191697.3627918</v>
      </c>
      <c r="F35" s="6">
        <v>21.854402404605398</v>
      </c>
      <c r="G35" s="6">
        <v>78.145597595394605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33854.571684199997</v>
      </c>
      <c r="E36" s="6">
        <v>127523.00875360001</v>
      </c>
      <c r="F36" s="6">
        <v>20.978485110729899</v>
      </c>
      <c r="G36" s="6">
        <v>79.021514889270094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17034.799730999999</v>
      </c>
      <c r="E37" s="6">
        <v>239123.41232</v>
      </c>
      <c r="F37" s="6">
        <v>6.6501087724677097</v>
      </c>
      <c r="G37" s="6">
        <v>93.349891227532297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58439.369902500002</v>
      </c>
      <c r="E38" s="6">
        <v>297512.21243389999</v>
      </c>
      <c r="F38" s="6">
        <v>16.417786239048301</v>
      </c>
      <c r="G38" s="6">
        <v>83.582213760951703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35437.845089299997</v>
      </c>
      <c r="E39" s="6">
        <v>182784.15268979999</v>
      </c>
      <c r="F39" s="6">
        <v>16.239355083337099</v>
      </c>
      <c r="G39" s="6">
        <v>83.760644916662898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42138.447472300002</v>
      </c>
      <c r="E40" s="6">
        <v>198459.54972700001</v>
      </c>
      <c r="F40" s="6">
        <v>17.514047482861798</v>
      </c>
      <c r="G40" s="6">
        <v>82.485952517138202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15309.3689347</v>
      </c>
      <c r="E41" s="6">
        <v>216572.09164639999</v>
      </c>
      <c r="F41" s="6">
        <v>6.6022393063828302</v>
      </c>
      <c r="G41" s="6">
        <v>93.397760693617201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20755.550434000001</v>
      </c>
      <c r="E42" s="6">
        <v>204367.88637990001</v>
      </c>
      <c r="F42" s="6">
        <v>9.2196311178199206</v>
      </c>
      <c r="G42" s="6">
        <v>90.780368882180099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40602.484720599998</v>
      </c>
      <c r="E43" s="6">
        <v>209535.09460020001</v>
      </c>
      <c r="F43" s="6">
        <v>16.232061104472201</v>
      </c>
      <c r="G43" s="6">
        <v>83.767938895527706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50704.405018600002</v>
      </c>
      <c r="E44" s="6">
        <v>257836.89979230001</v>
      </c>
      <c r="F44" s="6">
        <v>16.433587408880602</v>
      </c>
      <c r="G44" s="6">
        <v>83.566412591119402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37758.602361099998</v>
      </c>
      <c r="E45" s="6">
        <v>248414.01942220001</v>
      </c>
      <c r="F45" s="6">
        <v>13.194344771979001</v>
      </c>
      <c r="G45" s="6">
        <v>86.805655228020996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13636.179890699999</v>
      </c>
      <c r="E46" s="6">
        <v>131059.6447682</v>
      </c>
      <c r="F46" s="6">
        <v>9.4240313587799598</v>
      </c>
      <c r="G46" s="6">
        <v>90.575968641220001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36800.197040500003</v>
      </c>
      <c r="E47" s="6">
        <v>339132.21195289999</v>
      </c>
      <c r="F47" s="6">
        <v>9.78904615833377</v>
      </c>
      <c r="G47" s="6">
        <v>90.210953841666196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28773.967304500002</v>
      </c>
      <c r="E48" s="6">
        <v>252666.10492380001</v>
      </c>
      <c r="F48" s="6">
        <v>10.2238345366679</v>
      </c>
      <c r="G48" s="6">
        <v>89.776165463332106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36034.219495700003</v>
      </c>
      <c r="E49" s="6">
        <v>162120.7023217</v>
      </c>
      <c r="F49" s="6">
        <v>18.184872303553298</v>
      </c>
      <c r="G49" s="6">
        <v>81.815127696446694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35959.022319099997</v>
      </c>
      <c r="E50" s="6">
        <v>154708.5402172</v>
      </c>
      <c r="F50" s="6">
        <v>18.859538476689799</v>
      </c>
      <c r="G50" s="6">
        <v>81.140461523310293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35303.353449200004</v>
      </c>
      <c r="E51" s="6">
        <v>98004.381231000007</v>
      </c>
      <c r="F51" s="6">
        <v>26.482599478485898</v>
      </c>
      <c r="G51" s="6">
        <v>73.517400521514105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67492.995282200005</v>
      </c>
      <c r="E52" s="6">
        <v>183228.01836369999</v>
      </c>
      <c r="F52" s="6">
        <v>26.919560630654701</v>
      </c>
      <c r="G52" s="6">
        <v>73.080439369345299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52751.351171000002</v>
      </c>
      <c r="E53" s="6">
        <v>201764.6815184</v>
      </c>
      <c r="F53" s="6">
        <v>20.7261407517598</v>
      </c>
      <c r="G53" s="6">
        <v>79.2738592482402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38022.040519200003</v>
      </c>
      <c r="E54" s="6">
        <v>160714.13678679999</v>
      </c>
      <c r="F54" s="6">
        <v>19.131917014110801</v>
      </c>
      <c r="G54" s="6">
        <v>80.868082985889203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28037.9024838</v>
      </c>
      <c r="E55" s="6">
        <v>223409.2400738</v>
      </c>
      <c r="F55" s="6">
        <v>11.150614876197</v>
      </c>
      <c r="G55" s="6">
        <v>88.849385123803003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61390.717920499999</v>
      </c>
      <c r="E56" s="6">
        <v>281000.02247999999</v>
      </c>
      <c r="F56" s="6">
        <v>17.930016988394701</v>
      </c>
      <c r="G56" s="6">
        <v>82.069983011605302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56142.833284599998</v>
      </c>
      <c r="E57" s="6">
        <v>118646.2877146</v>
      </c>
      <c r="F57" s="6">
        <v>32.120324745415303</v>
      </c>
      <c r="G57" s="6">
        <v>67.879675254584697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39279.3907941</v>
      </c>
      <c r="E58" s="6">
        <v>191124.5564304</v>
      </c>
      <c r="F58" s="6">
        <v>17.048054630690501</v>
      </c>
      <c r="G58" s="6">
        <v>82.951945369309499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43413.818440800002</v>
      </c>
      <c r="E59" s="6">
        <v>113294.40304010001</v>
      </c>
      <c r="F59" s="6">
        <v>27.703599741313798</v>
      </c>
      <c r="G59" s="6">
        <v>72.296400258686205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28578.4559835</v>
      </c>
      <c r="E60" s="6">
        <v>105754.33192529999</v>
      </c>
      <c r="F60" s="6">
        <v>21.274371230128999</v>
      </c>
      <c r="G60" s="6">
        <v>78.725628769870994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3595</v>
      </c>
    </row>
    <row r="11" spans="1:7" x14ac:dyDescent="0.25">
      <c r="A11" t="s">
        <v>3596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1899447.5682778</v>
      </c>
      <c r="E17" s="6">
        <v>5045261.4678680003</v>
      </c>
      <c r="F17" s="6">
        <v>27.351002877032901</v>
      </c>
      <c r="G17" s="6">
        <v>72.648997122967103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3598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220.16515279999999</v>
      </c>
      <c r="E28" s="6">
        <v>2860.3423539999999</v>
      </c>
      <c r="F28" s="6">
        <v>7.1470415934387796</v>
      </c>
      <c r="G28" s="6">
        <v>92.8529584065612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2491.0703616999999</v>
      </c>
      <c r="E29" s="6">
        <v>18599.541822899999</v>
      </c>
      <c r="F29" s="6">
        <v>11.811275746272299</v>
      </c>
      <c r="G29" s="6">
        <v>88.188724253727798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60751.476691700002</v>
      </c>
      <c r="E30" s="6">
        <v>302151.80849909998</v>
      </c>
      <c r="F30" s="6">
        <v>16.740404171254401</v>
      </c>
      <c r="G30" s="6">
        <v>83.259595828745603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30077.1135908</v>
      </c>
      <c r="E31" s="6">
        <v>157975.3434407</v>
      </c>
      <c r="F31" s="6">
        <v>15.994001921369099</v>
      </c>
      <c r="G31" s="6">
        <v>84.005998078630896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36654.286579599997</v>
      </c>
      <c r="E32" s="6">
        <v>193845.23689199999</v>
      </c>
      <c r="F32" s="6">
        <v>15.9021094827193</v>
      </c>
      <c r="G32" s="6">
        <v>84.097890517280703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6182.0304446</v>
      </c>
      <c r="E33" s="6">
        <v>24259.199740700002</v>
      </c>
      <c r="F33" s="6">
        <v>20.308083500466701</v>
      </c>
      <c r="G33" s="6">
        <v>79.691916499533306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2620.3084883000001</v>
      </c>
      <c r="E34" s="6">
        <v>8305.6807222000007</v>
      </c>
      <c r="F34" s="6">
        <v>23.982345559904601</v>
      </c>
      <c r="G34" s="6">
        <v>76.017654440095399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96921.401521099993</v>
      </c>
      <c r="E35" s="6">
        <v>148386.54760270001</v>
      </c>
      <c r="F35" s="6">
        <v>39.510094094906997</v>
      </c>
      <c r="G35" s="6">
        <v>60.489905905093003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72067.062155699998</v>
      </c>
      <c r="E36" s="6">
        <v>89310.518282100005</v>
      </c>
      <c r="F36" s="6">
        <v>44.6574189303061</v>
      </c>
      <c r="G36" s="6">
        <v>55.3425810696939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41363.202056100003</v>
      </c>
      <c r="E37" s="6">
        <v>214795.0099949</v>
      </c>
      <c r="F37" s="6">
        <v>16.147521379429701</v>
      </c>
      <c r="G37" s="6">
        <v>83.852478620570295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99904.7159121</v>
      </c>
      <c r="E38" s="6">
        <v>256046.86642430001</v>
      </c>
      <c r="F38" s="6">
        <v>28.066939682173601</v>
      </c>
      <c r="G38" s="6">
        <v>71.933060317826403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69007.984416799998</v>
      </c>
      <c r="E39" s="6">
        <v>149214.0133623</v>
      </c>
      <c r="F39" s="6">
        <v>31.6228359739676</v>
      </c>
      <c r="G39" s="6">
        <v>68.377164026032403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61754.992175899999</v>
      </c>
      <c r="E40" s="6">
        <v>178843.00502340001</v>
      </c>
      <c r="F40" s="6">
        <v>25.6672927018362</v>
      </c>
      <c r="G40" s="6">
        <v>74.332707298163797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32381.291463199999</v>
      </c>
      <c r="E41" s="6">
        <v>199500.16911789999</v>
      </c>
      <c r="F41" s="6">
        <v>13.964588364266699</v>
      </c>
      <c r="G41" s="6">
        <v>86.035411635733297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52155.963323399999</v>
      </c>
      <c r="E42" s="6">
        <v>172967.47349050001</v>
      </c>
      <c r="F42" s="6">
        <v>23.167718146784999</v>
      </c>
      <c r="G42" s="6">
        <v>76.832281853214994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62733.426545800001</v>
      </c>
      <c r="E43" s="6">
        <v>187404.152775</v>
      </c>
      <c r="F43" s="6">
        <v>25.079568898100199</v>
      </c>
      <c r="G43" s="6">
        <v>74.920431101899794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86213.444939099994</v>
      </c>
      <c r="E44" s="6">
        <v>222327.8598718</v>
      </c>
      <c r="F44" s="6">
        <v>27.942270157941699</v>
      </c>
      <c r="G44" s="6">
        <v>72.057729842058293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74497.982488599999</v>
      </c>
      <c r="E45" s="6">
        <v>211674.6392947</v>
      </c>
      <c r="F45" s="6">
        <v>26.032533099903802</v>
      </c>
      <c r="G45" s="6">
        <v>73.967466900096198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29162.174716199999</v>
      </c>
      <c r="E46" s="6">
        <v>115533.64994269999</v>
      </c>
      <c r="F46" s="6">
        <v>20.154123164884499</v>
      </c>
      <c r="G46" s="6">
        <v>79.845876835115504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82818.511519199994</v>
      </c>
      <c r="E47" s="6">
        <v>293113.8974742</v>
      </c>
      <c r="F47" s="6">
        <v>22.0301600867442</v>
      </c>
      <c r="G47" s="6">
        <v>77.969839913255797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66702.999409800002</v>
      </c>
      <c r="E48" s="6">
        <v>214737.07281849999</v>
      </c>
      <c r="F48" s="6">
        <v>23.700604850503101</v>
      </c>
      <c r="G48" s="6">
        <v>76.299395149496902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61473.993735999997</v>
      </c>
      <c r="E49" s="6">
        <v>136680.92808139999</v>
      </c>
      <c r="F49" s="6">
        <v>31.023197996892701</v>
      </c>
      <c r="G49" s="6">
        <v>68.976802003107295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55456.940046900003</v>
      </c>
      <c r="E50" s="6">
        <v>135210.6224894</v>
      </c>
      <c r="F50" s="6">
        <v>29.085671054478301</v>
      </c>
      <c r="G50" s="6">
        <v>70.914328945521703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52006.412420300003</v>
      </c>
      <c r="E51" s="6">
        <v>81301.3222599</v>
      </c>
      <c r="F51" s="6">
        <v>39.012299282604502</v>
      </c>
      <c r="G51" s="6">
        <v>60.987700717395498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101642.3762919</v>
      </c>
      <c r="E52" s="6">
        <v>149078.63735400001</v>
      </c>
      <c r="F52" s="6">
        <v>40.5400308549535</v>
      </c>
      <c r="G52" s="6">
        <v>59.4599691450465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83841.323382999995</v>
      </c>
      <c r="E53" s="6">
        <v>170674.70930640001</v>
      </c>
      <c r="F53" s="6">
        <v>32.941470325885597</v>
      </c>
      <c r="G53" s="6">
        <v>67.058529674114396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59657.447982199999</v>
      </c>
      <c r="E54" s="6">
        <v>139078.72932380001</v>
      </c>
      <c r="F54" s="6">
        <v>30.018413753799699</v>
      </c>
      <c r="G54" s="6">
        <v>69.981586246200294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62359.730963200003</v>
      </c>
      <c r="E55" s="6">
        <v>189087.41159440001</v>
      </c>
      <c r="F55" s="6">
        <v>24.800333910700498</v>
      </c>
      <c r="G55" s="6">
        <v>75.199666089299498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107383.095197</v>
      </c>
      <c r="E56" s="6">
        <v>235007.6452035</v>
      </c>
      <c r="F56" s="6">
        <v>31.3627334288866</v>
      </c>
      <c r="G56" s="6">
        <v>68.6372665711134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74070.624300700001</v>
      </c>
      <c r="E57" s="6">
        <v>100718.49669850001</v>
      </c>
      <c r="F57" s="6">
        <v>42.3771364472043</v>
      </c>
      <c r="G57" s="6">
        <v>57.6228635527957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70683.745630399993</v>
      </c>
      <c r="E58" s="6">
        <v>159720.20159410001</v>
      </c>
      <c r="F58" s="6">
        <v>30.678183460775301</v>
      </c>
      <c r="G58" s="6">
        <v>69.321816539224699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61898.299060799996</v>
      </c>
      <c r="E59" s="6">
        <v>94809.922420100003</v>
      </c>
      <c r="F59" s="6">
        <v>39.499075719102798</v>
      </c>
      <c r="G59" s="6">
        <v>60.500924280897202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42291.975312900002</v>
      </c>
      <c r="E60" s="6">
        <v>92040.812595900003</v>
      </c>
      <c r="F60" s="6">
        <v>31.482987862659801</v>
      </c>
      <c r="G60" s="6">
        <v>68.517012137340203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3561</v>
      </c>
    </row>
    <row r="9" spans="1:7" x14ac:dyDescent="0.25">
      <c r="A9" t="s">
        <v>3562</v>
      </c>
    </row>
    <row r="10" spans="1:7" x14ac:dyDescent="0.25">
      <c r="A10" t="s">
        <v>3599</v>
      </c>
    </row>
    <row r="11" spans="1:7" x14ac:dyDescent="0.25">
      <c r="A11" t="s">
        <v>3600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262577.70838949998</v>
      </c>
      <c r="E17" s="6">
        <v>6682131.3277562996</v>
      </c>
      <c r="F17" s="6">
        <v>3.7809749411074902</v>
      </c>
      <c r="G17" s="6">
        <v>96.219025058892498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3602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3039.0009616000002</v>
      </c>
      <c r="F28" s="6">
        <v>1.3473930872876401</v>
      </c>
      <c r="G28" s="6">
        <v>98.6526069127124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407.1187094</v>
      </c>
      <c r="E29" s="6">
        <v>20683.493475200001</v>
      </c>
      <c r="F29" s="6">
        <v>1.93033139975553</v>
      </c>
      <c r="G29" s="6">
        <v>98.069668600244498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6885.9791260000002</v>
      </c>
      <c r="E30" s="6">
        <v>356017.30606480001</v>
      </c>
      <c r="F30" s="6">
        <v>1.8974694931129199</v>
      </c>
      <c r="G30" s="6">
        <v>98.102530506887106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3104.1914092000002</v>
      </c>
      <c r="E31" s="6">
        <v>184948.26562230001</v>
      </c>
      <c r="F31" s="6">
        <v>1.65070505230359</v>
      </c>
      <c r="G31" s="6">
        <v>98.349294947696393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4403.0636654</v>
      </c>
      <c r="E32" s="6">
        <v>226096.4598062</v>
      </c>
      <c r="F32" s="6">
        <v>1.9102267974720999</v>
      </c>
      <c r="G32" s="6">
        <v>98.089773202527894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736.82158939999999</v>
      </c>
      <c r="E33" s="6">
        <v>29704.4085959</v>
      </c>
      <c r="F33" s="6">
        <v>2.4204724477784398</v>
      </c>
      <c r="G33" s="6">
        <v>97.579527552221606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245.32671830000001</v>
      </c>
      <c r="E34" s="6">
        <v>10680.662492199999</v>
      </c>
      <c r="F34" s="6">
        <v>2.2453501790413499</v>
      </c>
      <c r="G34" s="6">
        <v>97.754649820958605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10365.8873501</v>
      </c>
      <c r="E35" s="6">
        <v>234942.0617737</v>
      </c>
      <c r="F35" s="6">
        <v>4.2256630439923599</v>
      </c>
      <c r="G35" s="6">
        <v>95.774336956007602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2115.0471197000002</v>
      </c>
      <c r="E36" s="6">
        <v>159262.5333181</v>
      </c>
      <c r="F36" s="6">
        <v>1.3106201703868099</v>
      </c>
      <c r="G36" s="6">
        <v>98.689379829613202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2470.1986545999998</v>
      </c>
      <c r="E37" s="6">
        <v>253688.0133964</v>
      </c>
      <c r="F37" s="6">
        <v>0.964325381107904</v>
      </c>
      <c r="G37" s="6">
        <v>99.035674618892102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26026.600127199999</v>
      </c>
      <c r="E38" s="6">
        <v>329924.98220919998</v>
      </c>
      <c r="F38" s="6">
        <v>7.3118371763840004</v>
      </c>
      <c r="G38" s="6">
        <v>92.688162823615997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5234.4457130999999</v>
      </c>
      <c r="E39" s="6">
        <v>212987.552066</v>
      </c>
      <c r="F39" s="6">
        <v>2.3986792194977</v>
      </c>
      <c r="G39" s="6">
        <v>97.601320780502306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13409.2380768</v>
      </c>
      <c r="E40" s="6">
        <v>227188.75912249999</v>
      </c>
      <c r="F40" s="6">
        <v>5.5732958016655596</v>
      </c>
      <c r="G40" s="6">
        <v>94.426704198334505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2219.022825</v>
      </c>
      <c r="E41" s="6">
        <v>229662.4377561</v>
      </c>
      <c r="F41" s="6">
        <v>0.95696431247201896</v>
      </c>
      <c r="G41" s="6">
        <v>99.043035687528004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4360.4023291000003</v>
      </c>
      <c r="E42" s="6">
        <v>220763.03448480001</v>
      </c>
      <c r="F42" s="6">
        <v>1.9368939950506201</v>
      </c>
      <c r="G42" s="6">
        <v>98.063106004949404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12745.745881700001</v>
      </c>
      <c r="E43" s="6">
        <v>237391.83343910001</v>
      </c>
      <c r="F43" s="6">
        <v>5.0954942141475099</v>
      </c>
      <c r="G43" s="6">
        <v>94.904505785852507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16170.0706496</v>
      </c>
      <c r="E44" s="6">
        <v>292371.2341613</v>
      </c>
      <c r="F44" s="6">
        <v>5.2408122988623402</v>
      </c>
      <c r="G44" s="6">
        <v>94.759187701137606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7129.0857116999996</v>
      </c>
      <c r="E45" s="6">
        <v>279043.53607159999</v>
      </c>
      <c r="F45" s="6">
        <v>2.4911837013879001</v>
      </c>
      <c r="G45" s="6">
        <v>97.508816298612103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1044.8759981999999</v>
      </c>
      <c r="E46" s="6">
        <v>143650.9486607</v>
      </c>
      <c r="F46" s="6">
        <v>0.72211896968219202</v>
      </c>
      <c r="G46" s="6">
        <v>99.277881030317801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9747.0812325000006</v>
      </c>
      <c r="E47" s="6">
        <v>366185.32776090002</v>
      </c>
      <c r="F47" s="6">
        <v>2.5927749242473901</v>
      </c>
      <c r="G47" s="6">
        <v>97.407225075752606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4034.7615603999998</v>
      </c>
      <c r="E48" s="6">
        <v>277405.31066790002</v>
      </c>
      <c r="F48" s="6">
        <v>1.4336130347234499</v>
      </c>
      <c r="G48" s="6">
        <v>98.566386965276493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6085.1410813000002</v>
      </c>
      <c r="E49" s="6">
        <v>192069.78073609999</v>
      </c>
      <c r="F49" s="6">
        <v>3.0709008009942198</v>
      </c>
      <c r="G49" s="6">
        <v>96.929099199005805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12344.842887700001</v>
      </c>
      <c r="E50" s="6">
        <v>178322.7196486</v>
      </c>
      <c r="F50" s="6">
        <v>6.4745375267225898</v>
      </c>
      <c r="G50" s="6">
        <v>93.5254624732774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9501.4728967999999</v>
      </c>
      <c r="E51" s="6">
        <v>123806.2617834</v>
      </c>
      <c r="F51" s="6">
        <v>7.1274730754323103</v>
      </c>
      <c r="G51" s="6">
        <v>92.872526924567694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21304.221847199999</v>
      </c>
      <c r="E52" s="6">
        <v>229416.7917987</v>
      </c>
      <c r="F52" s="6">
        <v>8.4971824010286294</v>
      </c>
      <c r="G52" s="6">
        <v>91.502817598971404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13679.9163572</v>
      </c>
      <c r="E53" s="6">
        <v>240836.11633220001</v>
      </c>
      <c r="F53" s="6">
        <v>5.3748741140776604</v>
      </c>
      <c r="G53" s="6">
        <v>94.625125885922301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4266.5407151999998</v>
      </c>
      <c r="E54" s="6">
        <v>194469.63659079999</v>
      </c>
      <c r="F54" s="6">
        <v>2.1468364607973101</v>
      </c>
      <c r="G54" s="6">
        <v>97.853163539202697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5461.3899413999998</v>
      </c>
      <c r="E55" s="6">
        <v>245985.75261620001</v>
      </c>
      <c r="F55" s="6">
        <v>2.1719832986962402</v>
      </c>
      <c r="G55" s="6">
        <v>97.828016701303795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17180.404983</v>
      </c>
      <c r="E56" s="6">
        <v>325210.3354175</v>
      </c>
      <c r="F56" s="6">
        <v>5.0177773391020404</v>
      </c>
      <c r="G56" s="6">
        <v>94.982222660897904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16142.8371522</v>
      </c>
      <c r="E57" s="6">
        <v>158646.28384700001</v>
      </c>
      <c r="F57" s="6">
        <v>9.2356074908540098</v>
      </c>
      <c r="G57" s="6">
        <v>90.764392509146006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7543.3483816999997</v>
      </c>
      <c r="E58" s="6">
        <v>222860.59884280001</v>
      </c>
      <c r="F58" s="6">
        <v>3.2739666453500198</v>
      </c>
      <c r="G58" s="6">
        <v>96.726033354649999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11262.2609997</v>
      </c>
      <c r="E59" s="6">
        <v>145445.96048119999</v>
      </c>
      <c r="F59" s="6">
        <v>7.1867709895952601</v>
      </c>
      <c r="G59" s="6">
        <v>92.813229010404797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4908.8601534999998</v>
      </c>
      <c r="E60" s="6">
        <v>129423.9277553</v>
      </c>
      <c r="F60" s="6">
        <v>3.6542531647840701</v>
      </c>
      <c r="G60" s="6">
        <v>96.345746835215905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3603</v>
      </c>
    </row>
    <row r="9" spans="1:7" x14ac:dyDescent="0.25">
      <c r="A9" t="s">
        <v>3604</v>
      </c>
    </row>
    <row r="10" spans="1:7" x14ac:dyDescent="0.25">
      <c r="A10" t="s">
        <v>4</v>
      </c>
    </row>
    <row r="11" spans="1:7" x14ac:dyDescent="0.25">
      <c r="A11" t="s">
        <v>3605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378470.71771459997</v>
      </c>
      <c r="E17" s="6">
        <v>193373.21125960001</v>
      </c>
      <c r="F17" s="6">
        <v>66.184267863701606</v>
      </c>
      <c r="G17" s="6">
        <v>33.815732136298401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3607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747.11781359999998</v>
      </c>
      <c r="E28" s="6">
        <v>702.00200359999997</v>
      </c>
      <c r="F28" s="6">
        <v>51.5566625155666</v>
      </c>
      <c r="G28" s="6">
        <v>48.4433374844334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697.67772649999995</v>
      </c>
      <c r="E29" s="6">
        <v>920.67949999999996</v>
      </c>
      <c r="F29" s="6">
        <v>43.1102426013111</v>
      </c>
      <c r="G29" s="6">
        <v>56.8897573986889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18619.148235699999</v>
      </c>
      <c r="E30" s="6">
        <v>9986.1761898999994</v>
      </c>
      <c r="F30" s="6">
        <v>65.089799222962199</v>
      </c>
      <c r="G30" s="6">
        <v>34.910200777037801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6090.5055609999999</v>
      </c>
      <c r="E31" s="6">
        <v>4914.595335</v>
      </c>
      <c r="F31" s="6">
        <v>55.342569037360697</v>
      </c>
      <c r="G31" s="6">
        <v>44.657430962639303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12677.809976500001</v>
      </c>
      <c r="E32" s="6">
        <v>6844.0865448000004</v>
      </c>
      <c r="F32" s="6">
        <v>64.941487435236994</v>
      </c>
      <c r="G32" s="6">
        <v>35.058512564762999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1662.7119421</v>
      </c>
      <c r="E33" s="6">
        <v>453.28858359999998</v>
      </c>
      <c r="F33" s="6">
        <v>78.578049575387197</v>
      </c>
      <c r="G33" s="6">
        <v>21.421950424612799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522.37357410000004</v>
      </c>
      <c r="E34" s="6">
        <v>221.8847327</v>
      </c>
      <c r="F34" s="6">
        <v>70.187133865658595</v>
      </c>
      <c r="G34" s="6">
        <v>29.812866134341402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19563.8493528</v>
      </c>
      <c r="E35" s="6">
        <v>5685.7501602000002</v>
      </c>
      <c r="F35" s="6">
        <v>77.481820425418505</v>
      </c>
      <c r="G35" s="6">
        <v>22.518179574581499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11959.4117967</v>
      </c>
      <c r="E36" s="6">
        <v>2975.0420269000001</v>
      </c>
      <c r="F36" s="6">
        <v>80.079338273497996</v>
      </c>
      <c r="G36" s="6">
        <v>19.920661726502001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6964.1430804000001</v>
      </c>
      <c r="E37" s="6">
        <v>1976.6893107999999</v>
      </c>
      <c r="F37" s="6">
        <v>77.891439808830896</v>
      </c>
      <c r="G37" s="6">
        <v>22.1085601911692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14432.1025281</v>
      </c>
      <c r="E38" s="6">
        <v>11027.943641399999</v>
      </c>
      <c r="F38" s="6">
        <v>56.685295981077303</v>
      </c>
      <c r="G38" s="6">
        <v>43.314704018922697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9217.5958582000003</v>
      </c>
      <c r="E39" s="6">
        <v>4451.270775</v>
      </c>
      <c r="F39" s="6">
        <v>67.434968132702295</v>
      </c>
      <c r="G39" s="6">
        <v>32.565031867297698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13529.3795273</v>
      </c>
      <c r="E40" s="6">
        <v>7551.8541292</v>
      </c>
      <c r="F40" s="6">
        <v>64.177361475847405</v>
      </c>
      <c r="G40" s="6">
        <v>35.822638524152602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6987.7013958999996</v>
      </c>
      <c r="E41" s="6">
        <v>5926.6383986999999</v>
      </c>
      <c r="F41" s="6">
        <v>54.108080684247099</v>
      </c>
      <c r="G41" s="6">
        <v>45.891919315752901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8903.5820442000004</v>
      </c>
      <c r="E42" s="6">
        <v>7369.9508195999997</v>
      </c>
      <c r="F42" s="6">
        <v>54.7120414400352</v>
      </c>
      <c r="G42" s="6">
        <v>45.2879585599648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16568.913076100001</v>
      </c>
      <c r="E43" s="6">
        <v>11033.137585</v>
      </c>
      <c r="F43" s="6">
        <v>60.027833727045603</v>
      </c>
      <c r="G43" s="6">
        <v>39.972166272954397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11607.7224458</v>
      </c>
      <c r="E44" s="6">
        <v>4879.9022689000003</v>
      </c>
      <c r="F44" s="6">
        <v>70.402636199323595</v>
      </c>
      <c r="G44" s="6">
        <v>29.597363800676401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16719.937937999999</v>
      </c>
      <c r="E45" s="6">
        <v>6799.1633357000001</v>
      </c>
      <c r="F45" s="6">
        <v>71.090887969843095</v>
      </c>
      <c r="G45" s="6">
        <v>28.909112030156901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10751.546388799999</v>
      </c>
      <c r="E46" s="6">
        <v>4495.8181640000003</v>
      </c>
      <c r="F46" s="6">
        <v>70.514129517717905</v>
      </c>
      <c r="G46" s="6">
        <v>29.485870482282099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20535.653625700001</v>
      </c>
      <c r="E47" s="6">
        <v>7137.7266117999998</v>
      </c>
      <c r="F47" s="6">
        <v>74.207246998587806</v>
      </c>
      <c r="G47" s="6">
        <v>25.792753001412201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13252.6916681</v>
      </c>
      <c r="E48" s="6">
        <v>6785.8318505999996</v>
      </c>
      <c r="F48" s="6">
        <v>66.136068636656603</v>
      </c>
      <c r="G48" s="6">
        <v>33.863931363343397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15695.015490600001</v>
      </c>
      <c r="E49" s="6">
        <v>5276.0282944</v>
      </c>
      <c r="F49" s="6">
        <v>74.841365320243199</v>
      </c>
      <c r="G49" s="6">
        <v>25.158634679756801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11413.508978600001</v>
      </c>
      <c r="E50" s="6">
        <v>6802.4504544000001</v>
      </c>
      <c r="F50" s="6">
        <v>62.656644688850697</v>
      </c>
      <c r="G50" s="6">
        <v>37.343355311149303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10103.6587827</v>
      </c>
      <c r="E51" s="6">
        <v>8614.7465076000008</v>
      </c>
      <c r="F51" s="6">
        <v>53.977134408644197</v>
      </c>
      <c r="G51" s="6">
        <v>46.022865591355803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19729.962979600001</v>
      </c>
      <c r="E52" s="6">
        <v>5533.6444690999997</v>
      </c>
      <c r="F52" s="6">
        <v>78.096380414647598</v>
      </c>
      <c r="G52" s="6">
        <v>21.903619585352399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11391.520884400001</v>
      </c>
      <c r="E53" s="6">
        <v>3721.2953822999998</v>
      </c>
      <c r="F53" s="6">
        <v>75.376559096403497</v>
      </c>
      <c r="G53" s="6">
        <v>24.623440903596499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18022.6207268</v>
      </c>
      <c r="E54" s="6">
        <v>7654.4016320999999</v>
      </c>
      <c r="F54" s="6">
        <v>70.189683503364293</v>
      </c>
      <c r="G54" s="6">
        <v>29.8103164966357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10372.4810105</v>
      </c>
      <c r="E55" s="6">
        <v>8787.7284491999999</v>
      </c>
      <c r="F55" s="6">
        <v>54.135530367330396</v>
      </c>
      <c r="G55" s="6">
        <v>45.864469632669604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13958.277478100001</v>
      </c>
      <c r="E56" s="6">
        <v>8668.2307583999991</v>
      </c>
      <c r="F56" s="6">
        <v>61.689931704014199</v>
      </c>
      <c r="G56" s="6">
        <v>38.310068295985801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6643.1952997999997</v>
      </c>
      <c r="E57" s="6">
        <v>4257.3681097999997</v>
      </c>
      <c r="F57" s="6">
        <v>60.943595758999201</v>
      </c>
      <c r="G57" s="6">
        <v>39.056404241000799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14968.4547296</v>
      </c>
      <c r="E58" s="6">
        <v>13274.128979900001</v>
      </c>
      <c r="F58" s="6">
        <v>52.999594100751601</v>
      </c>
      <c r="G58" s="6">
        <v>47.000405899248399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14565.251016599999</v>
      </c>
      <c r="E59" s="6">
        <v>3947.2656858999999</v>
      </c>
      <c r="F59" s="6">
        <v>78.677854830148803</v>
      </c>
      <c r="G59" s="6">
        <v>21.322145169851201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9595.1947817</v>
      </c>
      <c r="E60" s="6">
        <v>4696.4905691000004</v>
      </c>
      <c r="F60" s="6">
        <v>67.138301370194199</v>
      </c>
      <c r="G60" s="6">
        <v>32.861698629805801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3608</v>
      </c>
    </row>
    <row r="9" spans="1:7" x14ac:dyDescent="0.25">
      <c r="A9" t="s">
        <v>3609</v>
      </c>
    </row>
    <row r="10" spans="1:7" x14ac:dyDescent="0.25">
      <c r="A10" t="s">
        <v>4</v>
      </c>
    </row>
    <row r="11" spans="1:7" x14ac:dyDescent="0.25">
      <c r="A11" t="s">
        <v>3610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125759.0644393</v>
      </c>
      <c r="E17" s="6">
        <v>252711.65327529999</v>
      </c>
      <c r="F17" s="6">
        <v>33.228215170435803</v>
      </c>
      <c r="G17" s="6">
        <v>66.771784829564197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3612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447.54883519999998</v>
      </c>
      <c r="E28" s="6">
        <v>299.56897839999999</v>
      </c>
      <c r="F28" s="6">
        <v>59.903381642512102</v>
      </c>
      <c r="G28" s="6">
        <v>40.096618357487898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261.46838880000001</v>
      </c>
      <c r="E29" s="6">
        <v>436.20933769999999</v>
      </c>
      <c r="F29" s="6">
        <v>37.476958037874198</v>
      </c>
      <c r="G29" s="6">
        <v>62.523041962125802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6715.7381458999998</v>
      </c>
      <c r="E30" s="6">
        <v>11903.4100898</v>
      </c>
      <c r="F30" s="6">
        <v>36.068986942288603</v>
      </c>
      <c r="G30" s="6">
        <v>63.931013057711397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1708.4855587</v>
      </c>
      <c r="E31" s="6">
        <v>4382.0200022999998</v>
      </c>
      <c r="F31" s="6">
        <v>28.051621357020501</v>
      </c>
      <c r="G31" s="6">
        <v>71.948378642979407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4231.6878017999998</v>
      </c>
      <c r="E32" s="6">
        <v>8446.1221747</v>
      </c>
      <c r="F32" s="6">
        <v>33.378697185428699</v>
      </c>
      <c r="G32" s="6">
        <v>66.621302814571294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474.32748620000001</v>
      </c>
      <c r="E33" s="6">
        <v>1188.3844558999999</v>
      </c>
      <c r="F33" s="6">
        <v>28.527339835000301</v>
      </c>
      <c r="G33" s="6">
        <v>71.472660164999695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173.39628719999999</v>
      </c>
      <c r="E34" s="6">
        <v>348.97728690000002</v>
      </c>
      <c r="F34" s="6">
        <v>33.193924003285503</v>
      </c>
      <c r="G34" s="6">
        <v>66.806075996714597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6730.7217670999999</v>
      </c>
      <c r="E35" s="6">
        <v>12833.1275857</v>
      </c>
      <c r="F35" s="6">
        <v>34.403872396087003</v>
      </c>
      <c r="G35" s="6">
        <v>65.596127603913004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4952.1689888999999</v>
      </c>
      <c r="E36" s="6">
        <v>7007.2428078000003</v>
      </c>
      <c r="F36" s="6">
        <v>41.408131713187302</v>
      </c>
      <c r="G36" s="6">
        <v>58.591868286812698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1475.1339836</v>
      </c>
      <c r="E37" s="6">
        <v>5489.0090968000004</v>
      </c>
      <c r="F37" s="6">
        <v>21.181844866910399</v>
      </c>
      <c r="G37" s="6">
        <v>78.818155133089604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4863.5507989999996</v>
      </c>
      <c r="E38" s="6">
        <v>9568.5517290999996</v>
      </c>
      <c r="F38" s="6">
        <v>33.699530539853299</v>
      </c>
      <c r="G38" s="6">
        <v>66.300469460146701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2066.0162199000001</v>
      </c>
      <c r="E39" s="6">
        <v>7151.5796382999997</v>
      </c>
      <c r="F39" s="6">
        <v>22.413829502647001</v>
      </c>
      <c r="G39" s="6">
        <v>77.586170497352995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3558.5869023</v>
      </c>
      <c r="E40" s="6">
        <v>9970.792625</v>
      </c>
      <c r="F40" s="6">
        <v>26.3026615161425</v>
      </c>
      <c r="G40" s="6">
        <v>73.697338483857493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2545.3723848</v>
      </c>
      <c r="E41" s="6">
        <v>4442.3290110999997</v>
      </c>
      <c r="F41" s="6">
        <v>36.426461873334802</v>
      </c>
      <c r="G41" s="6">
        <v>63.573538126665198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2134.3188673</v>
      </c>
      <c r="E42" s="6">
        <v>6769.2631769</v>
      </c>
      <c r="F42" s="6">
        <v>23.971462909024901</v>
      </c>
      <c r="G42" s="6">
        <v>76.028537090975107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2507.0072405000001</v>
      </c>
      <c r="E43" s="6">
        <v>14061.905835600001</v>
      </c>
      <c r="F43" s="6">
        <v>15.1307887788744</v>
      </c>
      <c r="G43" s="6">
        <v>84.869211221125497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2611.9368822000001</v>
      </c>
      <c r="E44" s="6">
        <v>8995.7855636000004</v>
      </c>
      <c r="F44" s="6">
        <v>22.5017172351935</v>
      </c>
      <c r="G44" s="6">
        <v>77.498282764806504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6385.8863535</v>
      </c>
      <c r="E45" s="6">
        <v>10334.051584500001</v>
      </c>
      <c r="F45" s="6">
        <v>38.1932419676425</v>
      </c>
      <c r="G45" s="6">
        <v>61.8067580323575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3257.6982649000001</v>
      </c>
      <c r="E46" s="6">
        <v>7493.8481239000002</v>
      </c>
      <c r="F46" s="6">
        <v>30.299811274530501</v>
      </c>
      <c r="G46" s="6">
        <v>69.700188725469502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6430.4075823000003</v>
      </c>
      <c r="E47" s="6">
        <v>14105.2460434</v>
      </c>
      <c r="F47" s="6">
        <v>31.313381592356301</v>
      </c>
      <c r="G47" s="6">
        <v>68.686618407643707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4982.3670205999997</v>
      </c>
      <c r="E48" s="6">
        <v>8270.3246474999996</v>
      </c>
      <c r="F48" s="6">
        <v>37.5951327124953</v>
      </c>
      <c r="G48" s="6">
        <v>62.4048672875047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3777.0969796999998</v>
      </c>
      <c r="E49" s="6">
        <v>11917.918510899999</v>
      </c>
      <c r="F49" s="6">
        <v>24.065582999661</v>
      </c>
      <c r="G49" s="6">
        <v>75.934417000338996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3611.4019241000001</v>
      </c>
      <c r="E50" s="6">
        <v>7802.1070545000002</v>
      </c>
      <c r="F50" s="6">
        <v>31.641469164927901</v>
      </c>
      <c r="G50" s="6">
        <v>68.358530835072102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4935.3846002999999</v>
      </c>
      <c r="E51" s="6">
        <v>5168.2741824000004</v>
      </c>
      <c r="F51" s="6">
        <v>48.847498776884798</v>
      </c>
      <c r="G51" s="6">
        <v>51.152501223115202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9238.3779181000009</v>
      </c>
      <c r="E52" s="6">
        <v>10491.5850615</v>
      </c>
      <c r="F52" s="6">
        <v>46.824101634919998</v>
      </c>
      <c r="G52" s="6">
        <v>53.175898365080002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2823.4762292999999</v>
      </c>
      <c r="E53" s="6">
        <v>8568.0446551000005</v>
      </c>
      <c r="F53" s="6">
        <v>24.785770556472201</v>
      </c>
      <c r="G53" s="6">
        <v>75.214229443527799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8410.1807406999997</v>
      </c>
      <c r="E54" s="6">
        <v>9612.4399861000002</v>
      </c>
      <c r="F54" s="6">
        <v>46.664582627508203</v>
      </c>
      <c r="G54" s="6">
        <v>53.335417372491797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3909.5834722</v>
      </c>
      <c r="E55" s="6">
        <v>6462.8975382999997</v>
      </c>
      <c r="F55" s="6">
        <v>37.691883631720799</v>
      </c>
      <c r="G55" s="6">
        <v>62.308116368279201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4671.0782552000001</v>
      </c>
      <c r="E56" s="6">
        <v>9287.1992229000007</v>
      </c>
      <c r="F56" s="6">
        <v>33.464575142088599</v>
      </c>
      <c r="G56" s="6">
        <v>66.535424857911394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2683.9588984000002</v>
      </c>
      <c r="E57" s="6">
        <v>3959.2364014</v>
      </c>
      <c r="F57" s="6">
        <v>40.401625682761498</v>
      </c>
      <c r="G57" s="6">
        <v>59.598374317238502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4823.8813201000003</v>
      </c>
      <c r="E58" s="6">
        <v>10144.573409500001</v>
      </c>
      <c r="F58" s="6">
        <v>32.226982726285101</v>
      </c>
      <c r="G58" s="6">
        <v>67.773017273714899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5831.9980237999998</v>
      </c>
      <c r="E59" s="6">
        <v>8733.2529928000004</v>
      </c>
      <c r="F59" s="6">
        <v>40.040491009411902</v>
      </c>
      <c r="G59" s="6">
        <v>59.959508990588098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2528.8203167000001</v>
      </c>
      <c r="E60" s="6">
        <v>7066.3744649999999</v>
      </c>
      <c r="F60" s="6">
        <v>26.355070159940698</v>
      </c>
      <c r="G60" s="6">
        <v>73.644929840059305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2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3613</v>
      </c>
    </row>
    <row r="9" spans="1:13" x14ac:dyDescent="0.25">
      <c r="A9" t="s">
        <v>3614</v>
      </c>
    </row>
    <row r="10" spans="1:13" x14ac:dyDescent="0.25">
      <c r="A10" t="s">
        <v>4</v>
      </c>
    </row>
    <row r="11" spans="1:13" x14ac:dyDescent="0.25">
      <c r="A11" t="s">
        <v>3615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3616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3617</v>
      </c>
      <c r="E16" s="5" t="s">
        <v>3618</v>
      </c>
      <c r="F16" s="5" t="s">
        <v>3619</v>
      </c>
      <c r="G16" s="5" t="s">
        <v>3620</v>
      </c>
      <c r="H16" s="5" t="s">
        <v>3621</v>
      </c>
      <c r="I16" s="5" t="s">
        <v>3622</v>
      </c>
      <c r="J16" s="5" t="s">
        <v>3623</v>
      </c>
      <c r="K16" s="5" t="s">
        <v>3624</v>
      </c>
      <c r="L16" s="5" t="s">
        <v>3625</v>
      </c>
      <c r="M16" s="5" t="s">
        <v>3626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12729.246314</v>
      </c>
      <c r="E17" s="6">
        <v>91031.922972900007</v>
      </c>
      <c r="F17" s="6">
        <v>89220.075286599997</v>
      </c>
      <c r="G17" s="6">
        <v>164558.9974273</v>
      </c>
      <c r="H17" s="6">
        <v>20930.475713799999</v>
      </c>
      <c r="I17" s="6">
        <v>3.3633371667075602</v>
      </c>
      <c r="J17" s="6">
        <v>24.052567005077002</v>
      </c>
      <c r="K17" s="6">
        <v>23.573838373905499</v>
      </c>
      <c r="L17" s="6">
        <v>43.479981336731001</v>
      </c>
      <c r="M17" s="6">
        <v>5.5302761175789099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3627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3617</v>
      </c>
      <c r="E27" s="5" t="s">
        <v>3618</v>
      </c>
      <c r="F27" s="5" t="s">
        <v>3619</v>
      </c>
      <c r="G27" s="5" t="s">
        <v>3620</v>
      </c>
      <c r="H27" s="5" t="s">
        <v>3621</v>
      </c>
      <c r="I27" s="5" t="s">
        <v>3622</v>
      </c>
      <c r="J27" s="5" t="s">
        <v>3623</v>
      </c>
      <c r="K27" s="5" t="s">
        <v>3624</v>
      </c>
      <c r="L27" s="5" t="s">
        <v>3625</v>
      </c>
      <c r="M27" s="5" t="s">
        <v>3626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196.70493160000001</v>
      </c>
      <c r="F28" s="6">
        <v>447.54883519999998</v>
      </c>
      <c r="G28" s="6">
        <v>95.6455172</v>
      </c>
      <c r="H28" s="6">
        <v>0</v>
      </c>
      <c r="I28" s="6">
        <v>0.96618357487922701</v>
      </c>
      <c r="J28" s="6">
        <v>26.3285024154589</v>
      </c>
      <c r="K28" s="6">
        <v>59.903381642512102</v>
      </c>
      <c r="L28" s="6">
        <v>12.801932367149799</v>
      </c>
      <c r="M28" s="6">
        <v>0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70.603933100000006</v>
      </c>
      <c r="E29" s="6">
        <v>263.58923670000001</v>
      </c>
      <c r="F29" s="6">
        <v>192.91159020000001</v>
      </c>
      <c r="G29" s="6">
        <v>143.67850569999999</v>
      </c>
      <c r="H29" s="6">
        <v>26.894460800000001</v>
      </c>
      <c r="I29" s="6">
        <v>10.1198490962575</v>
      </c>
      <c r="J29" s="6">
        <v>37.780944795576801</v>
      </c>
      <c r="K29" s="6">
        <v>27.6505301620805</v>
      </c>
      <c r="L29" s="6">
        <v>20.593821508504199</v>
      </c>
      <c r="M29" s="6">
        <v>3.85485443758107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1173.9350923</v>
      </c>
      <c r="E30" s="6">
        <v>5348.7391584999996</v>
      </c>
      <c r="F30" s="6">
        <v>4579.8387629999997</v>
      </c>
      <c r="G30" s="6">
        <v>6733.0163500999997</v>
      </c>
      <c r="H30" s="6">
        <v>783.61887179999997</v>
      </c>
      <c r="I30" s="6">
        <v>6.3049881629338902</v>
      </c>
      <c r="J30" s="6">
        <v>28.727088322141601</v>
      </c>
      <c r="K30" s="6">
        <v>24.5974665705637</v>
      </c>
      <c r="L30" s="6">
        <v>36.161784979993001</v>
      </c>
      <c r="M30" s="6">
        <v>4.2086719643678698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435.10316490000002</v>
      </c>
      <c r="E31" s="6">
        <v>1284.4712496</v>
      </c>
      <c r="F31" s="6">
        <v>1926.9378846</v>
      </c>
      <c r="G31" s="6">
        <v>2386.8974409000002</v>
      </c>
      <c r="H31" s="6">
        <v>57.095821000000001</v>
      </c>
      <c r="I31" s="6">
        <v>7.1439580925127704</v>
      </c>
      <c r="J31" s="6">
        <v>21.0897311682136</v>
      </c>
      <c r="K31" s="6">
        <v>31.638389708384299</v>
      </c>
      <c r="L31" s="6">
        <v>39.190464847192302</v>
      </c>
      <c r="M31" s="6">
        <v>0.93745618369693196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700.44317439999998</v>
      </c>
      <c r="E32" s="6">
        <v>3051.9061885000001</v>
      </c>
      <c r="F32" s="6">
        <v>3626.9925951</v>
      </c>
      <c r="G32" s="6">
        <v>4582.3142584999996</v>
      </c>
      <c r="H32" s="6">
        <v>716.15376000000003</v>
      </c>
      <c r="I32" s="6">
        <v>5.5249540393677199</v>
      </c>
      <c r="J32" s="6">
        <v>24.0728185243123</v>
      </c>
      <c r="K32" s="6">
        <v>28.608983742642501</v>
      </c>
      <c r="L32" s="6">
        <v>36.144367733811499</v>
      </c>
      <c r="M32" s="6">
        <v>5.6488759598659897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21.172901299999999</v>
      </c>
      <c r="E33" s="6">
        <v>401.27929979999999</v>
      </c>
      <c r="F33" s="6">
        <v>327.9075732</v>
      </c>
      <c r="G33" s="6">
        <v>856.32926269999996</v>
      </c>
      <c r="H33" s="6">
        <v>56.022905100000003</v>
      </c>
      <c r="I33" s="6">
        <v>1.27339563540144</v>
      </c>
      <c r="J33" s="6">
        <v>24.1340240386549</v>
      </c>
      <c r="K33" s="6">
        <v>19.7212496583054</v>
      </c>
      <c r="L33" s="6">
        <v>51.501961405200397</v>
      </c>
      <c r="M33" s="6">
        <v>3.3693692624378002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24.0234533</v>
      </c>
      <c r="E34" s="6">
        <v>146.90460540000001</v>
      </c>
      <c r="F34" s="6">
        <v>160.16273889999999</v>
      </c>
      <c r="G34" s="6">
        <v>185.0789327</v>
      </c>
      <c r="H34" s="6">
        <v>6.2038437999999996</v>
      </c>
      <c r="I34" s="6">
        <v>4.5989028716450902</v>
      </c>
      <c r="J34" s="6">
        <v>28.1225185736286</v>
      </c>
      <c r="K34" s="6">
        <v>30.660574508568001</v>
      </c>
      <c r="L34" s="6">
        <v>35.430378157791303</v>
      </c>
      <c r="M34" s="6">
        <v>1.1876258883670801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240.83255130000001</v>
      </c>
      <c r="E35" s="6">
        <v>4130.5304758000002</v>
      </c>
      <c r="F35" s="6">
        <v>3823.5080581000002</v>
      </c>
      <c r="G35" s="6">
        <v>10354.062711500001</v>
      </c>
      <c r="H35" s="6">
        <v>1014.9155561</v>
      </c>
      <c r="I35" s="6">
        <v>1.2310080033688899</v>
      </c>
      <c r="J35" s="6">
        <v>21.1130764775023</v>
      </c>
      <c r="K35" s="6">
        <v>19.5437410560145</v>
      </c>
      <c r="L35" s="6">
        <v>52.924465552675699</v>
      </c>
      <c r="M35" s="6">
        <v>5.1877089104386496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329.15971239999999</v>
      </c>
      <c r="E36" s="6">
        <v>3713.0140422999998</v>
      </c>
      <c r="F36" s="6">
        <v>2006.1734299</v>
      </c>
      <c r="G36" s="6">
        <v>4502.2414509999999</v>
      </c>
      <c r="H36" s="6">
        <v>1408.8231611000001</v>
      </c>
      <c r="I36" s="6">
        <v>2.75230686922936</v>
      </c>
      <c r="J36" s="6">
        <v>31.046794820833401</v>
      </c>
      <c r="K36" s="6">
        <v>16.7748503354786</v>
      </c>
      <c r="L36" s="6">
        <v>37.646010753156901</v>
      </c>
      <c r="M36" s="6">
        <v>11.780037221301599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121.2811667</v>
      </c>
      <c r="E37" s="6">
        <v>1001.0541578</v>
      </c>
      <c r="F37" s="6">
        <v>1424.7125318999999</v>
      </c>
      <c r="G37" s="6">
        <v>4021.9122698000001</v>
      </c>
      <c r="H37" s="6">
        <v>395.18295419999998</v>
      </c>
      <c r="I37" s="6">
        <v>1.74150883030154</v>
      </c>
      <c r="J37" s="6">
        <v>14.3744053825859</v>
      </c>
      <c r="K37" s="6">
        <v>20.4578297064248</v>
      </c>
      <c r="L37" s="6">
        <v>57.751717955355304</v>
      </c>
      <c r="M37" s="6">
        <v>5.6745381253324503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571.41987859999995</v>
      </c>
      <c r="E38" s="6">
        <v>3249.5094632999999</v>
      </c>
      <c r="F38" s="6">
        <v>3520.4836037999999</v>
      </c>
      <c r="G38" s="6">
        <v>6788.1840359999997</v>
      </c>
      <c r="H38" s="6">
        <v>302.50554640000001</v>
      </c>
      <c r="I38" s="6">
        <v>3.9593668177413401</v>
      </c>
      <c r="J38" s="6">
        <v>22.515842421248401</v>
      </c>
      <c r="K38" s="6">
        <v>24.393421519459501</v>
      </c>
      <c r="L38" s="6">
        <v>47.035309115792899</v>
      </c>
      <c r="M38" s="6">
        <v>2.0960601257578899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178.7176839</v>
      </c>
      <c r="E39" s="6">
        <v>2365.2260093</v>
      </c>
      <c r="F39" s="6">
        <v>2432.6977938999999</v>
      </c>
      <c r="G39" s="6">
        <v>3307.5579499999999</v>
      </c>
      <c r="H39" s="6">
        <v>933.3964211</v>
      </c>
      <c r="I39" s="6">
        <v>1.93887524089063</v>
      </c>
      <c r="J39" s="6">
        <v>25.659901406893301</v>
      </c>
      <c r="K39" s="6">
        <v>26.3918903727577</v>
      </c>
      <c r="L39" s="6">
        <v>35.883087096486101</v>
      </c>
      <c r="M39" s="6">
        <v>10.126245882972301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473.01956710000002</v>
      </c>
      <c r="E40" s="6">
        <v>2511.7558340999999</v>
      </c>
      <c r="F40" s="6">
        <v>2677.1760316999998</v>
      </c>
      <c r="G40" s="6">
        <v>7538.9535450000003</v>
      </c>
      <c r="H40" s="6">
        <v>328.4745494</v>
      </c>
      <c r="I40" s="6">
        <v>3.4962399136303799</v>
      </c>
      <c r="J40" s="6">
        <v>18.5651960537562</v>
      </c>
      <c r="K40" s="6">
        <v>19.787869992839699</v>
      </c>
      <c r="L40" s="6">
        <v>55.722832889621202</v>
      </c>
      <c r="M40" s="6">
        <v>2.4278611501524798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100.69769580000001</v>
      </c>
      <c r="E41" s="6">
        <v>2113.2334423000002</v>
      </c>
      <c r="F41" s="6">
        <v>1082.0683280999999</v>
      </c>
      <c r="G41" s="6">
        <v>3514.6247284999999</v>
      </c>
      <c r="H41" s="6">
        <v>177.07720119999999</v>
      </c>
      <c r="I41" s="6">
        <v>1.4410703906020399</v>
      </c>
      <c r="J41" s="6">
        <v>30.242182980800099</v>
      </c>
      <c r="K41" s="6">
        <v>15.4853258145074</v>
      </c>
      <c r="L41" s="6">
        <v>50.297294194084898</v>
      </c>
      <c r="M41" s="6">
        <v>2.5341266200055301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221.66265820000001</v>
      </c>
      <c r="E42" s="6">
        <v>1873.0803489</v>
      </c>
      <c r="F42" s="6">
        <v>2780.2201767000001</v>
      </c>
      <c r="G42" s="6">
        <v>3790.9215516999998</v>
      </c>
      <c r="H42" s="6">
        <v>237.69730870000001</v>
      </c>
      <c r="I42" s="6">
        <v>2.4895896628974898</v>
      </c>
      <c r="J42" s="6">
        <v>21.0373795580417</v>
      </c>
      <c r="K42" s="6">
        <v>31.225861264580601</v>
      </c>
      <c r="L42" s="6">
        <v>42.577487722140901</v>
      </c>
      <c r="M42" s="6">
        <v>2.6696817923393201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587.9146508</v>
      </c>
      <c r="E43" s="6">
        <v>2959.8020252000001</v>
      </c>
      <c r="F43" s="6">
        <v>4936.3138800999996</v>
      </c>
      <c r="G43" s="6">
        <v>7328.5231758999998</v>
      </c>
      <c r="H43" s="6">
        <v>756.35934410000004</v>
      </c>
      <c r="I43" s="6">
        <v>3.5482994454720398</v>
      </c>
      <c r="J43" s="6">
        <v>17.8635859311097</v>
      </c>
      <c r="K43" s="6">
        <v>29.792623435392599</v>
      </c>
      <c r="L43" s="6">
        <v>44.230560823395898</v>
      </c>
      <c r="M43" s="6">
        <v>4.5649303646297597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317.8441388</v>
      </c>
      <c r="E44" s="6">
        <v>2319.7102482</v>
      </c>
      <c r="F44" s="6">
        <v>2280.7108564999999</v>
      </c>
      <c r="G44" s="6">
        <v>6326.1698592000002</v>
      </c>
      <c r="H44" s="6">
        <v>363.28734309999999</v>
      </c>
      <c r="I44" s="6">
        <v>2.73821277416058</v>
      </c>
      <c r="J44" s="6">
        <v>19.984198097701199</v>
      </c>
      <c r="K44" s="6">
        <v>19.6482201150944</v>
      </c>
      <c r="L44" s="6">
        <v>54.499665104320201</v>
      </c>
      <c r="M44" s="6">
        <v>3.1297039087236902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556.18425739999998</v>
      </c>
      <c r="E45" s="6">
        <v>4035.5297135999999</v>
      </c>
      <c r="F45" s="6">
        <v>3818.3599783999998</v>
      </c>
      <c r="G45" s="6">
        <v>7180.8412675</v>
      </c>
      <c r="H45" s="6">
        <v>1129.0227210999999</v>
      </c>
      <c r="I45" s="6">
        <v>3.32647321696057</v>
      </c>
      <c r="J45" s="6">
        <v>24.1360328523009</v>
      </c>
      <c r="K45" s="6">
        <v>22.837165978480598</v>
      </c>
      <c r="L45" s="6">
        <v>42.947774651602302</v>
      </c>
      <c r="M45" s="6">
        <v>6.7525533006556797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177.69375350000001</v>
      </c>
      <c r="E46" s="6">
        <v>3013.8873321999999</v>
      </c>
      <c r="F46" s="6">
        <v>2460.8830105000002</v>
      </c>
      <c r="G46" s="6">
        <v>4548.0146216000003</v>
      </c>
      <c r="H46" s="6">
        <v>551.06767100000002</v>
      </c>
      <c r="I46" s="6">
        <v>1.6527274038003099</v>
      </c>
      <c r="J46" s="6">
        <v>28.032128804648998</v>
      </c>
      <c r="K46" s="6">
        <v>22.888642447411399</v>
      </c>
      <c r="L46" s="6">
        <v>42.301027751112301</v>
      </c>
      <c r="M46" s="6">
        <v>5.1254735930270696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341.47245600000002</v>
      </c>
      <c r="E47" s="6">
        <v>5155.1388693999997</v>
      </c>
      <c r="F47" s="6">
        <v>5793.4396877999998</v>
      </c>
      <c r="G47" s="6">
        <v>8077.6738923000003</v>
      </c>
      <c r="H47" s="6">
        <v>1167.9287202</v>
      </c>
      <c r="I47" s="6">
        <v>1.66282730622537</v>
      </c>
      <c r="J47" s="6">
        <v>25.103359081536301</v>
      </c>
      <c r="K47" s="6">
        <v>28.211615726463201</v>
      </c>
      <c r="L47" s="6">
        <v>39.3348760138364</v>
      </c>
      <c r="M47" s="6">
        <v>5.6873218719386598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433.27051180000001</v>
      </c>
      <c r="E48" s="6">
        <v>4333.9301213999997</v>
      </c>
      <c r="F48" s="6">
        <v>3182.8091184</v>
      </c>
      <c r="G48" s="6">
        <v>4952.1173649000002</v>
      </c>
      <c r="H48" s="6">
        <v>350.56455160000002</v>
      </c>
      <c r="I48" s="6">
        <v>3.2693019852179002</v>
      </c>
      <c r="J48" s="6">
        <v>32.702263283103598</v>
      </c>
      <c r="K48" s="6">
        <v>24.016322103540698</v>
      </c>
      <c r="L48" s="6">
        <v>37.366879792578601</v>
      </c>
      <c r="M48" s="6">
        <v>2.6452328355592001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354.26262910000003</v>
      </c>
      <c r="E49" s="6">
        <v>3643.4320478999998</v>
      </c>
      <c r="F49" s="6">
        <v>3921.3439143999999</v>
      </c>
      <c r="G49" s="6">
        <v>7279.0676445999998</v>
      </c>
      <c r="H49" s="6">
        <v>496.9092546</v>
      </c>
      <c r="I49" s="6">
        <v>2.2571664826464999</v>
      </c>
      <c r="J49" s="6">
        <v>23.2139436248541</v>
      </c>
      <c r="K49" s="6">
        <v>24.9846450724981</v>
      </c>
      <c r="L49" s="6">
        <v>46.378212553912803</v>
      </c>
      <c r="M49" s="6">
        <v>3.1660322660886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425.75079679999999</v>
      </c>
      <c r="E50" s="6">
        <v>2959.6616379000002</v>
      </c>
      <c r="F50" s="6">
        <v>2334.8725985999999</v>
      </c>
      <c r="G50" s="6">
        <v>4289.0181697999997</v>
      </c>
      <c r="H50" s="6">
        <v>1404.2057755000001</v>
      </c>
      <c r="I50" s="6">
        <v>3.7302357898720802</v>
      </c>
      <c r="J50" s="6">
        <v>25.9312157501193</v>
      </c>
      <c r="K50" s="6">
        <v>20.457096962711599</v>
      </c>
      <c r="L50" s="6">
        <v>37.578436025606003</v>
      </c>
      <c r="M50" s="6">
        <v>12.303015471690999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591.6833001</v>
      </c>
      <c r="E51" s="6">
        <v>2271.0234744999998</v>
      </c>
      <c r="F51" s="6">
        <v>2469.2445867000001</v>
      </c>
      <c r="G51" s="6">
        <v>4350.0796381999999</v>
      </c>
      <c r="H51" s="6">
        <v>421.62778320000001</v>
      </c>
      <c r="I51" s="6">
        <v>5.8561290798251298</v>
      </c>
      <c r="J51" s="6">
        <v>22.477238427613599</v>
      </c>
      <c r="K51" s="6">
        <v>24.43911299665</v>
      </c>
      <c r="L51" s="6">
        <v>43.054498689607698</v>
      </c>
      <c r="M51" s="6">
        <v>4.17302080630368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1249.8147627999999</v>
      </c>
      <c r="E52" s="6">
        <v>4656.2883275000004</v>
      </c>
      <c r="F52" s="6">
        <v>3372.6048904999998</v>
      </c>
      <c r="G52" s="6">
        <v>9187.8625317000005</v>
      </c>
      <c r="H52" s="6">
        <v>1263.3924671</v>
      </c>
      <c r="I52" s="6">
        <v>6.3346026755968001</v>
      </c>
      <c r="J52" s="6">
        <v>23.600086489338199</v>
      </c>
      <c r="K52" s="6">
        <v>17.093822699957101</v>
      </c>
      <c r="L52" s="6">
        <v>46.568067771844703</v>
      </c>
      <c r="M52" s="6">
        <v>6.4034203632632103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338.8594607</v>
      </c>
      <c r="E53" s="6">
        <v>2128.4619397000001</v>
      </c>
      <c r="F53" s="6">
        <v>2721.8358892000001</v>
      </c>
      <c r="G53" s="6">
        <v>5763.7410308999997</v>
      </c>
      <c r="H53" s="6">
        <v>438.62256389999999</v>
      </c>
      <c r="I53" s="6">
        <v>2.9746639113311701</v>
      </c>
      <c r="J53" s="6">
        <v>18.6846160517056</v>
      </c>
      <c r="K53" s="6">
        <v>23.893524989515601</v>
      </c>
      <c r="L53" s="6">
        <v>50.5967648164794</v>
      </c>
      <c r="M53" s="6">
        <v>3.8504302309682599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439.14986909999999</v>
      </c>
      <c r="E54" s="6">
        <v>3834.8760293999999</v>
      </c>
      <c r="F54" s="6">
        <v>3496.9588362</v>
      </c>
      <c r="G54" s="6">
        <v>9297.1235526</v>
      </c>
      <c r="H54" s="6">
        <v>954.51243950000003</v>
      </c>
      <c r="I54" s="6">
        <v>2.4366593280575199</v>
      </c>
      <c r="J54" s="6">
        <v>21.2781264585869</v>
      </c>
      <c r="K54" s="6">
        <v>19.4031649958652</v>
      </c>
      <c r="L54" s="6">
        <v>51.585858092075298</v>
      </c>
      <c r="M54" s="6">
        <v>5.2961911254150804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158.24495920000001</v>
      </c>
      <c r="E55" s="6">
        <v>2300.7998452000002</v>
      </c>
      <c r="F55" s="6">
        <v>2881.1724242</v>
      </c>
      <c r="G55" s="6">
        <v>3442.5243569999998</v>
      </c>
      <c r="H55" s="6">
        <v>1589.7394248999999</v>
      </c>
      <c r="I55" s="6">
        <v>1.5256230311707499</v>
      </c>
      <c r="J55" s="6">
        <v>22.181769654443499</v>
      </c>
      <c r="K55" s="6">
        <v>27.777080732019702</v>
      </c>
      <c r="L55" s="6">
        <v>33.1890157573213</v>
      </c>
      <c r="M55" s="6">
        <v>15.326510825044799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303.75981239999999</v>
      </c>
      <c r="E56" s="6">
        <v>4281.9190073</v>
      </c>
      <c r="F56" s="6">
        <v>3347.7810248000001</v>
      </c>
      <c r="G56" s="6">
        <v>5183.9800156000001</v>
      </c>
      <c r="H56" s="6">
        <v>840.83761800000002</v>
      </c>
      <c r="I56" s="6">
        <v>2.17619840898411</v>
      </c>
      <c r="J56" s="6">
        <v>30.676557433524099</v>
      </c>
      <c r="K56" s="6">
        <v>23.984198838664302</v>
      </c>
      <c r="L56" s="6">
        <v>37.139109920500303</v>
      </c>
      <c r="M56" s="6">
        <v>6.0239353983272101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206.6019211</v>
      </c>
      <c r="E57" s="6">
        <v>1502.7014114999999</v>
      </c>
      <c r="F57" s="6">
        <v>1423.9859004</v>
      </c>
      <c r="G57" s="6">
        <v>3072.3719138000001</v>
      </c>
      <c r="H57" s="6">
        <v>437.534153</v>
      </c>
      <c r="I57" s="6">
        <v>3.10997813215306</v>
      </c>
      <c r="J57" s="6">
        <v>22.620160083886699</v>
      </c>
      <c r="K57" s="6">
        <v>21.4352557186279</v>
      </c>
      <c r="L57" s="6">
        <v>46.248405701583103</v>
      </c>
      <c r="M57" s="6">
        <v>6.5862003637492403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625.49887260000003</v>
      </c>
      <c r="E58" s="6">
        <v>3538.9992464000002</v>
      </c>
      <c r="F58" s="6">
        <v>3709.6863615000002</v>
      </c>
      <c r="G58" s="6">
        <v>6308.1247788000001</v>
      </c>
      <c r="H58" s="6">
        <v>786.14547030000006</v>
      </c>
      <c r="I58" s="6">
        <v>4.1787805347941598</v>
      </c>
      <c r="J58" s="6">
        <v>23.643050069835599</v>
      </c>
      <c r="K58" s="6">
        <v>24.783362267610201</v>
      </c>
      <c r="L58" s="6">
        <v>42.142792243782701</v>
      </c>
      <c r="M58" s="6">
        <v>5.2520148839773304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520.19265280000002</v>
      </c>
      <c r="E59" s="6">
        <v>3693.8529245</v>
      </c>
      <c r="F59" s="6">
        <v>4128.9458097999996</v>
      </c>
      <c r="G59" s="6">
        <v>5525.9120792000003</v>
      </c>
      <c r="H59" s="6">
        <v>696.34755029999997</v>
      </c>
      <c r="I59" s="6">
        <v>3.5714636995073898</v>
      </c>
      <c r="J59" s="6">
        <v>25.3607227248615</v>
      </c>
      <c r="K59" s="6">
        <v>28.347920712758398</v>
      </c>
      <c r="L59" s="6">
        <v>37.939010271104301</v>
      </c>
      <c r="M59" s="6">
        <v>4.7808825917683997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431.75634609999997</v>
      </c>
      <c r="E60" s="6">
        <v>2750.9103272000002</v>
      </c>
      <c r="F60" s="6">
        <v>1929.7865843</v>
      </c>
      <c r="G60" s="6">
        <v>3644.4330224</v>
      </c>
      <c r="H60" s="6">
        <v>838.30850169999997</v>
      </c>
      <c r="I60" s="6">
        <v>4.4997142415852496</v>
      </c>
      <c r="J60" s="6">
        <v>28.669666325550299</v>
      </c>
      <c r="K60" s="6">
        <v>20.112010524064601</v>
      </c>
      <c r="L60" s="6">
        <v>37.981855557019799</v>
      </c>
      <c r="M60" s="6">
        <v>8.7367533517800595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2-000000000000}">
  <dimension ref="A1:U65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3628</v>
      </c>
    </row>
    <row r="9" spans="1:21" x14ac:dyDescent="0.25">
      <c r="A9" t="s">
        <v>3629</v>
      </c>
    </row>
    <row r="10" spans="1:21" x14ac:dyDescent="0.25">
      <c r="A10" t="s">
        <v>4</v>
      </c>
    </row>
    <row r="11" spans="1:21" x14ac:dyDescent="0.25">
      <c r="A11" t="s">
        <v>3630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3631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3632</v>
      </c>
      <c r="E16" s="5" t="s">
        <v>3633</v>
      </c>
      <c r="F16" s="5" t="s">
        <v>3634</v>
      </c>
      <c r="G16" s="5" t="s">
        <v>3635</v>
      </c>
      <c r="H16" s="5" t="s">
        <v>3636</v>
      </c>
      <c r="I16" s="5" t="s">
        <v>3637</v>
      </c>
      <c r="J16" s="5" t="s">
        <v>3638</v>
      </c>
      <c r="K16" s="5" t="s">
        <v>1528</v>
      </c>
      <c r="L16" s="5" t="s">
        <v>148</v>
      </c>
      <c r="M16" s="5" t="s">
        <v>3639</v>
      </c>
      <c r="N16" s="5" t="s">
        <v>3640</v>
      </c>
      <c r="O16" s="5" t="s">
        <v>3641</v>
      </c>
      <c r="P16" s="5" t="s">
        <v>3642</v>
      </c>
      <c r="Q16" s="5" t="s">
        <v>3643</v>
      </c>
      <c r="R16" s="5" t="s">
        <v>3644</v>
      </c>
      <c r="S16" s="5" t="s">
        <v>3645</v>
      </c>
      <c r="T16" s="5" t="s">
        <v>1541</v>
      </c>
      <c r="U16" s="5" t="s">
        <v>149</v>
      </c>
    </row>
    <row r="17" spans="1:21" x14ac:dyDescent="0.25">
      <c r="A17" s="6" t="s">
        <v>20</v>
      </c>
      <c r="B17" s="6" t="s">
        <v>21</v>
      </c>
      <c r="C17" s="6" t="s">
        <v>22</v>
      </c>
      <c r="D17" s="6">
        <v>874629.34108359995</v>
      </c>
      <c r="E17" s="6">
        <v>218194.46608899999</v>
      </c>
      <c r="F17" s="6">
        <v>513602.87108150002</v>
      </c>
      <c r="G17" s="6">
        <v>95404.997035699998</v>
      </c>
      <c r="H17" s="6">
        <v>2683861.3251315001</v>
      </c>
      <c r="I17" s="6">
        <v>195950.20940980001</v>
      </c>
      <c r="J17" s="6">
        <v>1072139.4735240999</v>
      </c>
      <c r="K17" s="6">
        <v>50937.869472999999</v>
      </c>
      <c r="L17" s="6">
        <v>668144.55434340006</v>
      </c>
      <c r="M17" s="6">
        <v>13.724271993445299</v>
      </c>
      <c r="N17" s="6">
        <v>3.42380487299909</v>
      </c>
      <c r="O17" s="6">
        <v>8.0592145360730392</v>
      </c>
      <c r="P17" s="6">
        <v>1.4970503130269901</v>
      </c>
      <c r="Q17" s="6">
        <v>42.113888808210604</v>
      </c>
      <c r="R17" s="6">
        <v>3.0747584660044098</v>
      </c>
      <c r="S17" s="6">
        <v>16.823508037500801</v>
      </c>
      <c r="T17" s="6">
        <v>0.79929307487895696</v>
      </c>
      <c r="U17" s="6">
        <v>10.484209897860801</v>
      </c>
    </row>
    <row r="18" spans="1:21" x14ac:dyDescent="0.25">
      <c r="A18" t="s">
        <v>23</v>
      </c>
    </row>
    <row r="19" spans="1:21" x14ac:dyDescent="0.25">
      <c r="A19" t="s">
        <v>24</v>
      </c>
    </row>
    <row r="20" spans="1:21" x14ac:dyDescent="0.25">
      <c r="A20" t="s">
        <v>25</v>
      </c>
    </row>
    <row r="21" spans="1:21" x14ac:dyDescent="0.25">
      <c r="A21" t="s">
        <v>26</v>
      </c>
    </row>
    <row r="25" spans="1:21" x14ac:dyDescent="0.25">
      <c r="L25" s="7" t="str">
        <f>HYPERLINK("#'Indice'!A1", "Ir al índice")</f>
        <v>Ir al índice</v>
      </c>
    </row>
    <row r="26" spans="1:21" ht="17.25" x14ac:dyDescent="0.3">
      <c r="A26" s="4" t="s">
        <v>3646</v>
      </c>
    </row>
    <row r="27" spans="1:21" x14ac:dyDescent="0.25">
      <c r="A27" s="5" t="s">
        <v>28</v>
      </c>
      <c r="B27" s="5" t="s">
        <v>29</v>
      </c>
      <c r="C27" s="5" t="s">
        <v>11</v>
      </c>
      <c r="D27" s="5" t="s">
        <v>3632</v>
      </c>
      <c r="E27" s="5" t="s">
        <v>3633</v>
      </c>
      <c r="F27" s="5" t="s">
        <v>3634</v>
      </c>
      <c r="G27" s="5" t="s">
        <v>3635</v>
      </c>
      <c r="H27" s="5" t="s">
        <v>3636</v>
      </c>
      <c r="I27" s="5" t="s">
        <v>3637</v>
      </c>
      <c r="J27" s="5" t="s">
        <v>3638</v>
      </c>
      <c r="K27" s="5" t="s">
        <v>1528</v>
      </c>
      <c r="L27" s="5" t="s">
        <v>148</v>
      </c>
      <c r="M27" s="5" t="s">
        <v>3639</v>
      </c>
      <c r="N27" s="5" t="s">
        <v>3640</v>
      </c>
      <c r="O27" s="5" t="s">
        <v>3641</v>
      </c>
      <c r="P27" s="5" t="s">
        <v>3642</v>
      </c>
      <c r="Q27" s="5" t="s">
        <v>3643</v>
      </c>
      <c r="R27" s="5" t="s">
        <v>3644</v>
      </c>
      <c r="S27" s="5" t="s">
        <v>3645</v>
      </c>
      <c r="T27" s="5" t="s">
        <v>1541</v>
      </c>
      <c r="U27" s="5" t="s">
        <v>149</v>
      </c>
    </row>
    <row r="28" spans="1:21" x14ac:dyDescent="0.25">
      <c r="A28" s="6" t="s">
        <v>30</v>
      </c>
      <c r="B28" s="6" t="s">
        <v>5063</v>
      </c>
      <c r="C28" s="6" t="s">
        <v>22</v>
      </c>
      <c r="D28" s="6">
        <v>162.41691599999999</v>
      </c>
      <c r="E28" s="6">
        <v>84.817722799999999</v>
      </c>
      <c r="F28" s="6">
        <v>86.622355200000001</v>
      </c>
      <c r="G28" s="6">
        <v>9.0231619999999992</v>
      </c>
      <c r="H28" s="6">
        <v>315.81067000000002</v>
      </c>
      <c r="I28" s="6">
        <v>164.22154839999999</v>
      </c>
      <c r="J28" s="6">
        <v>341.0755236</v>
      </c>
      <c r="K28" s="6">
        <v>83.013090399999996</v>
      </c>
      <c r="L28" s="6">
        <v>384.3867012</v>
      </c>
      <c r="M28" s="6">
        <v>9.9557522123893794</v>
      </c>
      <c r="N28" s="6">
        <v>5.1991150442477903</v>
      </c>
      <c r="O28" s="6">
        <v>5.3097345132743401</v>
      </c>
      <c r="P28" s="6">
        <v>0.553097345132743</v>
      </c>
      <c r="Q28" s="6">
        <v>19.358407079646</v>
      </c>
      <c r="R28" s="6">
        <v>10.0663716814159</v>
      </c>
      <c r="S28" s="6">
        <v>20.907079646017699</v>
      </c>
      <c r="T28" s="6">
        <v>5.0884955752212404</v>
      </c>
      <c r="U28" s="6">
        <v>23.561946902654899</v>
      </c>
    </row>
    <row r="29" spans="1:21" x14ac:dyDescent="0.25">
      <c r="A29" s="6" t="s">
        <v>31</v>
      </c>
      <c r="B29" s="6" t="s">
        <v>32</v>
      </c>
      <c r="C29" s="6" t="s">
        <v>22</v>
      </c>
      <c r="D29" s="6">
        <v>2901.4620798000001</v>
      </c>
      <c r="E29" s="6">
        <v>729.6089849</v>
      </c>
      <c r="F29" s="6">
        <v>2777.7001679</v>
      </c>
      <c r="G29" s="6">
        <v>316.03995850000001</v>
      </c>
      <c r="H29" s="6">
        <v>5941.2667087999998</v>
      </c>
      <c r="I29" s="6">
        <v>633.78372249999995</v>
      </c>
      <c r="J29" s="6">
        <v>2058.5382263000001</v>
      </c>
      <c r="K29" s="6">
        <v>141.219157</v>
      </c>
      <c r="L29" s="6">
        <v>3972.6359524</v>
      </c>
      <c r="M29" s="6">
        <v>14.9004934767098</v>
      </c>
      <c r="N29" s="6">
        <v>3.7469157345667301</v>
      </c>
      <c r="O29" s="6">
        <v>14.264912686676499</v>
      </c>
      <c r="P29" s="6">
        <v>1.6230270155154001</v>
      </c>
      <c r="Q29" s="6">
        <v>30.5114467820204</v>
      </c>
      <c r="R29" s="6">
        <v>3.2548039447088302</v>
      </c>
      <c r="S29" s="6">
        <v>10.571647868875599</v>
      </c>
      <c r="T29" s="6">
        <v>0.72523268262393104</v>
      </c>
      <c r="U29" s="6">
        <v>20.401519808302801</v>
      </c>
    </row>
    <row r="30" spans="1:21" x14ac:dyDescent="0.25">
      <c r="A30" s="6" t="s">
        <v>33</v>
      </c>
      <c r="B30" s="6" t="s">
        <v>34</v>
      </c>
      <c r="C30" s="6" t="s">
        <v>22</v>
      </c>
      <c r="D30" s="6">
        <v>38935.039233199997</v>
      </c>
      <c r="E30" s="6">
        <v>11488.888504</v>
      </c>
      <c r="F30" s="6">
        <v>34393.732524699997</v>
      </c>
      <c r="G30" s="6">
        <v>5045.0451193999997</v>
      </c>
      <c r="H30" s="6">
        <v>128721.0478899</v>
      </c>
      <c r="I30" s="6">
        <v>9194.6367073000001</v>
      </c>
      <c r="J30" s="6">
        <v>76891.451006699994</v>
      </c>
      <c r="K30" s="6">
        <v>3691.8909505000001</v>
      </c>
      <c r="L30" s="6">
        <v>25936.2288295</v>
      </c>
      <c r="M30" s="6">
        <v>11.646807280570499</v>
      </c>
      <c r="N30" s="6">
        <v>3.4367210848975001</v>
      </c>
      <c r="O30" s="6">
        <v>10.2883464936411</v>
      </c>
      <c r="P30" s="6">
        <v>1.50914624422237</v>
      </c>
      <c r="Q30" s="6">
        <v>38.504885759775703</v>
      </c>
      <c r="R30" s="6">
        <v>2.7504315869153699</v>
      </c>
      <c r="S30" s="6">
        <v>23.000873481458701</v>
      </c>
      <c r="T30" s="6">
        <v>1.10437136441076</v>
      </c>
      <c r="U30" s="6">
        <v>7.7584167041080896</v>
      </c>
    </row>
    <row r="31" spans="1:21" x14ac:dyDescent="0.25">
      <c r="A31" s="6" t="s">
        <v>35</v>
      </c>
      <c r="B31" s="6" t="s">
        <v>36</v>
      </c>
      <c r="C31" s="6" t="s">
        <v>22</v>
      </c>
      <c r="D31" s="6">
        <v>40190.905296500001</v>
      </c>
      <c r="E31" s="6">
        <v>8673.126123</v>
      </c>
      <c r="F31" s="6">
        <v>12029.7164949</v>
      </c>
      <c r="G31" s="6">
        <v>2919.1547553999999</v>
      </c>
      <c r="H31" s="6">
        <v>46647.204330200002</v>
      </c>
      <c r="I31" s="6">
        <v>2167.2346768000002</v>
      </c>
      <c r="J31" s="6">
        <v>22646.646467800001</v>
      </c>
      <c r="K31" s="6">
        <v>768.15102590000004</v>
      </c>
      <c r="L31" s="6">
        <v>41005.216965</v>
      </c>
      <c r="M31" s="6">
        <v>22.7006526241152</v>
      </c>
      <c r="N31" s="6">
        <v>4.8987605984707203</v>
      </c>
      <c r="O31" s="6">
        <v>6.7946321015340496</v>
      </c>
      <c r="P31" s="6">
        <v>1.64879884067056</v>
      </c>
      <c r="Q31" s="6">
        <v>26.347303539793799</v>
      </c>
      <c r="R31" s="6">
        <v>1.22409886490558</v>
      </c>
      <c r="S31" s="6">
        <v>12.791293223530401</v>
      </c>
      <c r="T31" s="6">
        <v>0.43386754971483998</v>
      </c>
      <c r="U31" s="6">
        <v>23.1605926572648</v>
      </c>
    </row>
    <row r="32" spans="1:21" x14ac:dyDescent="0.25">
      <c r="A32" s="6" t="s">
        <v>37</v>
      </c>
      <c r="B32" s="6" t="s">
        <v>38</v>
      </c>
      <c r="C32" s="6" t="s">
        <v>22</v>
      </c>
      <c r="D32" s="6">
        <v>34262.179208900001</v>
      </c>
      <c r="E32" s="6">
        <v>9861.6638103000005</v>
      </c>
      <c r="F32" s="6">
        <v>16334.4984009</v>
      </c>
      <c r="G32" s="6">
        <v>4884.9654312000002</v>
      </c>
      <c r="H32" s="6">
        <v>66234.736034300004</v>
      </c>
      <c r="I32" s="6">
        <v>13710.341483300001</v>
      </c>
      <c r="J32" s="6">
        <v>37515.938630099998</v>
      </c>
      <c r="K32" s="6">
        <v>1556.8355887</v>
      </c>
      <c r="L32" s="6">
        <v>26616.468362600001</v>
      </c>
      <c r="M32" s="6">
        <v>16.239721578142099</v>
      </c>
      <c r="N32" s="6">
        <v>4.6742699464636202</v>
      </c>
      <c r="O32" s="6">
        <v>7.7422893777963999</v>
      </c>
      <c r="P32" s="6">
        <v>2.3153950026894301</v>
      </c>
      <c r="Q32" s="6">
        <v>31.394198992437701</v>
      </c>
      <c r="R32" s="6">
        <v>6.4984812283104096</v>
      </c>
      <c r="S32" s="6">
        <v>17.7819511824055</v>
      </c>
      <c r="T32" s="6">
        <v>0.73791501554178696</v>
      </c>
      <c r="U32" s="6">
        <v>12.615777676213099</v>
      </c>
    </row>
    <row r="33" spans="1:21" x14ac:dyDescent="0.25">
      <c r="A33" s="6" t="s">
        <v>39</v>
      </c>
      <c r="B33" s="6" t="s">
        <v>40</v>
      </c>
      <c r="C33" s="6" t="s">
        <v>22</v>
      </c>
      <c r="D33" s="6">
        <v>2275.5135117</v>
      </c>
      <c r="E33" s="6">
        <v>797.20342049999999</v>
      </c>
      <c r="F33" s="6">
        <v>2513.4080583999998</v>
      </c>
      <c r="G33" s="6">
        <v>569.92069700000002</v>
      </c>
      <c r="H33" s="6">
        <v>13006.611665300001</v>
      </c>
      <c r="I33" s="6">
        <v>941.78509489999999</v>
      </c>
      <c r="J33" s="6">
        <v>5096.0367544999999</v>
      </c>
      <c r="K33" s="6">
        <v>265.92625959999998</v>
      </c>
      <c r="L33" s="6">
        <v>2858.8241976999998</v>
      </c>
      <c r="M33" s="6">
        <v>8.0335218427038697</v>
      </c>
      <c r="N33" s="6">
        <v>2.8144641017228702</v>
      </c>
      <c r="O33" s="6">
        <v>8.8733898669314204</v>
      </c>
      <c r="P33" s="6">
        <v>2.0120602863562</v>
      </c>
      <c r="Q33" s="6">
        <v>45.918821565112303</v>
      </c>
      <c r="R33" s="6">
        <v>3.3248983546398501</v>
      </c>
      <c r="S33" s="6">
        <v>17.9911577619737</v>
      </c>
      <c r="T33" s="6">
        <v>0.93883178634660103</v>
      </c>
      <c r="U33" s="6">
        <v>10.0928544342132</v>
      </c>
    </row>
    <row r="34" spans="1:21" x14ac:dyDescent="0.25">
      <c r="A34" s="6" t="s">
        <v>41</v>
      </c>
      <c r="B34" s="6" t="s">
        <v>42</v>
      </c>
      <c r="C34" s="6" t="s">
        <v>22</v>
      </c>
      <c r="D34" s="6">
        <v>1489.4792035999999</v>
      </c>
      <c r="E34" s="6">
        <v>428.22037030000001</v>
      </c>
      <c r="F34" s="6">
        <v>735.82394650000003</v>
      </c>
      <c r="G34" s="6">
        <v>87.400043600000004</v>
      </c>
      <c r="H34" s="6">
        <v>4104.5860869999997</v>
      </c>
      <c r="I34" s="6">
        <v>374.58207620000002</v>
      </c>
      <c r="J34" s="6">
        <v>1217.6194171</v>
      </c>
      <c r="K34" s="6">
        <v>103.7475207</v>
      </c>
      <c r="L34" s="6">
        <v>1640.2722386999999</v>
      </c>
      <c r="M34" s="6">
        <v>14.628939005436999</v>
      </c>
      <c r="N34" s="6">
        <v>4.2057718314317896</v>
      </c>
      <c r="O34" s="6">
        <v>7.2269042804166501</v>
      </c>
      <c r="P34" s="6">
        <v>0.85840064353143697</v>
      </c>
      <c r="Q34" s="6">
        <v>40.313244632191299</v>
      </c>
      <c r="R34" s="6">
        <v>3.6789626414490901</v>
      </c>
      <c r="S34" s="6">
        <v>11.958864643118</v>
      </c>
      <c r="T34" s="6">
        <v>1.01895759847963</v>
      </c>
      <c r="U34" s="6">
        <v>16.109954723945101</v>
      </c>
    </row>
    <row r="35" spans="1:21" x14ac:dyDescent="0.25">
      <c r="A35" s="6" t="s">
        <v>43</v>
      </c>
      <c r="B35" s="6" t="s">
        <v>44</v>
      </c>
      <c r="C35" s="6" t="s">
        <v>22</v>
      </c>
      <c r="D35" s="6">
        <v>21589.454372299999</v>
      </c>
      <c r="E35" s="6">
        <v>6682.6698336999998</v>
      </c>
      <c r="F35" s="6">
        <v>10755.102005299999</v>
      </c>
      <c r="G35" s="6">
        <v>3139.8524698000001</v>
      </c>
      <c r="H35" s="6">
        <v>96398.215008700005</v>
      </c>
      <c r="I35" s="6">
        <v>5475.5661859000002</v>
      </c>
      <c r="J35" s="6">
        <v>41573.181667800003</v>
      </c>
      <c r="K35" s="6">
        <v>2003.8293455</v>
      </c>
      <c r="L35" s="6">
        <v>32440.478721799998</v>
      </c>
      <c r="M35" s="6">
        <v>9.8107862803131898</v>
      </c>
      <c r="N35" s="6">
        <v>3.0367717678148201</v>
      </c>
      <c r="O35" s="6">
        <v>4.8873864701438103</v>
      </c>
      <c r="P35" s="6">
        <v>1.4268272371183399</v>
      </c>
      <c r="Q35" s="6">
        <v>43.805752055848799</v>
      </c>
      <c r="R35" s="6">
        <v>2.4882337778067498</v>
      </c>
      <c r="S35" s="6">
        <v>18.891890147011999</v>
      </c>
      <c r="T35" s="6">
        <v>0.91059000898807796</v>
      </c>
      <c r="U35" s="6">
        <v>14.7417622549542</v>
      </c>
    </row>
    <row r="36" spans="1:21" x14ac:dyDescent="0.25">
      <c r="A36" s="6" t="s">
        <v>45</v>
      </c>
      <c r="B36" s="6" t="s">
        <v>46</v>
      </c>
      <c r="C36" s="6" t="s">
        <v>22</v>
      </c>
      <c r="D36" s="6">
        <v>14068.7550381</v>
      </c>
      <c r="E36" s="6">
        <v>1116.3893403</v>
      </c>
      <c r="F36" s="6">
        <v>2604.2610556999998</v>
      </c>
      <c r="G36" s="6">
        <v>348.9291642</v>
      </c>
      <c r="H36" s="6">
        <v>75310.499360100002</v>
      </c>
      <c r="I36" s="6">
        <v>2021.0126009999999</v>
      </c>
      <c r="J36" s="6">
        <v>41122.292170200002</v>
      </c>
      <c r="K36" s="6">
        <v>1502.3341733</v>
      </c>
      <c r="L36" s="6">
        <v>8348.6537112999995</v>
      </c>
      <c r="M36" s="6">
        <v>9.6069753243958704</v>
      </c>
      <c r="N36" s="6">
        <v>0.76233645518993498</v>
      </c>
      <c r="O36" s="6">
        <v>1.7783429758098801</v>
      </c>
      <c r="P36" s="6">
        <v>0.23826940346558101</v>
      </c>
      <c r="Q36" s="6">
        <v>51.426448684412001</v>
      </c>
      <c r="R36" s="6">
        <v>1.3800665471478899</v>
      </c>
      <c r="S36" s="6">
        <v>28.080725344341701</v>
      </c>
      <c r="T36" s="6">
        <v>1.02588233946811</v>
      </c>
      <c r="U36" s="6">
        <v>5.7009529257691103</v>
      </c>
    </row>
    <row r="37" spans="1:21" x14ac:dyDescent="0.25">
      <c r="A37" s="6" t="s">
        <v>47</v>
      </c>
      <c r="B37" s="6" t="s">
        <v>48</v>
      </c>
      <c r="C37" s="6" t="s">
        <v>22</v>
      </c>
      <c r="D37" s="6">
        <v>41431.429225300002</v>
      </c>
      <c r="E37" s="6">
        <v>14976.835828900001</v>
      </c>
      <c r="F37" s="6">
        <v>34478.023363699998</v>
      </c>
      <c r="G37" s="6">
        <v>2649.4413183000001</v>
      </c>
      <c r="H37" s="6">
        <v>104227.3942122</v>
      </c>
      <c r="I37" s="6">
        <v>1523.7791092</v>
      </c>
      <c r="J37" s="6">
        <v>18058.0946687</v>
      </c>
      <c r="K37" s="6">
        <v>198.13720169999999</v>
      </c>
      <c r="L37" s="6">
        <v>29674.244731800001</v>
      </c>
      <c r="M37" s="6">
        <v>16.759108636421299</v>
      </c>
      <c r="N37" s="6">
        <v>6.0581646199429304</v>
      </c>
      <c r="O37" s="6">
        <v>13.9464399352286</v>
      </c>
      <c r="P37" s="6">
        <v>1.07170512119574</v>
      </c>
      <c r="Q37" s="6">
        <v>42.1602212415766</v>
      </c>
      <c r="R37" s="6">
        <v>0.61637216254654004</v>
      </c>
      <c r="S37" s="6">
        <v>7.3045409240847299</v>
      </c>
      <c r="T37" s="6">
        <v>8.0146954867275105E-2</v>
      </c>
      <c r="U37" s="6">
        <v>12.003300404136301</v>
      </c>
    </row>
    <row r="38" spans="1:21" x14ac:dyDescent="0.25">
      <c r="A38" s="6" t="s">
        <v>49</v>
      </c>
      <c r="B38" s="6" t="s">
        <v>50</v>
      </c>
      <c r="C38" s="6" t="s">
        <v>22</v>
      </c>
      <c r="D38" s="6">
        <v>27195.771447200001</v>
      </c>
      <c r="E38" s="6">
        <v>11523.8280975</v>
      </c>
      <c r="F38" s="6">
        <v>26341.212484399999</v>
      </c>
      <c r="G38" s="6">
        <v>8650.0880147999997</v>
      </c>
      <c r="H38" s="6">
        <v>151919.2811127</v>
      </c>
      <c r="I38" s="6">
        <v>8716.8395686999993</v>
      </c>
      <c r="J38" s="6">
        <v>52483.308149700002</v>
      </c>
      <c r="K38" s="6">
        <v>1765.2768771999999</v>
      </c>
      <c r="L38" s="6">
        <v>41895.9304147</v>
      </c>
      <c r="M38" s="6">
        <v>8.2288859081298806</v>
      </c>
      <c r="N38" s="6">
        <v>3.48687540720571</v>
      </c>
      <c r="O38" s="6">
        <v>7.9703137907584898</v>
      </c>
      <c r="P38" s="6">
        <v>2.6173402547990401</v>
      </c>
      <c r="Q38" s="6">
        <v>45.967676774627002</v>
      </c>
      <c r="R38" s="6">
        <v>2.6375379139204198</v>
      </c>
      <c r="S38" s="6">
        <v>15.8803788921226</v>
      </c>
      <c r="T38" s="6">
        <v>0.53413678839524803</v>
      </c>
      <c r="U38" s="6">
        <v>12.6768542700417</v>
      </c>
    </row>
    <row r="39" spans="1:21" x14ac:dyDescent="0.25">
      <c r="A39" s="6" t="s">
        <v>51</v>
      </c>
      <c r="B39" s="6" t="s">
        <v>52</v>
      </c>
      <c r="C39" s="6" t="s">
        <v>22</v>
      </c>
      <c r="D39" s="6">
        <v>43999.684108399997</v>
      </c>
      <c r="E39" s="6">
        <v>10398.0592738</v>
      </c>
      <c r="F39" s="6">
        <v>20414.677316199999</v>
      </c>
      <c r="G39" s="6">
        <v>2319.7371778000002</v>
      </c>
      <c r="H39" s="6">
        <v>66990.149325199993</v>
      </c>
      <c r="I39" s="6">
        <v>5203.4750475999999</v>
      </c>
      <c r="J39" s="6">
        <v>37608.864342699999</v>
      </c>
      <c r="K39" s="6">
        <v>1047.2522632</v>
      </c>
      <c r="L39" s="6">
        <v>16571.232291</v>
      </c>
      <c r="M39" s="6">
        <v>21.510149398307998</v>
      </c>
      <c r="N39" s="6">
        <v>5.08330486830019</v>
      </c>
      <c r="O39" s="6">
        <v>9.9801343552345703</v>
      </c>
      <c r="P39" s="6">
        <v>1.13405117037559</v>
      </c>
      <c r="Q39" s="6">
        <v>32.749510579438898</v>
      </c>
      <c r="R39" s="6">
        <v>2.5438256644864401</v>
      </c>
      <c r="S39" s="6">
        <v>18.3858658784719</v>
      </c>
      <c r="T39" s="6">
        <v>0.51197078105493998</v>
      </c>
      <c r="U39" s="6">
        <v>8.1011873043294393</v>
      </c>
    </row>
    <row r="40" spans="1:21" x14ac:dyDescent="0.25">
      <c r="A40" s="6" t="s">
        <v>53</v>
      </c>
      <c r="B40" s="6" t="s">
        <v>54</v>
      </c>
      <c r="C40" s="6" t="s">
        <v>22</v>
      </c>
      <c r="D40" s="6">
        <v>38284.998863399996</v>
      </c>
      <c r="E40" s="6">
        <v>6441.5508343000001</v>
      </c>
      <c r="F40" s="6">
        <v>16614.471748399999</v>
      </c>
      <c r="G40" s="6">
        <v>3290.1533340999999</v>
      </c>
      <c r="H40" s="6">
        <v>97593.377360500002</v>
      </c>
      <c r="I40" s="6">
        <v>9758.5203435999993</v>
      </c>
      <c r="J40" s="6">
        <v>38706.188495299997</v>
      </c>
      <c r="K40" s="6">
        <v>1523.2233524999999</v>
      </c>
      <c r="L40" s="6">
        <v>7304.2792106999996</v>
      </c>
      <c r="M40" s="6">
        <v>17.440580958608901</v>
      </c>
      <c r="N40" s="6">
        <v>2.9344231986383398</v>
      </c>
      <c r="O40" s="6">
        <v>7.5686573910154298</v>
      </c>
      <c r="P40" s="6">
        <v>1.4988164370683701</v>
      </c>
      <c r="Q40" s="6">
        <v>44.458279989843199</v>
      </c>
      <c r="R40" s="6">
        <v>4.4454556390620903</v>
      </c>
      <c r="S40" s="6">
        <v>17.632452242196699</v>
      </c>
      <c r="T40" s="6">
        <v>0.69389841938108399</v>
      </c>
      <c r="U40" s="6">
        <v>3.32743572418598</v>
      </c>
    </row>
    <row r="41" spans="1:21" x14ac:dyDescent="0.25">
      <c r="A41" s="6" t="s">
        <v>55</v>
      </c>
      <c r="B41" s="6" t="s">
        <v>56</v>
      </c>
      <c r="C41" s="6" t="s">
        <v>22</v>
      </c>
      <c r="D41" s="6">
        <v>22855.406516399999</v>
      </c>
      <c r="E41" s="6">
        <v>5572.1701915000003</v>
      </c>
      <c r="F41" s="6">
        <v>22403.7925473</v>
      </c>
      <c r="G41" s="6">
        <v>3739.5589567000002</v>
      </c>
      <c r="H41" s="6">
        <v>100982.9841154</v>
      </c>
      <c r="I41" s="6">
        <v>6081.6490530000001</v>
      </c>
      <c r="J41" s="6">
        <v>44966.578464699996</v>
      </c>
      <c r="K41" s="6">
        <v>918.43402509999999</v>
      </c>
      <c r="L41" s="6">
        <v>11446.546916400001</v>
      </c>
      <c r="M41" s="6">
        <v>10.437825749503601</v>
      </c>
      <c r="N41" s="6">
        <v>2.5447520027141599</v>
      </c>
      <c r="O41" s="6">
        <v>10.2315783606364</v>
      </c>
      <c r="P41" s="6">
        <v>1.7078175678923899</v>
      </c>
      <c r="Q41" s="6">
        <v>46.1178754840831</v>
      </c>
      <c r="R41" s="6">
        <v>2.77742568434729</v>
      </c>
      <c r="S41" s="6">
        <v>20.535767334925101</v>
      </c>
      <c r="T41" s="6">
        <v>0.41943923900588798</v>
      </c>
      <c r="U41" s="6">
        <v>5.2275185768920798</v>
      </c>
    </row>
    <row r="42" spans="1:21" x14ac:dyDescent="0.25">
      <c r="A42" s="6" t="s">
        <v>57</v>
      </c>
      <c r="B42" s="6" t="s">
        <v>58</v>
      </c>
      <c r="C42" s="6" t="s">
        <v>22</v>
      </c>
      <c r="D42" s="6">
        <v>19461.173293299998</v>
      </c>
      <c r="E42" s="6">
        <v>5833.2301835999997</v>
      </c>
      <c r="F42" s="6">
        <v>21698.435554799998</v>
      </c>
      <c r="G42" s="6">
        <v>3873.5705269</v>
      </c>
      <c r="H42" s="6">
        <v>100458.1208127</v>
      </c>
      <c r="I42" s="6">
        <v>13465.532549</v>
      </c>
      <c r="J42" s="6">
        <v>33830.444230699999</v>
      </c>
      <c r="K42" s="6">
        <v>1436.7624298000001</v>
      </c>
      <c r="L42" s="6">
        <v>8792.6343692999999</v>
      </c>
      <c r="M42" s="6">
        <v>9.3182581965418603</v>
      </c>
      <c r="N42" s="6">
        <v>2.7930250736403099</v>
      </c>
      <c r="O42" s="6">
        <v>10.389487926211499</v>
      </c>
      <c r="P42" s="6">
        <v>1.85471501477228</v>
      </c>
      <c r="Q42" s="6">
        <v>48.100630602493503</v>
      </c>
      <c r="R42" s="6">
        <v>6.4474688732522898</v>
      </c>
      <c r="S42" s="6">
        <v>16.198448546465698</v>
      </c>
      <c r="T42" s="6">
        <v>0.687940191795962</v>
      </c>
      <c r="U42" s="6">
        <v>4.2100255748265996</v>
      </c>
    </row>
    <row r="43" spans="1:21" x14ac:dyDescent="0.25">
      <c r="A43" s="6" t="s">
        <v>59</v>
      </c>
      <c r="B43" s="6" t="s">
        <v>60</v>
      </c>
      <c r="C43" s="6" t="s">
        <v>22</v>
      </c>
      <c r="D43" s="6">
        <v>16375.3045991</v>
      </c>
      <c r="E43" s="6">
        <v>6481.0024580999998</v>
      </c>
      <c r="F43" s="6">
        <v>37039.871026699999</v>
      </c>
      <c r="G43" s="6">
        <v>4592.1562494999998</v>
      </c>
      <c r="H43" s="6">
        <v>80081.635181299993</v>
      </c>
      <c r="I43" s="6">
        <v>7717.1770968999999</v>
      </c>
      <c r="J43" s="6">
        <v>44531.093854799998</v>
      </c>
      <c r="K43" s="6">
        <v>3092.8299431</v>
      </c>
      <c r="L43" s="6">
        <v>22624.458250200001</v>
      </c>
      <c r="M43" s="6">
        <v>7.3585124576404199</v>
      </c>
      <c r="N43" s="6">
        <v>2.9123450521065801</v>
      </c>
      <c r="O43" s="6">
        <v>16.6444752663927</v>
      </c>
      <c r="P43" s="6">
        <v>2.06356094110361</v>
      </c>
      <c r="Q43" s="6">
        <v>35.985999927121902</v>
      </c>
      <c r="R43" s="6">
        <v>3.4678404582762399</v>
      </c>
      <c r="S43" s="6">
        <v>20.010779457556499</v>
      </c>
      <c r="T43" s="6">
        <v>1.38981400485921</v>
      </c>
      <c r="U43" s="6">
        <v>10.1666724349428</v>
      </c>
    </row>
    <row r="44" spans="1:21" x14ac:dyDescent="0.25">
      <c r="A44" s="6" t="s">
        <v>61</v>
      </c>
      <c r="B44" s="6" t="s">
        <v>62</v>
      </c>
      <c r="C44" s="6" t="s">
        <v>22</v>
      </c>
      <c r="D44" s="6">
        <v>80899.337253200007</v>
      </c>
      <c r="E44" s="6">
        <v>7082.4304879000001</v>
      </c>
      <c r="F44" s="6">
        <v>13210.3967804</v>
      </c>
      <c r="G44" s="6">
        <v>1428.006302</v>
      </c>
      <c r="H44" s="6">
        <v>91145.492828300004</v>
      </c>
      <c r="I44" s="6">
        <v>6326.1460502</v>
      </c>
      <c r="J44" s="6">
        <v>29447.756142099999</v>
      </c>
      <c r="K44" s="6">
        <v>1665.947118</v>
      </c>
      <c r="L44" s="6">
        <v>60848.167134099996</v>
      </c>
      <c r="M44" s="6">
        <v>27.700160198821099</v>
      </c>
      <c r="N44" s="6">
        <v>2.4250440828436401</v>
      </c>
      <c r="O44" s="6">
        <v>4.5232769455425501</v>
      </c>
      <c r="P44" s="6">
        <v>0.488953366904888</v>
      </c>
      <c r="Q44" s="6">
        <v>31.208472633619099</v>
      </c>
      <c r="R44" s="6">
        <v>2.1660901681212201</v>
      </c>
      <c r="S44" s="6">
        <v>10.0829943770611</v>
      </c>
      <c r="T44" s="6">
        <v>0.57042497031752903</v>
      </c>
      <c r="U44" s="6">
        <v>20.834583256768799</v>
      </c>
    </row>
    <row r="45" spans="1:21" x14ac:dyDescent="0.25">
      <c r="A45" s="6" t="s">
        <v>63</v>
      </c>
      <c r="B45" s="6" t="s">
        <v>64</v>
      </c>
      <c r="C45" s="6" t="s">
        <v>22</v>
      </c>
      <c r="D45" s="6">
        <v>35504.427164499997</v>
      </c>
      <c r="E45" s="6">
        <v>6786.5262086000002</v>
      </c>
      <c r="F45" s="6">
        <v>16996.011417900001</v>
      </c>
      <c r="G45" s="6">
        <v>3498.3532347</v>
      </c>
      <c r="H45" s="6">
        <v>112874.3584237</v>
      </c>
      <c r="I45" s="6">
        <v>5940.5743069</v>
      </c>
      <c r="J45" s="6">
        <v>43074.270390700003</v>
      </c>
      <c r="K45" s="6">
        <v>2086.4797469999999</v>
      </c>
      <c r="L45" s="6">
        <v>35892.519615600002</v>
      </c>
      <c r="M45" s="6">
        <v>13.5175904345825</v>
      </c>
      <c r="N45" s="6">
        <v>2.58383218904997</v>
      </c>
      <c r="O45" s="6">
        <v>6.47088658279712</v>
      </c>
      <c r="P45" s="6">
        <v>1.33192702991854</v>
      </c>
      <c r="Q45" s="6">
        <v>42.974622310297399</v>
      </c>
      <c r="R45" s="6">
        <v>2.2617531626357401</v>
      </c>
      <c r="S45" s="6">
        <v>16.399654688476001</v>
      </c>
      <c r="T45" s="6">
        <v>0.79438483937006199</v>
      </c>
      <c r="U45" s="6">
        <v>13.6653487628726</v>
      </c>
    </row>
    <row r="46" spans="1:21" x14ac:dyDescent="0.25">
      <c r="A46" s="6" t="s">
        <v>65</v>
      </c>
      <c r="B46" s="6" t="s">
        <v>66</v>
      </c>
      <c r="C46" s="6" t="s">
        <v>22</v>
      </c>
      <c r="D46" s="6">
        <v>29109.0891056</v>
      </c>
      <c r="E46" s="6">
        <v>6417.9221016000001</v>
      </c>
      <c r="F46" s="6">
        <v>7687.2341188</v>
      </c>
      <c r="G46" s="6">
        <v>1153.1024517000001</v>
      </c>
      <c r="H46" s="6">
        <v>48775.731551600002</v>
      </c>
      <c r="I46" s="6">
        <v>2283.4178710000001</v>
      </c>
      <c r="J46" s="6">
        <v>30513.791582599999</v>
      </c>
      <c r="K46" s="6">
        <v>1589.7529379</v>
      </c>
      <c r="L46" s="6">
        <v>1918.4183853</v>
      </c>
      <c r="M46" s="6">
        <v>22.487010723604801</v>
      </c>
      <c r="N46" s="6">
        <v>4.9578976036792302</v>
      </c>
      <c r="O46" s="6">
        <v>5.9384515756304097</v>
      </c>
      <c r="P46" s="6">
        <v>0.89078112690941302</v>
      </c>
      <c r="Q46" s="6">
        <v>37.679653749161602</v>
      </c>
      <c r="R46" s="6">
        <v>1.76395908389211</v>
      </c>
      <c r="S46" s="6">
        <v>23.572154939185801</v>
      </c>
      <c r="T46" s="6">
        <v>1.22809721845821</v>
      </c>
      <c r="U46" s="6">
        <v>1.48199397947848</v>
      </c>
    </row>
    <row r="47" spans="1:21" x14ac:dyDescent="0.25">
      <c r="A47" s="6" t="s">
        <v>67</v>
      </c>
      <c r="B47" s="6" t="s">
        <v>68</v>
      </c>
      <c r="C47" s="6" t="s">
        <v>22</v>
      </c>
      <c r="D47" s="6">
        <v>36990.158563700003</v>
      </c>
      <c r="E47" s="6">
        <v>15257.880992799999</v>
      </c>
      <c r="F47" s="6">
        <v>32100.362973200001</v>
      </c>
      <c r="G47" s="6">
        <v>7923.4138359999997</v>
      </c>
      <c r="H47" s="6">
        <v>152602.5379583</v>
      </c>
      <c r="I47" s="6">
        <v>17229.578689800001</v>
      </c>
      <c r="J47" s="6">
        <v>49253.206016800003</v>
      </c>
      <c r="K47" s="6">
        <v>3043.1818668999999</v>
      </c>
      <c r="L47" s="6">
        <v>33858.707858399997</v>
      </c>
      <c r="M47" s="6">
        <v>10.621449986764601</v>
      </c>
      <c r="N47" s="6">
        <v>4.38118748774622</v>
      </c>
      <c r="O47" s="6">
        <v>9.2173814094277606</v>
      </c>
      <c r="P47" s="6">
        <v>2.2751495817079399</v>
      </c>
      <c r="Q47" s="6">
        <v>43.818688205571704</v>
      </c>
      <c r="R47" s="6">
        <v>4.9473458739461602</v>
      </c>
      <c r="S47" s="6">
        <v>14.1426932110703</v>
      </c>
      <c r="T47" s="6">
        <v>0.87382712740321</v>
      </c>
      <c r="U47" s="6">
        <v>9.7222771163621609</v>
      </c>
    </row>
    <row r="48" spans="1:21" x14ac:dyDescent="0.25">
      <c r="A48" s="6" t="s">
        <v>69</v>
      </c>
      <c r="B48" s="6" t="s">
        <v>70</v>
      </c>
      <c r="C48" s="6" t="s">
        <v>22</v>
      </c>
      <c r="D48" s="6">
        <v>24266.319052999999</v>
      </c>
      <c r="E48" s="6">
        <v>7871.8958040999996</v>
      </c>
      <c r="F48" s="6">
        <v>20386.0411322</v>
      </c>
      <c r="G48" s="6">
        <v>4463.1375153999998</v>
      </c>
      <c r="H48" s="6">
        <v>113909.6318404</v>
      </c>
      <c r="I48" s="6">
        <v>15646.085880500001</v>
      </c>
      <c r="J48" s="6">
        <v>54621.031244099999</v>
      </c>
      <c r="K48" s="6">
        <v>2451.6702771</v>
      </c>
      <c r="L48" s="6">
        <v>17785.735962800001</v>
      </c>
      <c r="M48" s="6">
        <v>9.2831581039935909</v>
      </c>
      <c r="N48" s="6">
        <v>3.0114189617312301</v>
      </c>
      <c r="O48" s="6">
        <v>7.7987453528240396</v>
      </c>
      <c r="P48" s="6">
        <v>1.70738755658952</v>
      </c>
      <c r="Q48" s="6">
        <v>43.576494631616001</v>
      </c>
      <c r="R48" s="6">
        <v>5.98546028427773</v>
      </c>
      <c r="S48" s="6">
        <v>20.895450510425398</v>
      </c>
      <c r="T48" s="6">
        <v>0.93789431975540605</v>
      </c>
      <c r="U48" s="6">
        <v>6.8039902787870599</v>
      </c>
    </row>
    <row r="49" spans="1:21" x14ac:dyDescent="0.25">
      <c r="A49" s="6" t="s">
        <v>71</v>
      </c>
      <c r="B49" s="6" t="s">
        <v>72</v>
      </c>
      <c r="C49" s="6" t="s">
        <v>22</v>
      </c>
      <c r="D49" s="6">
        <v>29533.124949199999</v>
      </c>
      <c r="E49" s="6">
        <v>8717.2935295000007</v>
      </c>
      <c r="F49" s="6">
        <v>12291.096746699999</v>
      </c>
      <c r="G49" s="6">
        <v>1841.5862334000001</v>
      </c>
      <c r="H49" s="6">
        <v>77215.098183399998</v>
      </c>
      <c r="I49" s="6">
        <v>6299.7648694</v>
      </c>
      <c r="J49" s="6">
        <v>25250.200624199999</v>
      </c>
      <c r="K49" s="6">
        <v>1866.6035864</v>
      </c>
      <c r="L49" s="6">
        <v>14169.1093102</v>
      </c>
      <c r="M49" s="6">
        <v>16.668065558312001</v>
      </c>
      <c r="N49" s="6">
        <v>4.9199134968170997</v>
      </c>
      <c r="O49" s="6">
        <v>6.93691597858155</v>
      </c>
      <c r="P49" s="6">
        <v>1.03936444661362</v>
      </c>
      <c r="Q49" s="6">
        <v>43.579076742682197</v>
      </c>
      <c r="R49" s="6">
        <v>3.5554955334299798</v>
      </c>
      <c r="S49" s="6">
        <v>14.2508454519675</v>
      </c>
      <c r="T49" s="6">
        <v>1.0534838762580101</v>
      </c>
      <c r="U49" s="6">
        <v>7.9968389153380102</v>
      </c>
    </row>
    <row r="50" spans="1:21" x14ac:dyDescent="0.25">
      <c r="A50" s="6" t="s">
        <v>73</v>
      </c>
      <c r="B50" s="6" t="s">
        <v>74</v>
      </c>
      <c r="C50" s="6" t="s">
        <v>22</v>
      </c>
      <c r="D50" s="6">
        <v>19643.667825199998</v>
      </c>
      <c r="E50" s="6">
        <v>8372.3943677999996</v>
      </c>
      <c r="F50" s="6">
        <v>16992.603887000001</v>
      </c>
      <c r="G50" s="6">
        <v>1553.1066453999999</v>
      </c>
      <c r="H50" s="6">
        <v>77090.134542500004</v>
      </c>
      <c r="I50" s="6">
        <v>5190.6442129999996</v>
      </c>
      <c r="J50" s="6">
        <v>25687.0631636</v>
      </c>
      <c r="K50" s="6">
        <v>1127.2458386000001</v>
      </c>
      <c r="L50" s="6">
        <v>16794.742620199999</v>
      </c>
      <c r="M50" s="6">
        <v>11.3908293525304</v>
      </c>
      <c r="N50" s="6">
        <v>4.8549240581920596</v>
      </c>
      <c r="O50" s="6">
        <v>9.8535493907941696</v>
      </c>
      <c r="P50" s="6">
        <v>0.90060435359923896</v>
      </c>
      <c r="Q50" s="6">
        <v>44.702474871354099</v>
      </c>
      <c r="R50" s="6">
        <v>3.0099135755152999</v>
      </c>
      <c r="S50" s="6">
        <v>14.895230140721401</v>
      </c>
      <c r="T50" s="6">
        <v>0.65365924022449995</v>
      </c>
      <c r="U50" s="6">
        <v>9.7388150170687595</v>
      </c>
    </row>
    <row r="51" spans="1:21" x14ac:dyDescent="0.25">
      <c r="A51" s="6" t="s">
        <v>75</v>
      </c>
      <c r="B51" s="6" t="s">
        <v>76</v>
      </c>
      <c r="C51" s="6" t="s">
        <v>22</v>
      </c>
      <c r="D51" s="6">
        <v>18255.328684100001</v>
      </c>
      <c r="E51" s="6">
        <v>2345.9371110000002</v>
      </c>
      <c r="F51" s="6">
        <v>8630.3062164999992</v>
      </c>
      <c r="G51" s="6">
        <v>1102.7106105</v>
      </c>
      <c r="H51" s="6">
        <v>50627.637750399997</v>
      </c>
      <c r="I51" s="6">
        <v>2373.1171159</v>
      </c>
      <c r="J51" s="6">
        <v>20329.1392337</v>
      </c>
      <c r="K51" s="6">
        <v>983.83241959999998</v>
      </c>
      <c r="L51" s="6">
        <v>9941.3202481999997</v>
      </c>
      <c r="M51" s="6">
        <v>15.9310895537094</v>
      </c>
      <c r="N51" s="6">
        <v>2.0472561655525099</v>
      </c>
      <c r="O51" s="6">
        <v>7.5315094891031604</v>
      </c>
      <c r="P51" s="6">
        <v>0.96231526650089105</v>
      </c>
      <c r="Q51" s="6">
        <v>44.181808218926797</v>
      </c>
      <c r="R51" s="6">
        <v>2.0709756558791499</v>
      </c>
      <c r="S51" s="6">
        <v>17.7408658746299</v>
      </c>
      <c r="T51" s="6">
        <v>0.85857245595043696</v>
      </c>
      <c r="U51" s="6">
        <v>8.6756073197477299</v>
      </c>
    </row>
    <row r="52" spans="1:21" x14ac:dyDescent="0.25">
      <c r="A52" s="6" t="s">
        <v>77</v>
      </c>
      <c r="B52" s="6" t="s">
        <v>78</v>
      </c>
      <c r="C52" s="6" t="s">
        <v>22</v>
      </c>
      <c r="D52" s="6">
        <v>50949.814902899998</v>
      </c>
      <c r="E52" s="6">
        <v>10715.0032911</v>
      </c>
      <c r="F52" s="6">
        <v>14552.373287799999</v>
      </c>
      <c r="G52" s="6">
        <v>1775.7649652</v>
      </c>
      <c r="H52" s="6">
        <v>84934.120272999993</v>
      </c>
      <c r="I52" s="6">
        <v>4469.6790924999996</v>
      </c>
      <c r="J52" s="6">
        <v>39091.214153000001</v>
      </c>
      <c r="K52" s="6">
        <v>2399.1644805000001</v>
      </c>
      <c r="L52" s="6">
        <v>16570.271751200002</v>
      </c>
      <c r="M52" s="6">
        <v>22.598421476709401</v>
      </c>
      <c r="N52" s="6">
        <v>4.7525621232987803</v>
      </c>
      <c r="O52" s="6">
        <v>6.4545997992505599</v>
      </c>
      <c r="P52" s="6">
        <v>0.78762769214456296</v>
      </c>
      <c r="Q52" s="6">
        <v>37.671914046022103</v>
      </c>
      <c r="R52" s="6">
        <v>1.98249379689506</v>
      </c>
      <c r="S52" s="6">
        <v>17.338624981256199</v>
      </c>
      <c r="T52" s="6">
        <v>1.0641320331706201</v>
      </c>
      <c r="U52" s="6">
        <v>7.3496240512527402</v>
      </c>
    </row>
    <row r="53" spans="1:21" x14ac:dyDescent="0.25">
      <c r="A53" s="6" t="s">
        <v>79</v>
      </c>
      <c r="B53" s="6" t="s">
        <v>80</v>
      </c>
      <c r="C53" s="6" t="s">
        <v>22</v>
      </c>
      <c r="D53" s="6">
        <v>38118.182583299997</v>
      </c>
      <c r="E53" s="6">
        <v>7168.3577729999997</v>
      </c>
      <c r="F53" s="6">
        <v>13403.2753586</v>
      </c>
      <c r="G53" s="6">
        <v>3226.2264495999998</v>
      </c>
      <c r="H53" s="6">
        <v>113888.636115</v>
      </c>
      <c r="I53" s="6">
        <v>6753.4555079000002</v>
      </c>
      <c r="J53" s="6">
        <v>30226.960254900001</v>
      </c>
      <c r="K53" s="6">
        <v>2408.3015621</v>
      </c>
      <c r="L53" s="6">
        <v>24209.820818299999</v>
      </c>
      <c r="M53" s="6">
        <v>15.9221681115583</v>
      </c>
      <c r="N53" s="6">
        <v>2.99426126353426</v>
      </c>
      <c r="O53" s="6">
        <v>5.5986195836795396</v>
      </c>
      <c r="P53" s="6">
        <v>1.34761199026819</v>
      </c>
      <c r="Q53" s="6">
        <v>47.571890560531799</v>
      </c>
      <c r="R53" s="6">
        <v>2.8209543751391499</v>
      </c>
      <c r="S53" s="6">
        <v>12.6259624689127</v>
      </c>
      <c r="T53" s="6">
        <v>1.00596040357612</v>
      </c>
      <c r="U53" s="6">
        <v>10.1125712427999</v>
      </c>
    </row>
    <row r="54" spans="1:21" x14ac:dyDescent="0.25">
      <c r="A54" s="6" t="s">
        <v>81</v>
      </c>
      <c r="B54" s="6" t="s">
        <v>82</v>
      </c>
      <c r="C54" s="6" t="s">
        <v>22</v>
      </c>
      <c r="D54" s="6">
        <v>22371.528230299999</v>
      </c>
      <c r="E54" s="6">
        <v>2477.2144572000002</v>
      </c>
      <c r="F54" s="6">
        <v>5511.4928179999997</v>
      </c>
      <c r="G54" s="6">
        <v>1907.4431348000001</v>
      </c>
      <c r="H54" s="6">
        <v>83694.471669799997</v>
      </c>
      <c r="I54" s="6">
        <v>3130.9661961000002</v>
      </c>
      <c r="J54" s="6">
        <v>33229.745025700002</v>
      </c>
      <c r="K54" s="6">
        <v>1717.2495454</v>
      </c>
      <c r="L54" s="6">
        <v>19019.0438698</v>
      </c>
      <c r="M54" s="6">
        <v>12.927098966326501</v>
      </c>
      <c r="N54" s="6">
        <v>1.4314264148332501</v>
      </c>
      <c r="O54" s="6">
        <v>3.1847450195193301</v>
      </c>
      <c r="P54" s="6">
        <v>1.10219140696894</v>
      </c>
      <c r="Q54" s="6">
        <v>48.361770687822499</v>
      </c>
      <c r="R54" s="6">
        <v>1.8091884229164601</v>
      </c>
      <c r="S54" s="6">
        <v>19.2013794565549</v>
      </c>
      <c r="T54" s="6">
        <v>0.99229049507662404</v>
      </c>
      <c r="U54" s="6">
        <v>10.989909129981401</v>
      </c>
    </row>
    <row r="55" spans="1:21" x14ac:dyDescent="0.25">
      <c r="A55" s="6" t="s">
        <v>83</v>
      </c>
      <c r="B55" s="6" t="s">
        <v>84</v>
      </c>
      <c r="C55" s="6" t="s">
        <v>22</v>
      </c>
      <c r="D55" s="6">
        <v>20898.276734999999</v>
      </c>
      <c r="E55" s="6">
        <v>5755.6876590000002</v>
      </c>
      <c r="F55" s="6">
        <v>15187.8131581</v>
      </c>
      <c r="G55" s="6">
        <v>6567.8361175</v>
      </c>
      <c r="H55" s="6">
        <v>117085.7104294</v>
      </c>
      <c r="I55" s="6">
        <v>4793.2906898000001</v>
      </c>
      <c r="J55" s="6">
        <v>38270.757335499999</v>
      </c>
      <c r="K55" s="6">
        <v>3310.0062016000002</v>
      </c>
      <c r="L55" s="6">
        <v>20417.554772</v>
      </c>
      <c r="M55" s="6">
        <v>8.9967508960963301</v>
      </c>
      <c r="N55" s="6">
        <v>2.4778353143843002</v>
      </c>
      <c r="O55" s="6">
        <v>6.5383846415927804</v>
      </c>
      <c r="P55" s="6">
        <v>2.8274668875721498</v>
      </c>
      <c r="Q55" s="6">
        <v>50.4056379185362</v>
      </c>
      <c r="R55" s="6">
        <v>2.06352144990429</v>
      </c>
      <c r="S55" s="6">
        <v>16.475639341869599</v>
      </c>
      <c r="T55" s="6">
        <v>1.4249644426640899</v>
      </c>
      <c r="U55" s="6">
        <v>8.7897991073801691</v>
      </c>
    </row>
    <row r="56" spans="1:21" x14ac:dyDescent="0.25">
      <c r="A56" s="6" t="s">
        <v>85</v>
      </c>
      <c r="B56" s="6" t="s">
        <v>86</v>
      </c>
      <c r="C56" s="6" t="s">
        <v>22</v>
      </c>
      <c r="D56" s="6">
        <v>23748.996842600001</v>
      </c>
      <c r="E56" s="6">
        <v>11751.155830899999</v>
      </c>
      <c r="F56" s="6">
        <v>33850.846439699999</v>
      </c>
      <c r="G56" s="6">
        <v>6247.1093264000001</v>
      </c>
      <c r="H56" s="6">
        <v>151977.3721719</v>
      </c>
      <c r="I56" s="6">
        <v>11650.3219467</v>
      </c>
      <c r="J56" s="6">
        <v>47407.2372321</v>
      </c>
      <c r="K56" s="6">
        <v>3140.2721953999999</v>
      </c>
      <c r="L56" s="6">
        <v>29990.920178299999</v>
      </c>
      <c r="M56" s="6">
        <v>7.4270335621588996</v>
      </c>
      <c r="N56" s="6">
        <v>3.67494380199255</v>
      </c>
      <c r="O56" s="6">
        <v>10.5861891464892</v>
      </c>
      <c r="P56" s="6">
        <v>1.9536610721351699</v>
      </c>
      <c r="Q56" s="6">
        <v>47.527946181908902</v>
      </c>
      <c r="R56" s="6">
        <v>3.6434099798644199</v>
      </c>
      <c r="S56" s="6">
        <v>14.8256848213674</v>
      </c>
      <c r="T56" s="6">
        <v>0.98205861679658502</v>
      </c>
      <c r="U56" s="6">
        <v>9.3790728172869304</v>
      </c>
    </row>
    <row r="57" spans="1:21" x14ac:dyDescent="0.25">
      <c r="A57" s="6" t="s">
        <v>87</v>
      </c>
      <c r="B57" s="6" t="s">
        <v>88</v>
      </c>
      <c r="C57" s="6" t="s">
        <v>22</v>
      </c>
      <c r="D57" s="6">
        <v>29991.203194000002</v>
      </c>
      <c r="E57" s="6">
        <v>7367.4769388000004</v>
      </c>
      <c r="F57" s="6">
        <v>11936.6610016</v>
      </c>
      <c r="G57" s="6">
        <v>3729.4628505999999</v>
      </c>
      <c r="H57" s="6">
        <v>56522.431383499999</v>
      </c>
      <c r="I57" s="6">
        <v>3936.6434841</v>
      </c>
      <c r="J57" s="6">
        <v>30585.309074299999</v>
      </c>
      <c r="K57" s="6">
        <v>750.82818080000004</v>
      </c>
      <c r="L57" s="6">
        <v>19068.5414819</v>
      </c>
      <c r="M57" s="6">
        <v>18.299754195837298</v>
      </c>
      <c r="N57" s="6">
        <v>4.4954187450042697</v>
      </c>
      <c r="O57" s="6">
        <v>7.2834010971596204</v>
      </c>
      <c r="P57" s="6">
        <v>2.2756090513281002</v>
      </c>
      <c r="Q57" s="6">
        <v>34.488332934774</v>
      </c>
      <c r="R57" s="6">
        <v>2.4020246086721402</v>
      </c>
      <c r="S57" s="6">
        <v>18.6622602115334</v>
      </c>
      <c r="T57" s="6">
        <v>0.45813337541244298</v>
      </c>
      <c r="U57" s="6">
        <v>11.635065780278801</v>
      </c>
    </row>
    <row r="58" spans="1:21" x14ac:dyDescent="0.25">
      <c r="A58" s="6" t="s">
        <v>89</v>
      </c>
      <c r="B58" s="6" t="s">
        <v>90</v>
      </c>
      <c r="C58" s="6" t="s">
        <v>22</v>
      </c>
      <c r="D58" s="6">
        <v>21804.725610400001</v>
      </c>
      <c r="E58" s="6">
        <v>3900.2084567000002</v>
      </c>
      <c r="F58" s="6">
        <v>18926.002970599999</v>
      </c>
      <c r="G58" s="6">
        <v>954.29986099999996</v>
      </c>
      <c r="H58" s="6">
        <v>95359.605650700003</v>
      </c>
      <c r="I58" s="6">
        <v>5077.5020807000001</v>
      </c>
      <c r="J58" s="6">
        <v>27849.203923000001</v>
      </c>
      <c r="K58" s="6">
        <v>1084.6622252</v>
      </c>
      <c r="L58" s="6">
        <v>27205.152736700002</v>
      </c>
      <c r="M58" s="6">
        <v>10.785802604058</v>
      </c>
      <c r="N58" s="6">
        <v>1.9292551202102499</v>
      </c>
      <c r="O58" s="6">
        <v>9.3618298974302903</v>
      </c>
      <c r="P58" s="6">
        <v>0.47204858752804801</v>
      </c>
      <c r="Q58" s="6">
        <v>47.170044756660197</v>
      </c>
      <c r="R58" s="6">
        <v>2.51160854498454</v>
      </c>
      <c r="S58" s="6">
        <v>13.775730158712401</v>
      </c>
      <c r="T58" s="6">
        <v>0.53653289943284299</v>
      </c>
      <c r="U58" s="6">
        <v>13.4571474309835</v>
      </c>
    </row>
    <row r="59" spans="1:21" x14ac:dyDescent="0.25">
      <c r="A59" s="6" t="s">
        <v>91</v>
      </c>
      <c r="B59" s="6" t="s">
        <v>92</v>
      </c>
      <c r="C59" s="6" t="s">
        <v>22</v>
      </c>
      <c r="D59" s="6">
        <v>16286.4517268</v>
      </c>
      <c r="E59" s="6">
        <v>2834.2966021000002</v>
      </c>
      <c r="F59" s="6">
        <v>6722.5172746999997</v>
      </c>
      <c r="G59" s="6">
        <v>580.43173830000001</v>
      </c>
      <c r="H59" s="6">
        <v>61225.332918400003</v>
      </c>
      <c r="I59" s="6">
        <v>2838.2073221999999</v>
      </c>
      <c r="J59" s="6">
        <v>29033.769623299999</v>
      </c>
      <c r="K59" s="6">
        <v>809.66559930000005</v>
      </c>
      <c r="L59" s="6">
        <v>17865.0319733</v>
      </c>
      <c r="M59" s="6">
        <v>11.7850636189567</v>
      </c>
      <c r="N59" s="6">
        <v>2.0509295904998401</v>
      </c>
      <c r="O59" s="6">
        <v>4.8644907491732203</v>
      </c>
      <c r="P59" s="6">
        <v>0.42000707564011203</v>
      </c>
      <c r="Q59" s="6">
        <v>44.303354446924601</v>
      </c>
      <c r="R59" s="6">
        <v>2.0537594325027202</v>
      </c>
      <c r="S59" s="6">
        <v>21.009169329724301</v>
      </c>
      <c r="T59" s="6">
        <v>0.58588333161173001</v>
      </c>
      <c r="U59" s="6">
        <v>12.927342424966801</v>
      </c>
    </row>
    <row r="60" spans="1:21" x14ac:dyDescent="0.25">
      <c r="A60" s="6" t="s">
        <v>93</v>
      </c>
      <c r="B60" s="6" t="s">
        <v>94</v>
      </c>
      <c r="C60" s="6" t="s">
        <v>22</v>
      </c>
      <c r="D60" s="6">
        <v>10779.735746599999</v>
      </c>
      <c r="E60" s="6">
        <v>2283.5194993999999</v>
      </c>
      <c r="F60" s="6">
        <v>3996.4864487</v>
      </c>
      <c r="G60" s="6">
        <v>1017.969384</v>
      </c>
      <c r="H60" s="6">
        <v>56000.101566899997</v>
      </c>
      <c r="I60" s="6">
        <v>4860.6772288000002</v>
      </c>
      <c r="J60" s="6">
        <v>19621.4664338</v>
      </c>
      <c r="K60" s="6">
        <v>404.14248700000002</v>
      </c>
      <c r="L60" s="6">
        <v>21077.003762799999</v>
      </c>
      <c r="M60" s="6">
        <v>8.9800372679779201</v>
      </c>
      <c r="N60" s="6">
        <v>1.9022813442559601</v>
      </c>
      <c r="O60" s="6">
        <v>3.3292650296751698</v>
      </c>
      <c r="P60" s="6">
        <v>0.848017355978674</v>
      </c>
      <c r="Q60" s="6">
        <v>46.650772421756599</v>
      </c>
      <c r="R60" s="6">
        <v>4.0491774277493597</v>
      </c>
      <c r="S60" s="6">
        <v>16.345623303750902</v>
      </c>
      <c r="T60" s="6">
        <v>0.33667008915111502</v>
      </c>
      <c r="U60" s="6">
        <v>17.558155759704299</v>
      </c>
    </row>
    <row r="61" spans="1:21" x14ac:dyDescent="0.25">
      <c r="A61" t="s">
        <v>23</v>
      </c>
    </row>
    <row r="62" spans="1:21" x14ac:dyDescent="0.25">
      <c r="A62" t="s">
        <v>24</v>
      </c>
    </row>
    <row r="63" spans="1:21" x14ac:dyDescent="0.25">
      <c r="A63" t="s">
        <v>25</v>
      </c>
    </row>
    <row r="64" spans="1:2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3647</v>
      </c>
    </row>
    <row r="9" spans="1:4" x14ac:dyDescent="0.25">
      <c r="A9" t="s">
        <v>3648</v>
      </c>
    </row>
    <row r="10" spans="1:4" x14ac:dyDescent="0.25">
      <c r="A10" t="s">
        <v>3649</v>
      </c>
    </row>
    <row r="11" spans="1:4" x14ac:dyDescent="0.25">
      <c r="A11" t="s">
        <v>3650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3651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8.3584925477163807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3652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9.0078791858174707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8.0125999660841298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8.2615577663738993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7.9030025907627497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8.2431965442798507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8.2546627674283695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8.4712396345541592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8.5777701411150602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8.2242868659517505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8.6501023867453792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8.3929827985469707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8.3821117075270397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8.3624037268813307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8.3359649582589892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8.4131198032174996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8.1673970944767404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8.2626170307633604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8.4571637560103294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8.0102049420777401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8.0030490001561194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8.2732196519777599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8.2975634248061194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8.0855503329366396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8.7825645025798895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8.8308719396044495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8.7418883693932194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8.6446896702846008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8.2697058599051605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8.2336261848079708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8.5682298222046995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8.2393701366145091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8.5652422864773108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8.5059000488649801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3653</v>
      </c>
    </row>
    <row r="9" spans="1:4" x14ac:dyDescent="0.25">
      <c r="A9" t="s">
        <v>3648</v>
      </c>
    </row>
    <row r="10" spans="1:4" x14ac:dyDescent="0.25">
      <c r="A10" t="s">
        <v>3654</v>
      </c>
    </row>
    <row r="11" spans="1:4" x14ac:dyDescent="0.25">
      <c r="A11" t="s">
        <v>3655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3656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8.0892926870294293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3657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8.4208798424162801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7.5434263886851998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7.9318591372282796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7.3531571480629596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7.86622649683805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7.7625153189306202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8.1809050218211805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8.4694782481237194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8.2345498444102994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8.3645070809210207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8.1716429041962897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8.0411919559290901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8.2186768745835508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7.9129915742436703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8.2356964697593096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7.8724167908385896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7.8217499481666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8.3564273299581995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7.44568470346585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7.6584929163785898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7.9605508132491796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7.8908977573417998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7.5398102687143798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8.6181217037050892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8.8296019423894503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8.3856136355627608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8.5860513044426892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7.8759571817675402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7.9823285922688401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8.4921946735182399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8.1108408035729997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8.4790894668992607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8.2890543446274503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3658</v>
      </c>
    </row>
    <row r="9" spans="1:4" x14ac:dyDescent="0.25">
      <c r="A9" t="s">
        <v>3648</v>
      </c>
    </row>
    <row r="10" spans="1:4" x14ac:dyDescent="0.25">
      <c r="A10" t="s">
        <v>3659</v>
      </c>
    </row>
    <row r="11" spans="1:4" x14ac:dyDescent="0.25">
      <c r="A11" t="s">
        <v>3660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3661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5.7916510751299901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3662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6.7846355876559397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5.2348058509478701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5.1430578041682899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5.0238037017348898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5.2809396299946796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5.5115991935546704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6.3219720190998503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6.6923150617463198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5.3469444794741303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5.1567703264051898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6.01631660398479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5.8444382539542996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5.86486905188102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4.8328727774309002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5.04336100253696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4.8689301318483196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5.4325742566906197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5.85309240454567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5.2928125708970697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5.3047972045199598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4.8266593670703202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5.6076677197747999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5.6333559727094196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7.3830567545185604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7.7041960291653897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6.2360100890677304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6.8241598925826503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5.6477488295923504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6.0517440918406802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7.0728630719573298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6.12142515966615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7.1517683694440599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6.23214065370541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3663</v>
      </c>
    </row>
    <row r="9" spans="1:4" x14ac:dyDescent="0.25">
      <c r="A9" t="s">
        <v>3648</v>
      </c>
    </row>
    <row r="10" spans="1:4" x14ac:dyDescent="0.25">
      <c r="A10" t="s">
        <v>3664</v>
      </c>
    </row>
    <row r="11" spans="1:4" x14ac:dyDescent="0.25">
      <c r="A11" t="s">
        <v>3665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3666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8.0564536571967498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3667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8.2843072882468807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8.0061546802797103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7.8967747636871204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7.5356175164753401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7.76472902742315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8.1815131284625497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8.1932911122041503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8.3146507223475403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8.0990397688936309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8.2201052476262699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8.1073060584106198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8.0916122824431298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8.0722133309106407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7.8846274203261002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8.0659711051933805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7.82550050203968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7.7131585993574703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8.1802850791447597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7.6611143339269798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7.7450142289867197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7.9341507313218003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8.0324474423711703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7.88814464581223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8.5472472790645195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8.6048030378878302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8.4387467746353906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8.3413716985229094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8.1778378927700697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7.9671397210241697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8.3188606360118396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7.8994576484007899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8.4179451684875595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8.3554315475176004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3668</v>
      </c>
    </row>
    <row r="9" spans="1:4" x14ac:dyDescent="0.25">
      <c r="A9" t="s">
        <v>3648</v>
      </c>
    </row>
    <row r="10" spans="1:4" x14ac:dyDescent="0.25">
      <c r="A10" t="s">
        <v>3669</v>
      </c>
    </row>
    <row r="11" spans="1:4" x14ac:dyDescent="0.25">
      <c r="A11" t="s">
        <v>3670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3671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5.6858026402156803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3672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7.1785948785292204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5.4389584241622702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5.1530584608207599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4.8791536216579896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5.1908277358463604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5.5095380279836803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6.2120858565617096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6.6098217454208097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5.283122388392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5.2226089077706401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5.8727469538099601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5.7902570091871901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5.7807117577593603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4.8382007837742202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5.1340697838102303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4.8806337571294698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5.2604024645629304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5.6517868976827197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5.2883057009352497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5.3034234397017102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4.79634155083758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5.5242696236488404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5.62328120616887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7.1165442056496904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7.3760715839375202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6.0352700116388203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6.6192722324706699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5.4696349794680197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5.81107127769297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6.7944630535127803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5.9363839037745398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6.9582486969300898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6.1176976251292796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3673</v>
      </c>
    </row>
    <row r="9" spans="1:4" x14ac:dyDescent="0.25">
      <c r="A9" t="s">
        <v>3648</v>
      </c>
    </row>
    <row r="10" spans="1:4" x14ac:dyDescent="0.25">
      <c r="A10" t="s">
        <v>3674</v>
      </c>
    </row>
    <row r="11" spans="1:4" x14ac:dyDescent="0.25">
      <c r="A11" t="s">
        <v>3675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3676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6.5160141525378297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3677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8.6789231779382803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7.2095115604717499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6.2582197676212896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6.41959624463213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6.3872164675172103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6.8005909922183303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7.0857757807911401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6.9885428491885202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6.2397493612328896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6.1727498677777302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6.5662632452085097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6.7737018258542596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6.7182974631494501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6.3818466870674797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6.4358051158796403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6.1580409076304496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6.5471748925892799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6.6021806728489203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5.8758548841888203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6.0254205842714397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5.8785327523545599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6.0638808892273204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6.1691271187630798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7.3302433573530497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7.2259259145635601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7.1259823381635199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6.7882696746834004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5.9684667881081497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6.7690504208620101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7.0810763792039602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6.5889671563767802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6.9652426023314797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6.9074296224509801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3678</v>
      </c>
    </row>
    <row r="9" spans="1:4" x14ac:dyDescent="0.25">
      <c r="A9" t="s">
        <v>3648</v>
      </c>
    </row>
    <row r="10" spans="1:4" x14ac:dyDescent="0.25">
      <c r="A10" t="s">
        <v>3679</v>
      </c>
    </row>
    <row r="11" spans="1:4" x14ac:dyDescent="0.25">
      <c r="A11" t="s">
        <v>3680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3681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7.5401552475698201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3682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8.5751805646749801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7.5196237347828099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7.0849145710393602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6.7562089130232401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6.9826660115656196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7.4921279902001903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7.8535004607316896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8.1076452641515608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7.0913013692175797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7.4882160239141298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7.6486038252222697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7.6933969243980904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7.7441250354509803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7.3618803250422298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7.2084623890215198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7.0979243071798397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7.2791636617578597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7.6768423066248603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6.8454416609097501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7.0179240571461801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7.2803736088650002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7.57633231796272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7.1970741553493003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8.3726850244506998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8.4732016650643605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8.0197769306152207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8.1231165410879207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7.7459493204102801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7.6172263285035804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8.0613287162766696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7.4043209225665096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8.2869342854385195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8.0729589803701902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3683</v>
      </c>
    </row>
    <row r="9" spans="1:4" x14ac:dyDescent="0.25">
      <c r="A9" t="s">
        <v>3648</v>
      </c>
    </row>
    <row r="10" spans="1:4" x14ac:dyDescent="0.25">
      <c r="A10" t="s">
        <v>3684</v>
      </c>
    </row>
    <row r="11" spans="1:4" x14ac:dyDescent="0.25">
      <c r="A11" t="s">
        <v>3685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3686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8.4683310516246593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3687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8.9881812212738001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8.4998716929868792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8.3722643655226694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7.7317926433440496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8.1449360709274501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8.3966188001353501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8.5913926071552797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8.6906663330239304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8.4017144351676603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8.5550783499938792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8.4853052815586292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8.4646892286845503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8.5021410382322493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8.5161518805812992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8.5330938204805893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8.3654710549249796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8.0712530823692497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8.7132699454508007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8.1504936744591294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8.1227617969893195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8.71155140266114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8.5502460802061702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8.09403586865497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8.7684895420365194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8.8933011342451493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8.7697965515374392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8.7190394327483691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8.7394304051173695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8.3588033934970998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8.5980253251297203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8.3199289482287302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8.7264926124998592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8.6937892344548704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3688</v>
      </c>
    </row>
    <row r="9" spans="1:4" x14ac:dyDescent="0.25">
      <c r="A9" t="s">
        <v>3648</v>
      </c>
    </row>
    <row r="10" spans="1:4" x14ac:dyDescent="0.25">
      <c r="A10" t="s">
        <v>3689</v>
      </c>
    </row>
    <row r="11" spans="1:4" x14ac:dyDescent="0.25">
      <c r="A11" t="s">
        <v>3690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3691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7.6170284403797002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3692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7.6474064346684196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6.7948305930553996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7.2792494634689904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6.7287264209412996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7.0646345333709801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7.3092486791871698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7.8801552390778404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8.2455301817559103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7.5124936480957301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7.6313258265131498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7.7068440102620102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7.6760649512353698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7.7372421560612903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7.26299280287245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7.4825267685991097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7.2168097706069601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7.2137766877937501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7.8659249429029998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7.1742722109959098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7.0625019798174904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7.2776736728919298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7.6565042179174103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7.2072767771748003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8.4419214390159496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8.6747632568097703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8.0082093649078292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8.3224441870774193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7.5589422206537904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7.6175374281736801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8.2108959991959303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7.5991919588843198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8.4185399714035203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8.0111245384911207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3693</v>
      </c>
    </row>
    <row r="9" spans="1:4" x14ac:dyDescent="0.25">
      <c r="A9" t="s">
        <v>3648</v>
      </c>
    </row>
    <row r="10" spans="1:4" x14ac:dyDescent="0.25">
      <c r="A10" t="s">
        <v>3694</v>
      </c>
    </row>
    <row r="11" spans="1:4" x14ac:dyDescent="0.25">
      <c r="A11" t="s">
        <v>3695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8.5349551028903594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3697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9.0124753775443196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8.3375665002765498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8.5432814977327602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8.0603941732120905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8.1782065111025908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8.3593120495439504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8.63534828794484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8.7131410731252004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8.5001548375184601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8.7126547675820891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8.4908230753322798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8.4752434721265608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8.5638087565767709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8.5805356251446891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8.6946067340392492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8.5018401711384008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8.3214821805513708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8.6344202493915301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7.9828353402650896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8.2300934644875792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8.6309511074276397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8.4431060556812199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8.3001336688212195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9.00117130176179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8.9653724112444202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8.7703402808496094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8.7608682981380994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8.5956121872779008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8.4029696061096502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8.6680130429495801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8.5256620931131692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8.7633385401040993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8.7217928903353492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3698</v>
      </c>
    </row>
    <row r="9" spans="1:4" x14ac:dyDescent="0.25">
      <c r="A9" t="s">
        <v>3648</v>
      </c>
    </row>
    <row r="10" spans="1:4" x14ac:dyDescent="0.25">
      <c r="A10" t="s">
        <v>3699</v>
      </c>
    </row>
    <row r="11" spans="1:4" x14ac:dyDescent="0.25">
      <c r="A11" t="s">
        <v>3700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3701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7.3618513374440298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3702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8.5213394615889708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7.6039339779348696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7.0281909090312098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6.51370612804347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6.8146912538333497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7.3030756232312903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7.7765431492986803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8.0248547811349908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7.5307105821787497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7.2415719865029304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7.5213073705634201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7.5696508461351097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7.6810974601481803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6.7470225355437901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7.0969271745249998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6.7691433433149699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6.9193419676694701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7.6415474040782998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6.7996149097167802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6.78425343808774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7.0340217706369597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7.3597671868117498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6.7781465537964802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8.1526509428089895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8.3433317141295191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7.7436749453170499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8.17008202260579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7.0378423980321303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7.5232766521677599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7.9771911362530803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7.5923498296777003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8.0630371469714603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7.8020865863751299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3703</v>
      </c>
    </row>
    <row r="9" spans="1:4" x14ac:dyDescent="0.25">
      <c r="A9" t="s">
        <v>3704</v>
      </c>
    </row>
    <row r="10" spans="1:4" x14ac:dyDescent="0.25">
      <c r="A10" t="s">
        <v>4</v>
      </c>
    </row>
    <row r="11" spans="1:4" x14ac:dyDescent="0.25">
      <c r="A11" t="s">
        <v>3705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3706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7.6814843090984999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3707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8.3604727511490502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7.5308591244232304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7.7425405627046899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7.1046898261971503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7.1599467756465804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7.6735958371412902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7.9582071808801604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7.9994632607985903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7.7401975260646596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8.2498305882509602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7.6749014565552196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7.61126640616025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7.7176924244445999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7.6449295853340802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7.9485605892243996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7.2873698149480202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7.0004192619394896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8.0023704636761597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7.3250263699497804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7.2350418563273697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7.8985562849250002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7.7680227985247301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7.3818431900411898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7.8899101557168096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8.1871788852675298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8.2143923728295505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8.0853557441452004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7.5274700681295199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7.3668117105831801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7.8789163181644399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7.6340847729472898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8.0479541614435206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7.82006687563036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3708</v>
      </c>
    </row>
    <row r="9" spans="1:4" x14ac:dyDescent="0.25">
      <c r="A9" t="s">
        <v>3709</v>
      </c>
    </row>
    <row r="10" spans="1:4" x14ac:dyDescent="0.25">
      <c r="A10" t="s">
        <v>4</v>
      </c>
    </row>
    <row r="11" spans="1:4" x14ac:dyDescent="0.25">
      <c r="A11" t="s">
        <v>3710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3.49456208426338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3712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2.4740643466841798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3.5158822115201098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3.90609221402753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3.1474825556294301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4.2805101993757697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3.4161365762405098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2.9712229856532399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3.2441173158765699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2.9835908103027302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2.6939328514001502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3.5716471773824701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2.96855221909582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3.00733954284095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3.4892169626048402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3.46770430017787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4.2540297681129298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4.0653929411065697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3.3711290626140902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4.1137025119910904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4.2412161282690297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3.31663452709694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3.5829247311912602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3.9192326043644199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3.07870466372832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2.5259821546766998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3.1250374726477301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3.2816041378234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3.9819693639888998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3.5671721394429299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3.14674406343598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3.71862933630926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2.8458094362238402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3.3825818542215198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3713</v>
      </c>
    </row>
    <row r="9" spans="1:4" x14ac:dyDescent="0.25">
      <c r="A9" t="s">
        <v>3714</v>
      </c>
    </row>
    <row r="10" spans="1:4" x14ac:dyDescent="0.25">
      <c r="A10" t="s">
        <v>4</v>
      </c>
    </row>
    <row r="11" spans="1:4" x14ac:dyDescent="0.25">
      <c r="A11" t="s">
        <v>3715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3716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2.2454222610522798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3717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1.44911359159554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2.0612400146212102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2.4776667217136201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2.2690037098792901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3.0029913630296798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2.0235983758095899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1.7252533282543701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2.0716672250364501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2.0120773258547602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1.2714747369648201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2.5058173427094599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2.00397286754301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1.91146343150872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1.9354532345645099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2.0100567954697501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2.5369492540847598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2.9494882148108501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1.97573589229132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2.6945370542295399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2.70188081511475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1.76062253896847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2.11629182740301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2.62874425723771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2.2321925493283499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1.78423355845608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2.2019454427815002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2.1282099356246702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2.3073982117003999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2.3009971708735399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2.3140865452425698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2.7143277819518001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1.65442383610157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2.1835507806118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3718</v>
      </c>
    </row>
    <row r="9" spans="1:4" x14ac:dyDescent="0.25">
      <c r="A9" t="s">
        <v>3719</v>
      </c>
    </row>
    <row r="10" spans="1:4" x14ac:dyDescent="0.25">
      <c r="A10" t="s">
        <v>4</v>
      </c>
    </row>
    <row r="11" spans="1:4" x14ac:dyDescent="0.25">
      <c r="A11" t="s">
        <v>3720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3721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7.6302149899070901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3722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8.1923834537097804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7.2421159659370602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7.4725328374659599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7.1190463509674702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7.2565506276204701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7.3881665584176499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7.6873567706326096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7.8656801451043696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7.3783911807477498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7.8074364934119798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7.6933767489044804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7.47667644460648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7.8409836247134299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7.6347493358193104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7.6278776693047803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7.41974530403313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7.57036769776143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7.59998758733889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7.07902477120426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7.1129755305362901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7.4233950111583598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7.3835544890706002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7.5285929563679304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8.21651432940393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8.2991488096229702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7.9809443988901396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8.01861730969887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7.5767752462143303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7.6338411988240598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8.0712639404625897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7.8388430407950498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7.98048827962708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7.7851097364453796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2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3723</v>
      </c>
    </row>
    <row r="9" spans="1:15" x14ac:dyDescent="0.25">
      <c r="A9" t="s">
        <v>3724</v>
      </c>
    </row>
    <row r="10" spans="1:15" x14ac:dyDescent="0.25">
      <c r="A10" t="s">
        <v>4</v>
      </c>
    </row>
    <row r="11" spans="1:15" x14ac:dyDescent="0.25">
      <c r="A11" t="s">
        <v>3725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3726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3727</v>
      </c>
      <c r="E16" s="5" t="s">
        <v>3728</v>
      </c>
      <c r="F16" s="5" t="s">
        <v>3729</v>
      </c>
      <c r="G16" s="5" t="s">
        <v>3730</v>
      </c>
      <c r="H16" s="5" t="s">
        <v>3731</v>
      </c>
      <c r="I16" s="5" t="s">
        <v>3732</v>
      </c>
      <c r="J16" s="5" t="s">
        <v>3733</v>
      </c>
      <c r="K16" s="5" t="s">
        <v>3734</v>
      </c>
      <c r="L16" s="5" t="s">
        <v>3735</v>
      </c>
      <c r="M16" s="5" t="s">
        <v>3736</v>
      </c>
      <c r="N16" s="5" t="s">
        <v>3737</v>
      </c>
      <c r="O16" s="5" t="s">
        <v>3738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3338755.2850676998</v>
      </c>
      <c r="E17" s="6">
        <v>581516.20638320001</v>
      </c>
      <c r="F17" s="6">
        <v>1144550.8679364</v>
      </c>
      <c r="G17" s="6">
        <v>1428670.2707016</v>
      </c>
      <c r="H17" s="6">
        <v>206388.4438182</v>
      </c>
      <c r="I17" s="6">
        <v>244827.96223870001</v>
      </c>
      <c r="J17" s="6">
        <v>48.076244342133798</v>
      </c>
      <c r="K17" s="6">
        <v>8.3735143309320303</v>
      </c>
      <c r="L17" s="6">
        <v>16.4809045559612</v>
      </c>
      <c r="M17" s="6">
        <v>20.572068077520001</v>
      </c>
      <c r="N17" s="6">
        <v>2.9718803587593099</v>
      </c>
      <c r="O17" s="6">
        <v>3.5253883346936501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3739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3727</v>
      </c>
      <c r="E27" s="5" t="s">
        <v>3728</v>
      </c>
      <c r="F27" s="5" t="s">
        <v>3729</v>
      </c>
      <c r="G27" s="5" t="s">
        <v>3730</v>
      </c>
      <c r="H27" s="5" t="s">
        <v>3731</v>
      </c>
      <c r="I27" s="5" t="s">
        <v>3732</v>
      </c>
      <c r="J27" s="5" t="s">
        <v>3733</v>
      </c>
      <c r="K27" s="5" t="s">
        <v>3734</v>
      </c>
      <c r="L27" s="5" t="s">
        <v>3735</v>
      </c>
      <c r="M27" s="5" t="s">
        <v>3736</v>
      </c>
      <c r="N27" s="5" t="s">
        <v>3737</v>
      </c>
      <c r="O27" s="5" t="s">
        <v>3738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1290.3121659999999</v>
      </c>
      <c r="E28" s="6">
        <v>120.9103708</v>
      </c>
      <c r="F28" s="6">
        <v>568.45920599999999</v>
      </c>
      <c r="G28" s="6">
        <v>907.73009720000005</v>
      </c>
      <c r="H28" s="6">
        <v>117.301106</v>
      </c>
      <c r="I28" s="6">
        <v>75.794560799999999</v>
      </c>
      <c r="J28" s="6">
        <v>41.886350322202702</v>
      </c>
      <c r="K28" s="6">
        <v>3.9250146455770398</v>
      </c>
      <c r="L28" s="6">
        <v>18.4534270650264</v>
      </c>
      <c r="M28" s="6">
        <v>29.466900995899199</v>
      </c>
      <c r="N28" s="6">
        <v>3.8078500292911501</v>
      </c>
      <c r="O28" s="6">
        <v>2.4604569420035101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8467.5227434000008</v>
      </c>
      <c r="E29" s="6">
        <v>1677.2860278999999</v>
      </c>
      <c r="F29" s="6">
        <v>4374.2106907999996</v>
      </c>
      <c r="G29" s="6">
        <v>5514.0478411000004</v>
      </c>
      <c r="H29" s="6">
        <v>846.34819660000005</v>
      </c>
      <c r="I29" s="6">
        <v>211.19668480000001</v>
      </c>
      <c r="J29" s="6">
        <v>40.148302331322697</v>
      </c>
      <c r="K29" s="6">
        <v>7.9527612248482997</v>
      </c>
      <c r="L29" s="6">
        <v>20.7400840360337</v>
      </c>
      <c r="M29" s="6">
        <v>26.1445603988976</v>
      </c>
      <c r="N29" s="6">
        <v>4.0129143203248896</v>
      </c>
      <c r="O29" s="6">
        <v>1.0013776885728001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167030.2571354</v>
      </c>
      <c r="E30" s="6">
        <v>33842.246151599997</v>
      </c>
      <c r="F30" s="6">
        <v>62525.366586199998</v>
      </c>
      <c r="G30" s="6">
        <v>77735.206016700002</v>
      </c>
      <c r="H30" s="6">
        <v>9749.4712271999997</v>
      </c>
      <c r="I30" s="6">
        <v>12020.7380737</v>
      </c>
      <c r="J30" s="6">
        <v>46.026107767964199</v>
      </c>
      <c r="K30" s="6">
        <v>9.3254174135698698</v>
      </c>
      <c r="L30" s="6">
        <v>17.229209306641199</v>
      </c>
      <c r="M30" s="6">
        <v>21.420364374995899</v>
      </c>
      <c r="N30" s="6">
        <v>2.6865205207701899</v>
      </c>
      <c r="O30" s="6">
        <v>3.3123806160586202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76142.700808699999</v>
      </c>
      <c r="E31" s="6">
        <v>21306.374204200001</v>
      </c>
      <c r="F31" s="6">
        <v>33646.212368300003</v>
      </c>
      <c r="G31" s="6">
        <v>47752.970699400001</v>
      </c>
      <c r="H31" s="6">
        <v>5469.0001628999999</v>
      </c>
      <c r="I31" s="6">
        <v>3735.1987880000001</v>
      </c>
      <c r="J31" s="6">
        <v>40.490138768006403</v>
      </c>
      <c r="K31" s="6">
        <v>11.33001639039</v>
      </c>
      <c r="L31" s="6">
        <v>17.8919291454214</v>
      </c>
      <c r="M31" s="6">
        <v>25.393430882639901</v>
      </c>
      <c r="N31" s="6">
        <v>2.9082311655113902</v>
      </c>
      <c r="O31" s="6">
        <v>1.9862536480309501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98205.543058199997</v>
      </c>
      <c r="E32" s="6">
        <v>25287.3823213</v>
      </c>
      <c r="F32" s="6">
        <v>43325.443747099998</v>
      </c>
      <c r="G32" s="6">
        <v>50496.294151499998</v>
      </c>
      <c r="H32" s="6">
        <v>8326.9009666000002</v>
      </c>
      <c r="I32" s="6">
        <v>4857.9592269000004</v>
      </c>
      <c r="J32" s="6">
        <v>42.605529755162401</v>
      </c>
      <c r="K32" s="6">
        <v>10.9706874619269</v>
      </c>
      <c r="L32" s="6">
        <v>18.796326818627101</v>
      </c>
      <c r="M32" s="6">
        <v>21.907331256466399</v>
      </c>
      <c r="N32" s="6">
        <v>3.6125458487665698</v>
      </c>
      <c r="O32" s="6">
        <v>2.1075788590506801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14561.1143132</v>
      </c>
      <c r="E33" s="6">
        <v>2694.5041474999998</v>
      </c>
      <c r="F33" s="6">
        <v>5033.3159174000002</v>
      </c>
      <c r="G33" s="6">
        <v>6651.8367040000003</v>
      </c>
      <c r="H33" s="6">
        <v>808.28913120000004</v>
      </c>
      <c r="I33" s="6">
        <v>692.16997200000003</v>
      </c>
      <c r="J33" s="6">
        <v>47.833527832365803</v>
      </c>
      <c r="K33" s="6">
        <v>8.8514955903496002</v>
      </c>
      <c r="L33" s="6">
        <v>16.534535190468699</v>
      </c>
      <c r="M33" s="6">
        <v>21.8514056873173</v>
      </c>
      <c r="N33" s="6">
        <v>2.65524463459536</v>
      </c>
      <c r="O33" s="6">
        <v>2.27379106490331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5594.1878397</v>
      </c>
      <c r="E34" s="6">
        <v>383.05392510000001</v>
      </c>
      <c r="F34" s="6">
        <v>2644.0092043</v>
      </c>
      <c r="G34" s="6">
        <v>1638.9904724</v>
      </c>
      <c r="H34" s="6">
        <v>198.39054429999999</v>
      </c>
      <c r="I34" s="6">
        <v>467.35722470000002</v>
      </c>
      <c r="J34" s="6">
        <v>51.2007446824487</v>
      </c>
      <c r="K34" s="6">
        <v>3.5058969739040302</v>
      </c>
      <c r="L34" s="6">
        <v>24.199266110926398</v>
      </c>
      <c r="M34" s="6">
        <v>15.000842860296</v>
      </c>
      <c r="N34" s="6">
        <v>1.8157673458925301</v>
      </c>
      <c r="O34" s="6">
        <v>4.2774820265323399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130046.92352739999</v>
      </c>
      <c r="E35" s="6">
        <v>8715.9420358000007</v>
      </c>
      <c r="F35" s="6">
        <v>38423.977351599999</v>
      </c>
      <c r="G35" s="6">
        <v>45545.079899299999</v>
      </c>
      <c r="H35" s="6">
        <v>5495.8199248000001</v>
      </c>
      <c r="I35" s="6">
        <v>17080.206384900001</v>
      </c>
      <c r="J35" s="6">
        <v>53.013742111458797</v>
      </c>
      <c r="K35" s="6">
        <v>3.5530613936205202</v>
      </c>
      <c r="L35" s="6">
        <v>15.663567971948799</v>
      </c>
      <c r="M35" s="6">
        <v>18.566491653442</v>
      </c>
      <c r="N35" s="6">
        <v>2.2403757988398598</v>
      </c>
      <c r="O35" s="6">
        <v>6.9627610706900098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83997.685627900006</v>
      </c>
      <c r="E36" s="6">
        <v>10367.915659</v>
      </c>
      <c r="F36" s="6">
        <v>26487.335146199999</v>
      </c>
      <c r="G36" s="6">
        <v>29575.8657623</v>
      </c>
      <c r="H36" s="6">
        <v>3864.1060616</v>
      </c>
      <c r="I36" s="6">
        <v>7084.6721808000002</v>
      </c>
      <c r="J36" s="6">
        <v>52.050405886631403</v>
      </c>
      <c r="K36" s="6">
        <v>6.4246319909326699</v>
      </c>
      <c r="L36" s="6">
        <v>16.4132682336312</v>
      </c>
      <c r="M36" s="6">
        <v>18.327121823281701</v>
      </c>
      <c r="N36" s="6">
        <v>2.39445036362368</v>
      </c>
      <c r="O36" s="6">
        <v>4.3901217018993899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117146.9255865</v>
      </c>
      <c r="E37" s="6">
        <v>24480.789583500002</v>
      </c>
      <c r="F37" s="6">
        <v>44908.587799499997</v>
      </c>
      <c r="G37" s="6">
        <v>51351.357392099999</v>
      </c>
      <c r="H37" s="6">
        <v>7076.6132488000003</v>
      </c>
      <c r="I37" s="6">
        <v>11193.938440600001</v>
      </c>
      <c r="J37" s="6">
        <v>45.7322545502373</v>
      </c>
      <c r="K37" s="6">
        <v>9.5569021143175306</v>
      </c>
      <c r="L37" s="6">
        <v>17.531582313886101</v>
      </c>
      <c r="M37" s="6">
        <v>20.046734781969899</v>
      </c>
      <c r="N37" s="6">
        <v>2.7625947230577501</v>
      </c>
      <c r="O37" s="6">
        <v>4.3699315165314099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183653.22013140001</v>
      </c>
      <c r="E38" s="6">
        <v>24312.7423514</v>
      </c>
      <c r="F38" s="6">
        <v>58409.696708199997</v>
      </c>
      <c r="G38" s="6">
        <v>71945.657645200001</v>
      </c>
      <c r="H38" s="6">
        <v>7087.8396286999996</v>
      </c>
      <c r="I38" s="6">
        <v>10542.4258715</v>
      </c>
      <c r="J38" s="6">
        <v>51.595000344129502</v>
      </c>
      <c r="K38" s="6">
        <v>6.8303509684704</v>
      </c>
      <c r="L38" s="6">
        <v>16.409449938334198</v>
      </c>
      <c r="M38" s="6">
        <v>20.212203348826801</v>
      </c>
      <c r="N38" s="6">
        <v>1.99123700537493</v>
      </c>
      <c r="O38" s="6">
        <v>2.9617583948641202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112057.9552926</v>
      </c>
      <c r="E39" s="6">
        <v>16557.4410002</v>
      </c>
      <c r="F39" s="6">
        <v>34837.532613800002</v>
      </c>
      <c r="G39" s="6">
        <v>43723.800465599998</v>
      </c>
      <c r="H39" s="6">
        <v>5454.6266469000002</v>
      </c>
      <c r="I39" s="6">
        <v>5590.6417600000004</v>
      </c>
      <c r="J39" s="6">
        <v>51.350439659173603</v>
      </c>
      <c r="K39" s="6">
        <v>7.5874298506609001</v>
      </c>
      <c r="L39" s="6">
        <v>15.9642625254788</v>
      </c>
      <c r="M39" s="6">
        <v>20.036385383044799</v>
      </c>
      <c r="N39" s="6">
        <v>2.4995768998602799</v>
      </c>
      <c r="O39" s="6">
        <v>2.56190568178156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120916.3308616</v>
      </c>
      <c r="E40" s="6">
        <v>22335.1675321</v>
      </c>
      <c r="F40" s="6">
        <v>39636.578601300003</v>
      </c>
      <c r="G40" s="6">
        <v>46018.3101092</v>
      </c>
      <c r="H40" s="6">
        <v>4931.3019293999996</v>
      </c>
      <c r="I40" s="6">
        <v>6760.3081657000002</v>
      </c>
      <c r="J40" s="6">
        <v>50.256582460841798</v>
      </c>
      <c r="K40" s="6">
        <v>9.2831893000333707</v>
      </c>
      <c r="L40" s="6">
        <v>16.474193078368401</v>
      </c>
      <c r="M40" s="6">
        <v>19.126638893456999</v>
      </c>
      <c r="N40" s="6">
        <v>2.0496022355976402</v>
      </c>
      <c r="O40" s="6">
        <v>2.8097940317018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103928.6031369</v>
      </c>
      <c r="E41" s="6">
        <v>32287.8540073</v>
      </c>
      <c r="F41" s="6">
        <v>37001.977073800001</v>
      </c>
      <c r="G41" s="6">
        <v>43489.054302199998</v>
      </c>
      <c r="H41" s="6">
        <v>6918.1016954999996</v>
      </c>
      <c r="I41" s="6">
        <v>8255.8703654000001</v>
      </c>
      <c r="J41" s="6">
        <v>44.819712139320103</v>
      </c>
      <c r="K41" s="6">
        <v>13.9242930100517</v>
      </c>
      <c r="L41" s="6">
        <v>15.9572813544784</v>
      </c>
      <c r="M41" s="6">
        <v>18.754864745640099</v>
      </c>
      <c r="N41" s="6">
        <v>2.9834647747013001</v>
      </c>
      <c r="O41" s="6">
        <v>3.5603839758084201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100260.60768109999</v>
      </c>
      <c r="E42" s="6">
        <v>22203.8648732</v>
      </c>
      <c r="F42" s="6">
        <v>43193.7616327</v>
      </c>
      <c r="G42" s="6">
        <v>47206.769397399999</v>
      </c>
      <c r="H42" s="6">
        <v>6829.7116036999996</v>
      </c>
      <c r="I42" s="6">
        <v>5428.7216257999999</v>
      </c>
      <c r="J42" s="6">
        <v>44.535837361074599</v>
      </c>
      <c r="K42" s="6">
        <v>9.8629734813239303</v>
      </c>
      <c r="L42" s="6">
        <v>19.1867014132369</v>
      </c>
      <c r="M42" s="6">
        <v>20.969282481425399</v>
      </c>
      <c r="N42" s="6">
        <v>3.0337630325650302</v>
      </c>
      <c r="O42" s="6">
        <v>2.4114422303741301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107066.9770647</v>
      </c>
      <c r="E43" s="6">
        <v>27163.802616500001</v>
      </c>
      <c r="F43" s="6">
        <v>45858.009973300002</v>
      </c>
      <c r="G43" s="6">
        <v>55826.875897700003</v>
      </c>
      <c r="H43" s="6">
        <v>8105.8088676999996</v>
      </c>
      <c r="I43" s="6">
        <v>6116.1049008999998</v>
      </c>
      <c r="J43" s="6">
        <v>42.8032354656264</v>
      </c>
      <c r="K43" s="6">
        <v>10.859544851380599</v>
      </c>
      <c r="L43" s="6">
        <v>18.333114959303</v>
      </c>
      <c r="M43" s="6">
        <v>22.3184681203388</v>
      </c>
      <c r="N43" s="6">
        <v>3.2405402217890402</v>
      </c>
      <c r="O43" s="6">
        <v>2.44509638156214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122343.3837244</v>
      </c>
      <c r="E44" s="6">
        <v>33130.010490000001</v>
      </c>
      <c r="F44" s="6">
        <v>50915.6584324</v>
      </c>
      <c r="G44" s="6">
        <v>84081.056295300004</v>
      </c>
      <c r="H44" s="6">
        <v>10831.584600599999</v>
      </c>
      <c r="I44" s="6">
        <v>7239.6112682000003</v>
      </c>
      <c r="J44" s="6">
        <v>39.652189777113399</v>
      </c>
      <c r="K44" s="6">
        <v>10.737625716046299</v>
      </c>
      <c r="L44" s="6">
        <v>16.502055847467599</v>
      </c>
      <c r="M44" s="6">
        <v>27.251150813286401</v>
      </c>
      <c r="N44" s="6">
        <v>3.5105784644420601</v>
      </c>
      <c r="O44" s="6">
        <v>2.3463993816442299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135714.15580790001</v>
      </c>
      <c r="E45" s="6">
        <v>23720.4672813</v>
      </c>
      <c r="F45" s="6">
        <v>43545.580837900001</v>
      </c>
      <c r="G45" s="6">
        <v>60021.448507699999</v>
      </c>
      <c r="H45" s="6">
        <v>9154.9263140000003</v>
      </c>
      <c r="I45" s="6">
        <v>14016.0430345</v>
      </c>
      <c r="J45" s="6">
        <v>47.4238782739558</v>
      </c>
      <c r="K45" s="6">
        <v>8.2888667453527294</v>
      </c>
      <c r="L45" s="6">
        <v>15.216543276063</v>
      </c>
      <c r="M45" s="6">
        <v>20.973861207851801</v>
      </c>
      <c r="N45" s="6">
        <v>3.1990923020345501</v>
      </c>
      <c r="O45" s="6">
        <v>4.8977581947421402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68294.650062999994</v>
      </c>
      <c r="E46" s="6">
        <v>12585.0346424</v>
      </c>
      <c r="F46" s="6">
        <v>23345.192391100001</v>
      </c>
      <c r="G46" s="6">
        <v>33085.520954599997</v>
      </c>
      <c r="H46" s="6">
        <v>4144.6283549999998</v>
      </c>
      <c r="I46" s="6">
        <v>3240.7982527999998</v>
      </c>
      <c r="J46" s="6">
        <v>47.198770402667101</v>
      </c>
      <c r="K46" s="6">
        <v>8.6975796793497295</v>
      </c>
      <c r="L46" s="6">
        <v>16.133977912723498</v>
      </c>
      <c r="M46" s="6">
        <v>22.865567152745701</v>
      </c>
      <c r="N46" s="6">
        <v>2.8643731529713299</v>
      </c>
      <c r="O46" s="6">
        <v>2.23973169954263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163118.68683009999</v>
      </c>
      <c r="E47" s="6">
        <v>44923.0246883</v>
      </c>
      <c r="F47" s="6">
        <v>64603.4585735</v>
      </c>
      <c r="G47" s="6">
        <v>81482.020319100004</v>
      </c>
      <c r="H47" s="6">
        <v>14563.045935800001</v>
      </c>
      <c r="I47" s="6">
        <v>7242.1726466</v>
      </c>
      <c r="J47" s="6">
        <v>43.390429483552097</v>
      </c>
      <c r="K47" s="6">
        <v>11.9497610776858</v>
      </c>
      <c r="L47" s="6">
        <v>17.184860104635</v>
      </c>
      <c r="M47" s="6">
        <v>21.674646391163002</v>
      </c>
      <c r="N47" s="6">
        <v>3.8738468904009</v>
      </c>
      <c r="O47" s="6">
        <v>1.9264560525632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126382.0251957</v>
      </c>
      <c r="E48" s="6">
        <v>30208.7212382</v>
      </c>
      <c r="F48" s="6">
        <v>50850.216559</v>
      </c>
      <c r="G48" s="6">
        <v>58801.290551099999</v>
      </c>
      <c r="H48" s="6">
        <v>9718.4741033999999</v>
      </c>
      <c r="I48" s="6">
        <v>5479.3445809000004</v>
      </c>
      <c r="J48" s="6">
        <v>44.905483499585202</v>
      </c>
      <c r="K48" s="6">
        <v>10.7336247461218</v>
      </c>
      <c r="L48" s="6">
        <v>18.067866511116801</v>
      </c>
      <c r="M48" s="6">
        <v>20.893005777585699</v>
      </c>
      <c r="N48" s="6">
        <v>3.4531237952200802</v>
      </c>
      <c r="O48" s="6">
        <v>1.9468956703703599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93968.355836100003</v>
      </c>
      <c r="E49" s="6">
        <v>14980.2790313</v>
      </c>
      <c r="F49" s="6">
        <v>32869.362955600001</v>
      </c>
      <c r="G49" s="6">
        <v>42962.599895599997</v>
      </c>
      <c r="H49" s="6">
        <v>7075.4771418999999</v>
      </c>
      <c r="I49" s="6">
        <v>6298.8469568999999</v>
      </c>
      <c r="J49" s="6">
        <v>47.421661281112101</v>
      </c>
      <c r="K49" s="6">
        <v>7.5598823859163797</v>
      </c>
      <c r="L49" s="6">
        <v>16.587709583054998</v>
      </c>
      <c r="M49" s="6">
        <v>21.681318587276898</v>
      </c>
      <c r="N49" s="6">
        <v>3.5706794850243799</v>
      </c>
      <c r="O49" s="6">
        <v>3.1787486776151801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95693.876976300002</v>
      </c>
      <c r="E50" s="6">
        <v>19509.962978399999</v>
      </c>
      <c r="F50" s="6">
        <v>29750.115871000002</v>
      </c>
      <c r="G50" s="6">
        <v>34886.353798700002</v>
      </c>
      <c r="H50" s="6">
        <v>6074.4272258000001</v>
      </c>
      <c r="I50" s="6">
        <v>4752.8256861</v>
      </c>
      <c r="J50" s="6">
        <v>50.1888604980102</v>
      </c>
      <c r="K50" s="6">
        <v>10.2324499872314</v>
      </c>
      <c r="L50" s="6">
        <v>15.6031343114989</v>
      </c>
      <c r="M50" s="6">
        <v>18.2969527352395</v>
      </c>
      <c r="N50" s="6">
        <v>3.18587343594091</v>
      </c>
      <c r="O50" s="6">
        <v>2.49272903207914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79401.804625599994</v>
      </c>
      <c r="E51" s="6">
        <v>4878.8246601000001</v>
      </c>
      <c r="F51" s="6">
        <v>18832.782500400001</v>
      </c>
      <c r="G51" s="6">
        <v>19594.545790100001</v>
      </c>
      <c r="H51" s="6">
        <v>4124.7413517000005</v>
      </c>
      <c r="I51" s="6">
        <v>6475.0357523000002</v>
      </c>
      <c r="J51" s="6">
        <v>59.562788922999701</v>
      </c>
      <c r="K51" s="6">
        <v>3.65982114376492</v>
      </c>
      <c r="L51" s="6">
        <v>14.1272991740345</v>
      </c>
      <c r="M51" s="6">
        <v>14.6987313505151</v>
      </c>
      <c r="N51" s="6">
        <v>3.09415005933083</v>
      </c>
      <c r="O51" s="6">
        <v>4.8572093493549797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137463.94145079999</v>
      </c>
      <c r="E52" s="6">
        <v>6457.8396040999996</v>
      </c>
      <c r="F52" s="6">
        <v>35132.849560299997</v>
      </c>
      <c r="G52" s="6">
        <v>48296.482268400003</v>
      </c>
      <c r="H52" s="6">
        <v>5844.9617899000004</v>
      </c>
      <c r="I52" s="6">
        <v>17524.938972399999</v>
      </c>
      <c r="J52" s="6">
        <v>54.827451218326701</v>
      </c>
      <c r="K52" s="6">
        <v>2.5757073610194401</v>
      </c>
      <c r="L52" s="6">
        <v>14.012726356443</v>
      </c>
      <c r="M52" s="6">
        <v>19.263037256466401</v>
      </c>
      <c r="N52" s="6">
        <v>2.3312612313202399</v>
      </c>
      <c r="O52" s="6">
        <v>6.9898165764242401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133264.83178169999</v>
      </c>
      <c r="E53" s="6">
        <v>18800.5501329</v>
      </c>
      <c r="F53" s="6">
        <v>43090.607723399997</v>
      </c>
      <c r="G53" s="6">
        <v>46442.396812500003</v>
      </c>
      <c r="H53" s="6">
        <v>5419.7443150999998</v>
      </c>
      <c r="I53" s="6">
        <v>7497.9019238000001</v>
      </c>
      <c r="J53" s="6">
        <v>52.360093143652897</v>
      </c>
      <c r="K53" s="6">
        <v>7.3867842171826403</v>
      </c>
      <c r="L53" s="6">
        <v>16.930409950239099</v>
      </c>
      <c r="M53" s="6">
        <v>18.247336453329101</v>
      </c>
      <c r="N53" s="6">
        <v>2.12943139881251</v>
      </c>
      <c r="O53" s="6">
        <v>2.94594483678366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106399.8757295</v>
      </c>
      <c r="E54" s="6">
        <v>7290.9327706000004</v>
      </c>
      <c r="F54" s="6">
        <v>28709.5026641</v>
      </c>
      <c r="G54" s="6">
        <v>37289.638226900002</v>
      </c>
      <c r="H54" s="6">
        <v>6630.7612611000004</v>
      </c>
      <c r="I54" s="6">
        <v>12415.4666538</v>
      </c>
      <c r="J54" s="6">
        <v>53.538252155103599</v>
      </c>
      <c r="K54" s="6">
        <v>3.6686489945783398</v>
      </c>
      <c r="L54" s="6">
        <v>14.446037482091199</v>
      </c>
      <c r="M54" s="6">
        <v>18.763387085525</v>
      </c>
      <c r="N54" s="6">
        <v>3.3364641259504699</v>
      </c>
      <c r="O54" s="6">
        <v>6.24721015675145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120271.4294088</v>
      </c>
      <c r="E55" s="6">
        <v>25744.6640204</v>
      </c>
      <c r="F55" s="6">
        <v>39846.731104899998</v>
      </c>
      <c r="G55" s="6">
        <v>48183.680613700002</v>
      </c>
      <c r="H55" s="6">
        <v>9970.7461712999993</v>
      </c>
      <c r="I55" s="6">
        <v>7429.8912385000003</v>
      </c>
      <c r="J55" s="6">
        <v>47.8316946398581</v>
      </c>
      <c r="K55" s="6">
        <v>10.238598760175799</v>
      </c>
      <c r="L55" s="6">
        <v>15.8469611941492</v>
      </c>
      <c r="M55" s="6">
        <v>19.1625484877651</v>
      </c>
      <c r="N55" s="6">
        <v>3.9653447917054598</v>
      </c>
      <c r="O55" s="6">
        <v>2.9548521263462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164013.51954370001</v>
      </c>
      <c r="E56" s="6">
        <v>27752.381401400002</v>
      </c>
      <c r="F56" s="6">
        <v>53665.681333400003</v>
      </c>
      <c r="G56" s="6">
        <v>70957.216605199996</v>
      </c>
      <c r="H56" s="6">
        <v>12083.5727513</v>
      </c>
      <c r="I56" s="6">
        <v>13918.368765499999</v>
      </c>
      <c r="J56" s="6">
        <v>47.902440162911702</v>
      </c>
      <c r="K56" s="6">
        <v>8.1054707755640791</v>
      </c>
      <c r="L56" s="6">
        <v>15.6738121102885</v>
      </c>
      <c r="M56" s="6">
        <v>20.724046603071201</v>
      </c>
      <c r="N56" s="6">
        <v>3.5291762671985998</v>
      </c>
      <c r="O56" s="6">
        <v>4.0650540809659299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92635.6304924</v>
      </c>
      <c r="E57" s="6">
        <v>7303.2779260999996</v>
      </c>
      <c r="F57" s="6">
        <v>30321.273241800001</v>
      </c>
      <c r="G57" s="6">
        <v>34320.587461499999</v>
      </c>
      <c r="H57" s="6">
        <v>2990.8459008999998</v>
      </c>
      <c r="I57" s="6">
        <v>7217.5059764999996</v>
      </c>
      <c r="J57" s="6">
        <v>52.998510412340799</v>
      </c>
      <c r="K57" s="6">
        <v>4.1783366632603096</v>
      </c>
      <c r="L57" s="6">
        <v>17.347345800737099</v>
      </c>
      <c r="M57" s="6">
        <v>19.635425400220999</v>
      </c>
      <c r="N57" s="6">
        <v>1.7111167352993799</v>
      </c>
      <c r="O57" s="6">
        <v>4.1292649881413599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110841.88871080001</v>
      </c>
      <c r="E58" s="6">
        <v>14991.3590472</v>
      </c>
      <c r="F58" s="6">
        <v>35625.842410400001</v>
      </c>
      <c r="G58" s="6">
        <v>49395.463016299997</v>
      </c>
      <c r="H58" s="6">
        <v>8188.4842492999996</v>
      </c>
      <c r="I58" s="6">
        <v>11360.9097905</v>
      </c>
      <c r="J58" s="6">
        <v>48.107634459403798</v>
      </c>
      <c r="K58" s="6">
        <v>6.5065547824980596</v>
      </c>
      <c r="L58" s="6">
        <v>15.4623403112478</v>
      </c>
      <c r="M58" s="6">
        <v>21.4386357574726</v>
      </c>
      <c r="N58" s="6">
        <v>3.5539687353191698</v>
      </c>
      <c r="O58" s="6">
        <v>4.9308659540585902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88126.000025200003</v>
      </c>
      <c r="E59" s="6">
        <v>6641.3306535000002</v>
      </c>
      <c r="F59" s="6">
        <v>22999.688091</v>
      </c>
      <c r="G59" s="6">
        <v>26706.0162528</v>
      </c>
      <c r="H59" s="6">
        <v>4314.9417783999997</v>
      </c>
      <c r="I59" s="6">
        <v>7920.2446799999998</v>
      </c>
      <c r="J59" s="6">
        <v>56.235722154463403</v>
      </c>
      <c r="K59" s="6">
        <v>4.23802311757425</v>
      </c>
      <c r="L59" s="6">
        <v>14.676759058109299</v>
      </c>
      <c r="M59" s="6">
        <v>17.041873106865001</v>
      </c>
      <c r="N59" s="6">
        <v>2.7534878116946202</v>
      </c>
      <c r="O59" s="6">
        <v>5.0541347512934003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70454.361890999993</v>
      </c>
      <c r="E60" s="6">
        <v>8860.2690096000006</v>
      </c>
      <c r="F60" s="6">
        <v>19571.8490657</v>
      </c>
      <c r="G60" s="6">
        <v>26784.1064788</v>
      </c>
      <c r="H60" s="6">
        <v>3977.4496307999998</v>
      </c>
      <c r="I60" s="6">
        <v>4684.7518329000004</v>
      </c>
      <c r="J60" s="6">
        <v>52.447628749305998</v>
      </c>
      <c r="K60" s="6">
        <v>6.5957605343643504</v>
      </c>
      <c r="L60" s="6">
        <v>14.569673845366401</v>
      </c>
      <c r="M60" s="6">
        <v>19.938621758512198</v>
      </c>
      <c r="N60" s="6">
        <v>2.9608926403733502</v>
      </c>
      <c r="O60" s="6">
        <v>3.48742247207772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3723</v>
      </c>
    </row>
    <row r="9" spans="1:7" x14ac:dyDescent="0.25">
      <c r="A9" t="s">
        <v>3740</v>
      </c>
    </row>
    <row r="10" spans="1:7" x14ac:dyDescent="0.25">
      <c r="A10" t="s">
        <v>4</v>
      </c>
    </row>
    <row r="11" spans="1:7" x14ac:dyDescent="0.25">
      <c r="A11" t="s">
        <v>3741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152468.63134180001</v>
      </c>
      <c r="E17" s="6">
        <v>3247096.6759180999</v>
      </c>
      <c r="F17" s="6">
        <v>4.4849449138746502</v>
      </c>
      <c r="G17" s="6">
        <v>95.515055086125301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3743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111.8872088</v>
      </c>
      <c r="E28" s="6">
        <v>1561.007026</v>
      </c>
      <c r="F28" s="6">
        <v>6.6882416396979503</v>
      </c>
      <c r="G28" s="6">
        <v>93.311758360301994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480.39912099999998</v>
      </c>
      <c r="E29" s="6">
        <v>11296.342123599999</v>
      </c>
      <c r="F29" s="6">
        <v>4.0792194633662202</v>
      </c>
      <c r="G29" s="6">
        <v>95.920780536633799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9618.4090942000003</v>
      </c>
      <c r="E30" s="6">
        <v>176505.147734</v>
      </c>
      <c r="F30" s="6">
        <v>5.1677548280888503</v>
      </c>
      <c r="G30" s="6">
        <v>94.832245171911197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4870.9580397</v>
      </c>
      <c r="E31" s="6">
        <v>101569.7980202</v>
      </c>
      <c r="F31" s="6">
        <v>4.5762151829876601</v>
      </c>
      <c r="G31" s="6">
        <v>95.423784817012304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6115.2739129000001</v>
      </c>
      <c r="E32" s="6">
        <v>117851.8055339</v>
      </c>
      <c r="F32" s="6">
        <v>4.93298215960984</v>
      </c>
      <c r="G32" s="6">
        <v>95.067017840390207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1072.1150252</v>
      </c>
      <c r="E33" s="6">
        <v>13999.711715699999</v>
      </c>
      <c r="F33" s="6">
        <v>7.1133714819759097</v>
      </c>
      <c r="G33" s="6">
        <v>92.886628518024096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151.4185464</v>
      </c>
      <c r="E34" s="6">
        <v>4981.9922801000002</v>
      </c>
      <c r="F34" s="6">
        <v>2.94966741446716</v>
      </c>
      <c r="G34" s="6">
        <v>97.0503325855328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4123.7515678999998</v>
      </c>
      <c r="E35" s="6">
        <v>105641.4541037</v>
      </c>
      <c r="F35" s="6">
        <v>3.7568841079181401</v>
      </c>
      <c r="G35" s="6">
        <v>96.243115892081804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4547.9148687999996</v>
      </c>
      <c r="E36" s="6">
        <v>68967.873879499995</v>
      </c>
      <c r="F36" s="6">
        <v>6.1863103779936903</v>
      </c>
      <c r="G36" s="6">
        <v>93.813689622006294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7952.5788159000003</v>
      </c>
      <c r="E37" s="6">
        <v>123982.0943998</v>
      </c>
      <c r="F37" s="6">
        <v>6.0276640113386497</v>
      </c>
      <c r="G37" s="6">
        <v>93.972335988661399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5867.2994791000001</v>
      </c>
      <c r="E38" s="6">
        <v>159343.22309720001</v>
      </c>
      <c r="F38" s="6">
        <v>3.5514078568393099</v>
      </c>
      <c r="G38" s="6">
        <v>96.448592143160695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3806.2881600999999</v>
      </c>
      <c r="E39" s="6">
        <v>96903.127679500001</v>
      </c>
      <c r="F39" s="6">
        <v>3.77947595899303</v>
      </c>
      <c r="G39" s="6">
        <v>96.220524041006996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4248.0451548000001</v>
      </c>
      <c r="E40" s="6">
        <v>110502.3192535</v>
      </c>
      <c r="F40" s="6">
        <v>3.70198837860312</v>
      </c>
      <c r="G40" s="6">
        <v>96.298011621396896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3592.1293457000002</v>
      </c>
      <c r="E41" s="6">
        <v>117442.626403</v>
      </c>
      <c r="F41" s="6">
        <v>2.9678494606608701</v>
      </c>
      <c r="G41" s="6">
        <v>97.032150539339099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5295.9455593000002</v>
      </c>
      <c r="E42" s="6">
        <v>112737.17196979999</v>
      </c>
      <c r="F42" s="6">
        <v>4.4868301966135302</v>
      </c>
      <c r="G42" s="6">
        <v>95.513169803386504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5040.6562339000002</v>
      </c>
      <c r="E43" s="6">
        <v>129924.1371545</v>
      </c>
      <c r="F43" s="6">
        <v>3.73479342823433</v>
      </c>
      <c r="G43" s="6">
        <v>96.265206571765702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4638.7295512000001</v>
      </c>
      <c r="E44" s="6">
        <v>170727.60693469999</v>
      </c>
      <c r="F44" s="6">
        <v>2.6451653402550099</v>
      </c>
      <c r="G44" s="6">
        <v>97.354834659744995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8654.4202872999995</v>
      </c>
      <c r="E45" s="6">
        <v>132649.1193741</v>
      </c>
      <c r="F45" s="6">
        <v>6.1247016939832104</v>
      </c>
      <c r="G45" s="6">
        <v>93.875298306016802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4956.3592603999996</v>
      </c>
      <c r="E46" s="6">
        <v>67300.186980500002</v>
      </c>
      <c r="F46" s="6">
        <v>6.85939131919719</v>
      </c>
      <c r="G46" s="6">
        <v>93.140608680802799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11967.9257923</v>
      </c>
      <c r="E47" s="6">
        <v>186282.7504352</v>
      </c>
      <c r="F47" s="6">
        <v>6.0367641715210896</v>
      </c>
      <c r="G47" s="6">
        <v>93.963235828478901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7681.5502490999997</v>
      </c>
      <c r="E48" s="6">
        <v>137658.0226801</v>
      </c>
      <c r="F48" s="6">
        <v>5.2852434435334104</v>
      </c>
      <c r="G48" s="6">
        <v>94.714756556466597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6195.5227709000001</v>
      </c>
      <c r="E49" s="6">
        <v>90915.566068500004</v>
      </c>
      <c r="F49" s="6">
        <v>6.3798304034526998</v>
      </c>
      <c r="G49" s="6">
        <v>93.620169596547299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5476.9538746999997</v>
      </c>
      <c r="E50" s="6">
        <v>83422.304459499996</v>
      </c>
      <c r="F50" s="6">
        <v>6.16085440680554</v>
      </c>
      <c r="G50" s="6">
        <v>93.839145593194502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1410.7405953</v>
      </c>
      <c r="E51" s="6">
        <v>48370.448107600001</v>
      </c>
      <c r="F51" s="6">
        <v>2.8338829024744001</v>
      </c>
      <c r="G51" s="6">
        <v>97.1661170975256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2023.7162181000001</v>
      </c>
      <c r="E52" s="6">
        <v>105388.3941871</v>
      </c>
      <c r="F52" s="6">
        <v>1.88406708560679</v>
      </c>
      <c r="G52" s="6">
        <v>98.115932914393198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4936.9250754000004</v>
      </c>
      <c r="E53" s="6">
        <v>110894.5315172</v>
      </c>
      <c r="F53" s="6">
        <v>4.2621626461661899</v>
      </c>
      <c r="G53" s="6">
        <v>95.737837353833797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3747.3606288999999</v>
      </c>
      <c r="E54" s="6">
        <v>81958.179686500007</v>
      </c>
      <c r="F54" s="6">
        <v>4.3723668447915403</v>
      </c>
      <c r="G54" s="6">
        <v>95.6276331552085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5835.5474132999998</v>
      </c>
      <c r="E55" s="6">
        <v>115369.4195642</v>
      </c>
      <c r="F55" s="6">
        <v>4.8146107860276803</v>
      </c>
      <c r="G55" s="6">
        <v>95.1853892139723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7698.2140820000004</v>
      </c>
      <c r="E56" s="6">
        <v>158595.43402350001</v>
      </c>
      <c r="F56" s="6">
        <v>4.6292893142353204</v>
      </c>
      <c r="G56" s="6">
        <v>95.370710685764706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2135.9873899999998</v>
      </c>
      <c r="E57" s="6">
        <v>77026.657215900006</v>
      </c>
      <c r="F57" s="6">
        <v>2.6982264180709299</v>
      </c>
      <c r="G57" s="6">
        <v>97.301773581929098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3619.4491535000002</v>
      </c>
      <c r="E58" s="6">
        <v>107754.1251109</v>
      </c>
      <c r="F58" s="6">
        <v>3.2498275981584799</v>
      </c>
      <c r="G58" s="6">
        <v>96.750172401841496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2220.0972557999999</v>
      </c>
      <c r="E59" s="6">
        <v>62047.182421500002</v>
      </c>
      <c r="F59" s="6">
        <v>3.4544752274370301</v>
      </c>
      <c r="G59" s="6">
        <v>96.545524772562999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2374.0616098999999</v>
      </c>
      <c r="E60" s="6">
        <v>57526.914777099999</v>
      </c>
      <c r="F60" s="6">
        <v>3.96331037170745</v>
      </c>
      <c r="G60" s="6">
        <v>96.036689628292507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3723</v>
      </c>
    </row>
    <row r="9" spans="1:7" x14ac:dyDescent="0.25">
      <c r="A9" t="s">
        <v>3744</v>
      </c>
    </row>
    <row r="10" spans="1:7" x14ac:dyDescent="0.25">
      <c r="A10" t="s">
        <v>4</v>
      </c>
    </row>
    <row r="11" spans="1:7" x14ac:dyDescent="0.25">
      <c r="A11" t="s">
        <v>3745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46360.001620199997</v>
      </c>
      <c r="E17" s="6">
        <v>3200736.6742978999</v>
      </c>
      <c r="F17" s="6">
        <v>1.42773702932919</v>
      </c>
      <c r="G17" s="6">
        <v>98.572262970670806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3747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63.162134000000002</v>
      </c>
      <c r="E28" s="6">
        <v>1497.8448920000001</v>
      </c>
      <c r="F28" s="6">
        <v>4.04624277456647</v>
      </c>
      <c r="G28" s="6">
        <v>95.953757225433506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86.519571099999993</v>
      </c>
      <c r="E29" s="6">
        <v>11209.8225525</v>
      </c>
      <c r="F29" s="6">
        <v>0.76590785011057505</v>
      </c>
      <c r="G29" s="6">
        <v>99.234092149889406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2799.2050451</v>
      </c>
      <c r="E30" s="6">
        <v>173705.94268889999</v>
      </c>
      <c r="F30" s="6">
        <v>1.5859056129731199</v>
      </c>
      <c r="G30" s="6">
        <v>98.414094387026907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1128.9891193999999</v>
      </c>
      <c r="E31" s="6">
        <v>100440.8089008</v>
      </c>
      <c r="F31" s="6">
        <v>1.1115401836040599</v>
      </c>
      <c r="G31" s="6">
        <v>98.888459816395994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1507.1862134999999</v>
      </c>
      <c r="E32" s="6">
        <v>116344.6193204</v>
      </c>
      <c r="F32" s="6">
        <v>1.2788825819613401</v>
      </c>
      <c r="G32" s="6">
        <v>98.721117418038702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256.3093422</v>
      </c>
      <c r="E33" s="6">
        <v>13743.402373499999</v>
      </c>
      <c r="F33" s="6">
        <v>1.83081871544942</v>
      </c>
      <c r="G33" s="6">
        <v>98.169181284550604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57.341786399999997</v>
      </c>
      <c r="E34" s="6">
        <v>4924.6504937</v>
      </c>
      <c r="F34" s="6">
        <v>1.1509810368242701</v>
      </c>
      <c r="G34" s="6">
        <v>98.849018963175695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2691.0693704</v>
      </c>
      <c r="E35" s="6">
        <v>102950.3847333</v>
      </c>
      <c r="F35" s="6">
        <v>2.54736115971897</v>
      </c>
      <c r="G35" s="6">
        <v>97.452638840280997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919.04698480000002</v>
      </c>
      <c r="E36" s="6">
        <v>68048.826894700003</v>
      </c>
      <c r="F36" s="6">
        <v>1.3325725922851399</v>
      </c>
      <c r="G36" s="6">
        <v>98.667427407714897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2564.5228409000001</v>
      </c>
      <c r="E37" s="6">
        <v>121417.5715589</v>
      </c>
      <c r="F37" s="6">
        <v>2.0684622673257098</v>
      </c>
      <c r="G37" s="6">
        <v>97.9315377326743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1965.1995202000001</v>
      </c>
      <c r="E38" s="6">
        <v>157378.02357700001</v>
      </c>
      <c r="F38" s="6">
        <v>1.23331226895117</v>
      </c>
      <c r="G38" s="6">
        <v>98.766687731048805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986.07144249999999</v>
      </c>
      <c r="E39" s="6">
        <v>95917.056236999997</v>
      </c>
      <c r="F39" s="6">
        <v>1.0175847427353999</v>
      </c>
      <c r="G39" s="6">
        <v>98.982415257264606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844.17661410000005</v>
      </c>
      <c r="E40" s="6">
        <v>109658.1426394</v>
      </c>
      <c r="F40" s="6">
        <v>0.76394470252103996</v>
      </c>
      <c r="G40" s="6">
        <v>99.236055297478998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2300.0524288000001</v>
      </c>
      <c r="E41" s="6">
        <v>115142.5739742</v>
      </c>
      <c r="F41" s="6">
        <v>1.95844771123174</v>
      </c>
      <c r="G41" s="6">
        <v>98.041552288768301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1834.1400183000001</v>
      </c>
      <c r="E42" s="6">
        <v>110903.0319515</v>
      </c>
      <c r="F42" s="6">
        <v>1.6269168245512899</v>
      </c>
      <c r="G42" s="6">
        <v>98.373083175448699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984.63700080000001</v>
      </c>
      <c r="E43" s="6">
        <v>128939.50015370001</v>
      </c>
      <c r="F43" s="6">
        <v>0.75785533186117204</v>
      </c>
      <c r="G43" s="6">
        <v>99.242144668138806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1227.8005224999999</v>
      </c>
      <c r="E44" s="6">
        <v>169499.80641220001</v>
      </c>
      <c r="F44" s="6">
        <v>0.71915757770189404</v>
      </c>
      <c r="G44" s="6">
        <v>99.280842422298093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2696.4711944999999</v>
      </c>
      <c r="E45" s="6">
        <v>129952.6481796</v>
      </c>
      <c r="F45" s="6">
        <v>2.0327848441234999</v>
      </c>
      <c r="G45" s="6">
        <v>97.967215155876502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1156.0288548000001</v>
      </c>
      <c r="E46" s="6">
        <v>66144.158125700007</v>
      </c>
      <c r="F46" s="6">
        <v>1.7177201233258901</v>
      </c>
      <c r="G46" s="6">
        <v>98.282279876674096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1566.943393</v>
      </c>
      <c r="E47" s="6">
        <v>184715.8070422</v>
      </c>
      <c r="F47" s="6">
        <v>0.84116397752301497</v>
      </c>
      <c r="G47" s="6">
        <v>99.158836022477004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1692.9202193000001</v>
      </c>
      <c r="E48" s="6">
        <v>135965.1024608</v>
      </c>
      <c r="F48" s="6">
        <v>1.22980134854482</v>
      </c>
      <c r="G48" s="6">
        <v>98.770198651455203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2027.6192596000001</v>
      </c>
      <c r="E49" s="6">
        <v>88887.9468089</v>
      </c>
      <c r="F49" s="6">
        <v>2.2302223340635599</v>
      </c>
      <c r="G49" s="6">
        <v>97.769777665936402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809.20486830000004</v>
      </c>
      <c r="E50" s="6">
        <v>82613.099591200007</v>
      </c>
      <c r="F50" s="6">
        <v>0.970010207153717</v>
      </c>
      <c r="G50" s="6">
        <v>99.029989792846294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278.19367690000001</v>
      </c>
      <c r="E51" s="6">
        <v>48092.254430699999</v>
      </c>
      <c r="F51" s="6">
        <v>0.57513148582200102</v>
      </c>
      <c r="G51" s="6">
        <v>99.424868514178002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1120.1692327999999</v>
      </c>
      <c r="E52" s="6">
        <v>104268.22495430001</v>
      </c>
      <c r="F52" s="6">
        <v>1.0628961959618799</v>
      </c>
      <c r="G52" s="6">
        <v>98.937103804038102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1513.2888922</v>
      </c>
      <c r="E53" s="6">
        <v>109381.242625</v>
      </c>
      <c r="F53" s="6">
        <v>1.3646199424768599</v>
      </c>
      <c r="G53" s="6">
        <v>98.635380057523093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1486.4743126999999</v>
      </c>
      <c r="E54" s="6">
        <v>80471.705373799996</v>
      </c>
      <c r="F54" s="6">
        <v>1.81369854526534</v>
      </c>
      <c r="G54" s="6">
        <v>98.186301454734703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2568.9021824000001</v>
      </c>
      <c r="E55" s="6">
        <v>112800.5173818</v>
      </c>
      <c r="F55" s="6">
        <v>2.22667513809452</v>
      </c>
      <c r="G55" s="6">
        <v>97.773324861905493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3404.9789688999999</v>
      </c>
      <c r="E56" s="6">
        <v>155190.4550546</v>
      </c>
      <c r="F56" s="6">
        <v>2.1469590154754798</v>
      </c>
      <c r="G56" s="6">
        <v>97.853040984524498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1069.4042044</v>
      </c>
      <c r="E57" s="6">
        <v>75957.253011499997</v>
      </c>
      <c r="F57" s="6">
        <v>1.3883559835688299</v>
      </c>
      <c r="G57" s="6">
        <v>98.6116440164312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1336.6008491</v>
      </c>
      <c r="E58" s="6">
        <v>106417.5242618</v>
      </c>
      <c r="F58" s="6">
        <v>1.2404173368995199</v>
      </c>
      <c r="G58" s="6">
        <v>98.759582663100502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857.98189149999996</v>
      </c>
      <c r="E59" s="6">
        <v>61189.200530000002</v>
      </c>
      <c r="F59" s="6">
        <v>1.3827894483129699</v>
      </c>
      <c r="G59" s="6">
        <v>98.617210551686995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559.38966479999999</v>
      </c>
      <c r="E60" s="6">
        <v>56967.525112299998</v>
      </c>
      <c r="F60" s="6">
        <v>0.972396428641222</v>
      </c>
      <c r="G60" s="6">
        <v>99.027603571358796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3723</v>
      </c>
    </row>
    <row r="9" spans="1:7" x14ac:dyDescent="0.25">
      <c r="A9" t="s">
        <v>3748</v>
      </c>
    </row>
    <row r="10" spans="1:7" x14ac:dyDescent="0.25">
      <c r="A10" t="s">
        <v>4</v>
      </c>
    </row>
    <row r="11" spans="1:7" x14ac:dyDescent="0.25">
      <c r="A11" t="s">
        <v>3749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4061.8544720999998</v>
      </c>
      <c r="E17" s="6">
        <v>3196674.8198258001</v>
      </c>
      <c r="F17" s="6">
        <v>0.126903737652551</v>
      </c>
      <c r="G17" s="6">
        <v>99.873096262347502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3751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1479.7985679999999</v>
      </c>
      <c r="F28" s="6">
        <v>1.2048192771084301</v>
      </c>
      <c r="G28" s="6">
        <v>98.795180722891601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37.303119100000004</v>
      </c>
      <c r="E29" s="6">
        <v>11172.519433400001</v>
      </c>
      <c r="F29" s="6">
        <v>0.332771718065071</v>
      </c>
      <c r="G29" s="6">
        <v>99.667228281934896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249.57978979999999</v>
      </c>
      <c r="E30" s="6">
        <v>173456.3628991</v>
      </c>
      <c r="F30" s="6">
        <v>0.14367947690021601</v>
      </c>
      <c r="G30" s="6">
        <v>99.856320523099797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0</v>
      </c>
      <c r="E31" s="6">
        <v>100440.8089008</v>
      </c>
      <c r="F31" s="6">
        <v>0</v>
      </c>
      <c r="G31" s="6">
        <v>100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140.24141220000001</v>
      </c>
      <c r="E32" s="6">
        <v>116204.3779082</v>
      </c>
      <c r="F32" s="6">
        <v>0.120539663131125</v>
      </c>
      <c r="G32" s="6">
        <v>99.879460336868902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25.124579199999999</v>
      </c>
      <c r="E33" s="6">
        <v>13718.2777943</v>
      </c>
      <c r="F33" s="6">
        <v>0.18281193053362901</v>
      </c>
      <c r="G33" s="6">
        <v>99.817188069466397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4.1658191999999996</v>
      </c>
      <c r="E34" s="6">
        <v>4920.4846745000004</v>
      </c>
      <c r="F34" s="6">
        <v>8.4591164496429602E-2</v>
      </c>
      <c r="G34" s="6">
        <v>99.915408835503598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101.5449271</v>
      </c>
      <c r="E35" s="6">
        <v>102848.83980620001</v>
      </c>
      <c r="F35" s="6">
        <v>9.8634820416707597E-2</v>
      </c>
      <c r="G35" s="6">
        <v>99.901365179583294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68048.826894700003</v>
      </c>
      <c r="F36" s="6">
        <v>0</v>
      </c>
      <c r="G36" s="6">
        <v>100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121417.5715589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192.98449729999999</v>
      </c>
      <c r="E38" s="6">
        <v>157185.03907970001</v>
      </c>
      <c r="F38" s="6">
        <v>0.12262480676381</v>
      </c>
      <c r="G38" s="6">
        <v>99.877375193236205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272.5992478</v>
      </c>
      <c r="E39" s="6">
        <v>95644.4569892</v>
      </c>
      <c r="F39" s="6">
        <v>0.284203100568932</v>
      </c>
      <c r="G39" s="6">
        <v>99.715796899431098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169.05418969999999</v>
      </c>
      <c r="E40" s="6">
        <v>109489.08844969999</v>
      </c>
      <c r="F40" s="6">
        <v>0.154164739280619</v>
      </c>
      <c r="G40" s="6">
        <v>99.845835260719397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23.743060199999999</v>
      </c>
      <c r="E41" s="6">
        <v>115118.83091400001</v>
      </c>
      <c r="F41" s="6">
        <v>2.0620574458688201E-2</v>
      </c>
      <c r="G41" s="6">
        <v>99.979379425541296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34.6710992</v>
      </c>
      <c r="E42" s="6">
        <v>110868.3608523</v>
      </c>
      <c r="F42" s="6">
        <v>3.1262535018125003E-2</v>
      </c>
      <c r="G42" s="6">
        <v>99.968737464981899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0</v>
      </c>
      <c r="E43" s="6">
        <v>128939.50015370001</v>
      </c>
      <c r="F43" s="6">
        <v>0</v>
      </c>
      <c r="G43" s="6">
        <v>100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0</v>
      </c>
      <c r="E44" s="6">
        <v>169499.80641220001</v>
      </c>
      <c r="F44" s="6">
        <v>0</v>
      </c>
      <c r="G44" s="6">
        <v>100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308.54254370000001</v>
      </c>
      <c r="E45" s="6">
        <v>129644.10563590001</v>
      </c>
      <c r="F45" s="6">
        <v>0.23742689973780401</v>
      </c>
      <c r="G45" s="6">
        <v>99.762573100262202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28.8996529</v>
      </c>
      <c r="E46" s="6">
        <v>66115.258472799993</v>
      </c>
      <c r="F46" s="6">
        <v>4.3691920373495799E-2</v>
      </c>
      <c r="G46" s="6">
        <v>99.956308079626496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441.2850679</v>
      </c>
      <c r="E47" s="6">
        <v>184274.52197430001</v>
      </c>
      <c r="F47" s="6">
        <v>0.238899461267646</v>
      </c>
      <c r="G47" s="6">
        <v>99.761100538732407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89.744112999999999</v>
      </c>
      <c r="E48" s="6">
        <v>135875.35834780001</v>
      </c>
      <c r="F48" s="6">
        <v>6.6005255301354995E-2</v>
      </c>
      <c r="G48" s="6">
        <v>99.933994744698694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454.98878789999998</v>
      </c>
      <c r="E49" s="6">
        <v>88432.958020999999</v>
      </c>
      <c r="F49" s="6">
        <v>0.51186781136724802</v>
      </c>
      <c r="G49" s="6">
        <v>99.488132188632704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154.14382190000001</v>
      </c>
      <c r="E50" s="6">
        <v>82458.955769299995</v>
      </c>
      <c r="F50" s="6">
        <v>0.186585205812105</v>
      </c>
      <c r="G50" s="6">
        <v>99.813414794187906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126.3566824</v>
      </c>
      <c r="E51" s="6">
        <v>47965.897748299998</v>
      </c>
      <c r="F51" s="6">
        <v>0.26273811426760502</v>
      </c>
      <c r="G51" s="6">
        <v>99.737261885732394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39.092588999999997</v>
      </c>
      <c r="E52" s="6">
        <v>104229.1323653</v>
      </c>
      <c r="F52" s="6">
        <v>3.74923319325077E-2</v>
      </c>
      <c r="G52" s="6">
        <v>99.962507668067502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186.03869610000001</v>
      </c>
      <c r="E53" s="6">
        <v>109195.20392889999</v>
      </c>
      <c r="F53" s="6">
        <v>0.17008281459903599</v>
      </c>
      <c r="G53" s="6">
        <v>99.829917185401001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168.81906499999999</v>
      </c>
      <c r="E54" s="6">
        <v>80302.886308800007</v>
      </c>
      <c r="F54" s="6">
        <v>0.2097868613767</v>
      </c>
      <c r="G54" s="6">
        <v>99.790213138623301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164.4981828</v>
      </c>
      <c r="E55" s="6">
        <v>112636.019199</v>
      </c>
      <c r="F55" s="6">
        <v>0.14583105345449501</v>
      </c>
      <c r="G55" s="6">
        <v>99.854168946545499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137.71406099999999</v>
      </c>
      <c r="E56" s="6">
        <v>155052.74099359999</v>
      </c>
      <c r="F56" s="6">
        <v>8.8738744242710499E-2</v>
      </c>
      <c r="G56" s="6">
        <v>99.911261255757296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25.136453599999999</v>
      </c>
      <c r="E57" s="6">
        <v>75932.116557899993</v>
      </c>
      <c r="F57" s="6">
        <v>3.3092894494478803E-2</v>
      </c>
      <c r="G57" s="6">
        <v>99.966907105505499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161.93956499999999</v>
      </c>
      <c r="E58" s="6">
        <v>106255.5846968</v>
      </c>
      <c r="F58" s="6">
        <v>0.15217377600479501</v>
      </c>
      <c r="G58" s="6">
        <v>99.847826223995199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114.89775950000001</v>
      </c>
      <c r="E59" s="6">
        <v>61074.302770499999</v>
      </c>
      <c r="F59" s="6">
        <v>0.18777457215455501</v>
      </c>
      <c r="G59" s="6">
        <v>99.812225427845405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190.69936559999999</v>
      </c>
      <c r="E60" s="6">
        <v>56776.8257467</v>
      </c>
      <c r="F60" s="6">
        <v>0.33475100985004103</v>
      </c>
      <c r="G60" s="6">
        <v>99.665248990150005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3723</v>
      </c>
    </row>
    <row r="9" spans="1:7" x14ac:dyDescent="0.25">
      <c r="A9" t="s">
        <v>3752</v>
      </c>
    </row>
    <row r="10" spans="1:7" x14ac:dyDescent="0.25">
      <c r="A10" t="s">
        <v>4</v>
      </c>
    </row>
    <row r="11" spans="1:7" x14ac:dyDescent="0.25">
      <c r="A11" t="s">
        <v>3753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608201.71492239996</v>
      </c>
      <c r="E17" s="6">
        <v>2588473.1049033999</v>
      </c>
      <c r="F17" s="6">
        <v>19.026073942533301</v>
      </c>
      <c r="G17" s="6">
        <v>80.973926057466699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3755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142.56595960000001</v>
      </c>
      <c r="E28" s="6">
        <v>1337.2326083999999</v>
      </c>
      <c r="F28" s="6">
        <v>9.6341463414634099</v>
      </c>
      <c r="G28" s="6">
        <v>90.365853658536594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1698.6797105999999</v>
      </c>
      <c r="E29" s="6">
        <v>9473.8397227999994</v>
      </c>
      <c r="F29" s="6">
        <v>15.204088215965299</v>
      </c>
      <c r="G29" s="6">
        <v>84.795911784034701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38125.534507999997</v>
      </c>
      <c r="E30" s="6">
        <v>135330.82839109999</v>
      </c>
      <c r="F30" s="6">
        <v>21.979899653596298</v>
      </c>
      <c r="G30" s="6">
        <v>78.020100346403694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20009.802010300002</v>
      </c>
      <c r="E31" s="6">
        <v>80431.006890499993</v>
      </c>
      <c r="F31" s="6">
        <v>19.921984131034399</v>
      </c>
      <c r="G31" s="6">
        <v>80.078015868965593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27518.027010000002</v>
      </c>
      <c r="E32" s="6">
        <v>88686.350898200006</v>
      </c>
      <c r="F32" s="6">
        <v>23.680714535332701</v>
      </c>
      <c r="G32" s="6">
        <v>76.319285464667402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2584.7123336999998</v>
      </c>
      <c r="E33" s="6">
        <v>11133.565460600001</v>
      </c>
      <c r="F33" s="6">
        <v>18.841376246032599</v>
      </c>
      <c r="G33" s="6">
        <v>81.158623753967404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525.20741380000004</v>
      </c>
      <c r="E34" s="6">
        <v>4395.2772606999997</v>
      </c>
      <c r="F34" s="6">
        <v>10.673895937972199</v>
      </c>
      <c r="G34" s="6">
        <v>89.326104062027795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9707.3672150999992</v>
      </c>
      <c r="E35" s="6">
        <v>93141.472591099999</v>
      </c>
      <c r="F35" s="6">
        <v>9.4384800386584597</v>
      </c>
      <c r="G35" s="6">
        <v>90.561519961341503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10602.6889047</v>
      </c>
      <c r="E36" s="6">
        <v>57446.137990000003</v>
      </c>
      <c r="F36" s="6">
        <v>15.5810017432142</v>
      </c>
      <c r="G36" s="6">
        <v>84.418998256785798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23176.915975</v>
      </c>
      <c r="E37" s="6">
        <v>98240.655583900007</v>
      </c>
      <c r="F37" s="6">
        <v>19.0886011616175</v>
      </c>
      <c r="G37" s="6">
        <v>80.911398838382496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26550.569993599998</v>
      </c>
      <c r="E38" s="6">
        <v>130634.4690861</v>
      </c>
      <c r="F38" s="6">
        <v>16.8912831329562</v>
      </c>
      <c r="G38" s="6">
        <v>83.108716867043796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18613.3702902</v>
      </c>
      <c r="E39" s="6">
        <v>77031.086699000007</v>
      </c>
      <c r="F39" s="6">
        <v>19.461002630086298</v>
      </c>
      <c r="G39" s="6">
        <v>80.538997369913702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25604.260703899999</v>
      </c>
      <c r="E40" s="6">
        <v>83884.827745799994</v>
      </c>
      <c r="F40" s="6">
        <v>23.3852167978024</v>
      </c>
      <c r="G40" s="6">
        <v>76.6147832021976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33266.579228800001</v>
      </c>
      <c r="E41" s="6">
        <v>81852.251685199997</v>
      </c>
      <c r="F41" s="6">
        <v>28.8975999536096</v>
      </c>
      <c r="G41" s="6">
        <v>71.1024000463904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24995.496151399999</v>
      </c>
      <c r="E42" s="6">
        <v>85872.864700899998</v>
      </c>
      <c r="F42" s="6">
        <v>22.545202219323201</v>
      </c>
      <c r="G42" s="6">
        <v>77.454797780676799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28273.0444699</v>
      </c>
      <c r="E43" s="6">
        <v>100666.4556838</v>
      </c>
      <c r="F43" s="6">
        <v>21.927372477943202</v>
      </c>
      <c r="G43" s="6">
        <v>78.072627522056706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35247.391974899998</v>
      </c>
      <c r="E44" s="6">
        <v>134252.4144373</v>
      </c>
      <c r="F44" s="6">
        <v>20.794945269248998</v>
      </c>
      <c r="G44" s="6">
        <v>79.205054730751002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25012.7148887</v>
      </c>
      <c r="E45" s="6">
        <v>104631.3907472</v>
      </c>
      <c r="F45" s="6">
        <v>19.293368384172599</v>
      </c>
      <c r="G45" s="6">
        <v>80.706631615827405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12567.108758</v>
      </c>
      <c r="E46" s="6">
        <v>53548.149714799998</v>
      </c>
      <c r="F46" s="6">
        <v>19.007879645770601</v>
      </c>
      <c r="G46" s="6">
        <v>80.992120354229399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45018.934700099999</v>
      </c>
      <c r="E47" s="6">
        <v>139255.58727419999</v>
      </c>
      <c r="F47" s="6">
        <v>24.430363035416601</v>
      </c>
      <c r="G47" s="6">
        <v>75.569636964583395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30492.962586900001</v>
      </c>
      <c r="E48" s="6">
        <v>105382.39576090001</v>
      </c>
      <c r="F48" s="6">
        <v>22.44186360035</v>
      </c>
      <c r="G48" s="6">
        <v>77.558136399649996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17357.293803799999</v>
      </c>
      <c r="E49" s="6">
        <v>71075.664217199999</v>
      </c>
      <c r="F49" s="6">
        <v>19.6276300060869</v>
      </c>
      <c r="G49" s="6">
        <v>80.372369993913097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19246.8228681</v>
      </c>
      <c r="E50" s="6">
        <v>63212.132901199999</v>
      </c>
      <c r="F50" s="6">
        <v>23.341094594925401</v>
      </c>
      <c r="G50" s="6">
        <v>76.658905405074606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5184.0002993999997</v>
      </c>
      <c r="E51" s="6">
        <v>42781.897448900003</v>
      </c>
      <c r="F51" s="6">
        <v>10.807679086093501</v>
      </c>
      <c r="G51" s="6">
        <v>89.192320913906499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7363.9606856999999</v>
      </c>
      <c r="E52" s="6">
        <v>96865.171679599996</v>
      </c>
      <c r="F52" s="6">
        <v>7.0651654854910904</v>
      </c>
      <c r="G52" s="6">
        <v>92.934834514508907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20471.179376799999</v>
      </c>
      <c r="E53" s="6">
        <v>88724.024552100003</v>
      </c>
      <c r="F53" s="6">
        <v>18.7473246445232</v>
      </c>
      <c r="G53" s="6">
        <v>81.252675355476796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7817.8914711999996</v>
      </c>
      <c r="E54" s="6">
        <v>72484.994837599996</v>
      </c>
      <c r="F54" s="6">
        <v>9.7355049495191999</v>
      </c>
      <c r="G54" s="6">
        <v>90.264495050480804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25070.876412000001</v>
      </c>
      <c r="E55" s="6">
        <v>87565.142787000004</v>
      </c>
      <c r="F55" s="6">
        <v>22.258311852894899</v>
      </c>
      <c r="G55" s="6">
        <v>77.741688147105094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27091.895622200002</v>
      </c>
      <c r="E56" s="6">
        <v>127960.84537140001</v>
      </c>
      <c r="F56" s="6">
        <v>17.472696998834898</v>
      </c>
      <c r="G56" s="6">
        <v>82.527303001165095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8056.8862945000001</v>
      </c>
      <c r="E57" s="6">
        <v>67875.230263399993</v>
      </c>
      <c r="F57" s="6">
        <v>10.6106436376713</v>
      </c>
      <c r="G57" s="6">
        <v>89.389356362328698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14712.691318699999</v>
      </c>
      <c r="E58" s="6">
        <v>91542.893378099994</v>
      </c>
      <c r="F58" s="6">
        <v>13.846511089918399</v>
      </c>
      <c r="G58" s="6">
        <v>86.153488910081606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7294.3713943000002</v>
      </c>
      <c r="E59" s="6">
        <v>53779.931376200002</v>
      </c>
      <c r="F59" s="6">
        <v>11.943437850957</v>
      </c>
      <c r="G59" s="6">
        <v>88.056562149043003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8799.9105885000008</v>
      </c>
      <c r="E60" s="6">
        <v>47976.915158199998</v>
      </c>
      <c r="F60" s="6">
        <v>15.4991239344011</v>
      </c>
      <c r="G60" s="6">
        <v>84.500876065598902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2-000000000000}">
  <dimension ref="A1:U65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3756</v>
      </c>
    </row>
    <row r="9" spans="1:21" x14ac:dyDescent="0.25">
      <c r="A9" t="s">
        <v>3757</v>
      </c>
    </row>
    <row r="10" spans="1:21" x14ac:dyDescent="0.25">
      <c r="A10" t="s">
        <v>4</v>
      </c>
    </row>
    <row r="11" spans="1:21" x14ac:dyDescent="0.25">
      <c r="A11" t="s">
        <v>3758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3759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3760</v>
      </c>
      <c r="E16" s="5" t="s">
        <v>3761</v>
      </c>
      <c r="F16" s="5" t="s">
        <v>3762</v>
      </c>
      <c r="G16" s="5" t="s">
        <v>3763</v>
      </c>
      <c r="H16" s="5" t="s">
        <v>3764</v>
      </c>
      <c r="I16" s="5" t="s">
        <v>3765</v>
      </c>
      <c r="J16" s="5" t="s">
        <v>3766</v>
      </c>
      <c r="K16" s="5" t="s">
        <v>3767</v>
      </c>
      <c r="L16" s="5" t="s">
        <v>3768</v>
      </c>
      <c r="M16" s="5" t="s">
        <v>3769</v>
      </c>
      <c r="N16" s="5" t="s">
        <v>3770</v>
      </c>
      <c r="O16" s="5" t="s">
        <v>3771</v>
      </c>
      <c r="P16" s="5" t="s">
        <v>3772</v>
      </c>
      <c r="Q16" s="5" t="s">
        <v>3773</v>
      </c>
      <c r="R16" s="5" t="s">
        <v>3774</v>
      </c>
      <c r="S16" s="5" t="s">
        <v>3775</v>
      </c>
      <c r="T16" s="5" t="s">
        <v>3776</v>
      </c>
      <c r="U16" s="5" t="s">
        <v>3777</v>
      </c>
    </row>
    <row r="17" spans="1:21" x14ac:dyDescent="0.25">
      <c r="A17" s="6" t="s">
        <v>20</v>
      </c>
      <c r="B17" s="6" t="s">
        <v>21</v>
      </c>
      <c r="C17" s="6" t="s">
        <v>22</v>
      </c>
      <c r="D17" s="6">
        <v>207029.33021789999</v>
      </c>
      <c r="E17" s="6">
        <v>175250.13559660001</v>
      </c>
      <c r="F17" s="6">
        <v>63660.119903600003</v>
      </c>
      <c r="G17" s="6">
        <v>12612.6874782</v>
      </c>
      <c r="H17" s="6">
        <v>27290.9459866</v>
      </c>
      <c r="I17" s="6">
        <v>6326.6874639999996</v>
      </c>
      <c r="J17" s="6">
        <v>8941.2284481000006</v>
      </c>
      <c r="K17" s="6">
        <v>105688.3943175</v>
      </c>
      <c r="L17" s="6">
        <v>1402.1855098999999</v>
      </c>
      <c r="M17" s="6">
        <v>34.039583437267098</v>
      </c>
      <c r="N17" s="6">
        <v>28.814475740003498</v>
      </c>
      <c r="O17" s="6">
        <v>10.466941861833201</v>
      </c>
      <c r="P17" s="6">
        <v>2.0737671678234699</v>
      </c>
      <c r="Q17" s="6">
        <v>4.4871537381445901</v>
      </c>
      <c r="R17" s="6">
        <v>1.04022848156671</v>
      </c>
      <c r="S17" s="6">
        <v>1.47010904914019</v>
      </c>
      <c r="T17" s="6">
        <v>17.3771943952813</v>
      </c>
      <c r="U17" s="6">
        <v>0.23054612893995299</v>
      </c>
    </row>
    <row r="18" spans="1:21" x14ac:dyDescent="0.25">
      <c r="A18" t="s">
        <v>23</v>
      </c>
    </row>
    <row r="19" spans="1:21" x14ac:dyDescent="0.25">
      <c r="A19" t="s">
        <v>24</v>
      </c>
    </row>
    <row r="20" spans="1:21" x14ac:dyDescent="0.25">
      <c r="A20" t="s">
        <v>25</v>
      </c>
    </row>
    <row r="21" spans="1:21" x14ac:dyDescent="0.25">
      <c r="A21" t="s">
        <v>26</v>
      </c>
    </row>
    <row r="25" spans="1:21" x14ac:dyDescent="0.25">
      <c r="L25" s="7" t="str">
        <f>HYPERLINK("#'Indice'!A1", "Ir al índice")</f>
        <v>Ir al índice</v>
      </c>
    </row>
    <row r="26" spans="1:21" ht="17.25" x14ac:dyDescent="0.3">
      <c r="A26" s="4" t="s">
        <v>3778</v>
      </c>
    </row>
    <row r="27" spans="1:21" x14ac:dyDescent="0.25">
      <c r="A27" s="5" t="s">
        <v>28</v>
      </c>
      <c r="B27" s="5" t="s">
        <v>29</v>
      </c>
      <c r="C27" s="5" t="s">
        <v>11</v>
      </c>
      <c r="D27" s="5" t="s">
        <v>3760</v>
      </c>
      <c r="E27" s="5" t="s">
        <v>3761</v>
      </c>
      <c r="F27" s="5" t="s">
        <v>3762</v>
      </c>
      <c r="G27" s="5" t="s">
        <v>3764</v>
      </c>
      <c r="H27" s="5" t="s">
        <v>3765</v>
      </c>
      <c r="I27" s="5" t="s">
        <v>3767</v>
      </c>
      <c r="J27" s="5" t="s">
        <v>3768</v>
      </c>
      <c r="K27" s="5" t="s">
        <v>3763</v>
      </c>
      <c r="L27" s="5" t="s">
        <v>3766</v>
      </c>
      <c r="M27" s="5" t="s">
        <v>3769</v>
      </c>
      <c r="N27" s="5" t="s">
        <v>3770</v>
      </c>
      <c r="O27" s="5" t="s">
        <v>3771</v>
      </c>
      <c r="P27" s="5" t="s">
        <v>3773</v>
      </c>
      <c r="Q27" s="5" t="s">
        <v>3774</v>
      </c>
      <c r="R27" s="5" t="s">
        <v>3776</v>
      </c>
      <c r="S27" s="5" t="s">
        <v>3777</v>
      </c>
      <c r="T27" s="5" t="s">
        <v>3772</v>
      </c>
      <c r="U27" s="5" t="s">
        <v>3775</v>
      </c>
    </row>
    <row r="28" spans="1:21" x14ac:dyDescent="0.25">
      <c r="A28" s="6" t="s">
        <v>30</v>
      </c>
      <c r="B28" s="6" t="s">
        <v>5063</v>
      </c>
      <c r="C28" s="6" t="s">
        <v>22</v>
      </c>
      <c r="D28" s="6">
        <v>88.426987600000004</v>
      </c>
      <c r="E28" s="6">
        <v>32.483383199999999</v>
      </c>
      <c r="F28" s="6">
        <v>9.0231619999999992</v>
      </c>
      <c r="G28" s="6">
        <v>5.4138972000000001</v>
      </c>
      <c r="H28" s="6">
        <v>1.8046324</v>
      </c>
      <c r="I28" s="6">
        <v>3.6092648000000001</v>
      </c>
      <c r="J28" s="6">
        <v>1.8046324</v>
      </c>
      <c r="K28" s="6">
        <v>0</v>
      </c>
      <c r="L28" s="6">
        <v>0</v>
      </c>
      <c r="M28" s="6">
        <v>62.025316455696199</v>
      </c>
      <c r="N28" s="6">
        <v>22.7848101265823</v>
      </c>
      <c r="O28" s="6">
        <v>6.3291139240506302</v>
      </c>
      <c r="P28" s="6">
        <v>3.79746835443038</v>
      </c>
      <c r="Q28" s="6">
        <v>1.26582278481013</v>
      </c>
      <c r="R28" s="6">
        <v>2.5316455696202498</v>
      </c>
      <c r="S28" s="6">
        <v>1.26582278481013</v>
      </c>
      <c r="T28" s="6">
        <v>0</v>
      </c>
      <c r="U28" s="6">
        <v>0</v>
      </c>
    </row>
    <row r="29" spans="1:21" x14ac:dyDescent="0.25">
      <c r="A29" s="6" t="s">
        <v>31</v>
      </c>
      <c r="B29" s="6" t="s">
        <v>32</v>
      </c>
      <c r="C29" s="6" t="s">
        <v>22</v>
      </c>
      <c r="D29" s="6">
        <v>904.34958759999995</v>
      </c>
      <c r="E29" s="6">
        <v>471.96624839999998</v>
      </c>
      <c r="F29" s="6">
        <v>244.09235240000001</v>
      </c>
      <c r="G29" s="6">
        <v>13.5466917</v>
      </c>
      <c r="H29" s="6">
        <v>0</v>
      </c>
      <c r="I29" s="6">
        <v>55.298017000000002</v>
      </c>
      <c r="J29" s="6">
        <v>0</v>
      </c>
      <c r="K29" s="6">
        <v>6.8134983</v>
      </c>
      <c r="L29" s="6">
        <v>2.6133152000000002</v>
      </c>
      <c r="M29" s="6">
        <v>53.2383816652858</v>
      </c>
      <c r="N29" s="6">
        <v>27.784298914908099</v>
      </c>
      <c r="O29" s="6">
        <v>14.3695336370258</v>
      </c>
      <c r="P29" s="6">
        <v>0.79748357594823505</v>
      </c>
      <c r="Q29" s="6">
        <v>0</v>
      </c>
      <c r="R29" s="6">
        <v>3.25535276926737</v>
      </c>
      <c r="S29" s="6">
        <v>0</v>
      </c>
      <c r="T29" s="6">
        <v>0.40110553257820297</v>
      </c>
      <c r="U29" s="6">
        <v>0.15384390498647499</v>
      </c>
    </row>
    <row r="30" spans="1:21" x14ac:dyDescent="0.25">
      <c r="A30" s="6" t="s">
        <v>33</v>
      </c>
      <c r="B30" s="6" t="s">
        <v>34</v>
      </c>
      <c r="C30" s="6" t="s">
        <v>22</v>
      </c>
      <c r="D30" s="6">
        <v>14897.764293</v>
      </c>
      <c r="E30" s="6">
        <v>11703.4718237</v>
      </c>
      <c r="F30" s="6">
        <v>4336.3493722000003</v>
      </c>
      <c r="G30" s="6">
        <v>835.11189209999998</v>
      </c>
      <c r="H30" s="6">
        <v>140.68795689999999</v>
      </c>
      <c r="I30" s="6">
        <v>5302.5839680999998</v>
      </c>
      <c r="J30" s="6">
        <v>227.3497854</v>
      </c>
      <c r="K30" s="6">
        <v>337.93327920000002</v>
      </c>
      <c r="L30" s="6">
        <v>344.28213740000001</v>
      </c>
      <c r="M30" s="6">
        <v>39.075555228934398</v>
      </c>
      <c r="N30" s="6">
        <v>30.6972006418539</v>
      </c>
      <c r="O30" s="6">
        <v>11.373871679858301</v>
      </c>
      <c r="P30" s="6">
        <v>2.1904267123776702</v>
      </c>
      <c r="Q30" s="6">
        <v>0.36901241835830301</v>
      </c>
      <c r="R30" s="6">
        <v>13.9082219738777</v>
      </c>
      <c r="S30" s="6">
        <v>0.59631894564597998</v>
      </c>
      <c r="T30" s="6">
        <v>0.88636994487012499</v>
      </c>
      <c r="U30" s="6">
        <v>0.90302245422358096</v>
      </c>
    </row>
    <row r="31" spans="1:21" x14ac:dyDescent="0.25">
      <c r="A31" s="6" t="s">
        <v>35</v>
      </c>
      <c r="B31" s="6" t="s">
        <v>36</v>
      </c>
      <c r="C31" s="6" t="s">
        <v>22</v>
      </c>
      <c r="D31" s="6">
        <v>9466.1839782000006</v>
      </c>
      <c r="E31" s="6">
        <v>6062.4659720999998</v>
      </c>
      <c r="F31" s="6">
        <v>2253.8977979000001</v>
      </c>
      <c r="G31" s="6">
        <v>381.75264060000001</v>
      </c>
      <c r="H31" s="6">
        <v>57.527188899999999</v>
      </c>
      <c r="I31" s="6">
        <v>1499.0712822999999</v>
      </c>
      <c r="J31" s="6">
        <v>0</v>
      </c>
      <c r="K31" s="6">
        <v>266.38787810000002</v>
      </c>
      <c r="L31" s="6">
        <v>22.515272199999998</v>
      </c>
      <c r="M31" s="6">
        <v>47.307734346033499</v>
      </c>
      <c r="N31" s="6">
        <v>30.297481049434499</v>
      </c>
      <c r="O31" s="6">
        <v>11.263968512730999</v>
      </c>
      <c r="P31" s="6">
        <v>1.9078281754286901</v>
      </c>
      <c r="Q31" s="6">
        <v>0.28749504303134998</v>
      </c>
      <c r="R31" s="6">
        <v>7.4916847329541598</v>
      </c>
      <c r="S31" s="6">
        <v>0</v>
      </c>
      <c r="T31" s="6">
        <v>1.33128692609191</v>
      </c>
      <c r="U31" s="6">
        <v>0.11252121429492599</v>
      </c>
    </row>
    <row r="32" spans="1:21" x14ac:dyDescent="0.25">
      <c r="A32" s="6" t="s">
        <v>37</v>
      </c>
      <c r="B32" s="6" t="s">
        <v>38</v>
      </c>
      <c r="C32" s="6" t="s">
        <v>22</v>
      </c>
      <c r="D32" s="6">
        <v>11040.319493000001</v>
      </c>
      <c r="E32" s="6">
        <v>6841.4164816000002</v>
      </c>
      <c r="F32" s="6">
        <v>2842.8004383000002</v>
      </c>
      <c r="G32" s="6">
        <v>1413.8814786999999</v>
      </c>
      <c r="H32" s="6">
        <v>440.85269090000003</v>
      </c>
      <c r="I32" s="6">
        <v>4309.7986805999999</v>
      </c>
      <c r="J32" s="6">
        <v>57.295225799999997</v>
      </c>
      <c r="K32" s="6">
        <v>210.64189200000001</v>
      </c>
      <c r="L32" s="6">
        <v>361.02062910000001</v>
      </c>
      <c r="M32" s="6">
        <v>40.120316362026898</v>
      </c>
      <c r="N32" s="6">
        <v>24.861580661701701</v>
      </c>
      <c r="O32" s="6">
        <v>10.330684090348999</v>
      </c>
      <c r="P32" s="6">
        <v>5.1380190817684603</v>
      </c>
      <c r="Q32" s="6">
        <v>1.60205050580042</v>
      </c>
      <c r="R32" s="6">
        <v>15.6617285063127</v>
      </c>
      <c r="S32" s="6">
        <v>0.20820978836592799</v>
      </c>
      <c r="T32" s="6">
        <v>0.76546873045605002</v>
      </c>
      <c r="U32" s="6">
        <v>1.3119422732189501</v>
      </c>
    </row>
    <row r="33" spans="1:21" x14ac:dyDescent="0.25">
      <c r="A33" s="6" t="s">
        <v>39</v>
      </c>
      <c r="B33" s="6" t="s">
        <v>40</v>
      </c>
      <c r="C33" s="6" t="s">
        <v>22</v>
      </c>
      <c r="D33" s="6">
        <v>1036.7724743000001</v>
      </c>
      <c r="E33" s="6">
        <v>675.93209119999995</v>
      </c>
      <c r="F33" s="6">
        <v>325.24283270000001</v>
      </c>
      <c r="G33" s="6">
        <v>32.6595224</v>
      </c>
      <c r="H33" s="6">
        <v>6.0616079999999997</v>
      </c>
      <c r="I33" s="6">
        <v>382.11116700000002</v>
      </c>
      <c r="J33" s="6">
        <v>0</v>
      </c>
      <c r="K33" s="6">
        <v>39.289356499999997</v>
      </c>
      <c r="L33" s="6">
        <v>86.643281599999995</v>
      </c>
      <c r="M33" s="6">
        <v>40.111716138865901</v>
      </c>
      <c r="N33" s="6">
        <v>26.151153549548301</v>
      </c>
      <c r="O33" s="6">
        <v>12.583328073279899</v>
      </c>
      <c r="P33" s="6">
        <v>1.2635650774045</v>
      </c>
      <c r="Q33" s="6">
        <v>0.234517703226295</v>
      </c>
      <c r="R33" s="6">
        <v>14.7835084786016</v>
      </c>
      <c r="S33" s="6">
        <v>0</v>
      </c>
      <c r="T33" s="6">
        <v>1.5200668943981701</v>
      </c>
      <c r="U33" s="6">
        <v>3.3521440846754</v>
      </c>
    </row>
    <row r="34" spans="1:21" x14ac:dyDescent="0.25">
      <c r="A34" s="6" t="s">
        <v>41</v>
      </c>
      <c r="B34" s="6" t="s">
        <v>42</v>
      </c>
      <c r="C34" s="6" t="s">
        <v>22</v>
      </c>
      <c r="D34" s="6">
        <v>126.7813503</v>
      </c>
      <c r="E34" s="6">
        <v>194.22097930000001</v>
      </c>
      <c r="F34" s="6">
        <v>86.532826099999994</v>
      </c>
      <c r="G34" s="6">
        <v>2.4308112999999998</v>
      </c>
      <c r="H34" s="6">
        <v>2.8691941000000001</v>
      </c>
      <c r="I34" s="6">
        <v>57.776404599999999</v>
      </c>
      <c r="J34" s="6">
        <v>0</v>
      </c>
      <c r="K34" s="6">
        <v>54.595848099999998</v>
      </c>
      <c r="L34" s="6">
        <v>0</v>
      </c>
      <c r="M34" s="6">
        <v>24.139291824292201</v>
      </c>
      <c r="N34" s="6">
        <v>36.979862468955901</v>
      </c>
      <c r="O34" s="6">
        <v>16.4759338551439</v>
      </c>
      <c r="P34" s="6">
        <v>0.46282882459950497</v>
      </c>
      <c r="Q34" s="6">
        <v>0.54629733408382397</v>
      </c>
      <c r="R34" s="6">
        <v>11.000683364687101</v>
      </c>
      <c r="S34" s="6">
        <v>0</v>
      </c>
      <c r="T34" s="6">
        <v>10.395102328237501</v>
      </c>
      <c r="U34" s="6">
        <v>0</v>
      </c>
    </row>
    <row r="35" spans="1:21" x14ac:dyDescent="0.25">
      <c r="A35" s="6" t="s">
        <v>43</v>
      </c>
      <c r="B35" s="6" t="s">
        <v>44</v>
      </c>
      <c r="C35" s="6" t="s">
        <v>22</v>
      </c>
      <c r="D35" s="6">
        <v>1889.3682057000001</v>
      </c>
      <c r="E35" s="6">
        <v>1337.6200128999999</v>
      </c>
      <c r="F35" s="6">
        <v>754.66020939999999</v>
      </c>
      <c r="G35" s="6">
        <v>938.3304627</v>
      </c>
      <c r="H35" s="6">
        <v>118.84744569999999</v>
      </c>
      <c r="I35" s="6">
        <v>4315.7528896000003</v>
      </c>
      <c r="J35" s="6">
        <v>0</v>
      </c>
      <c r="K35" s="6">
        <v>171.89123420000001</v>
      </c>
      <c r="L35" s="6">
        <v>180.89675489999999</v>
      </c>
      <c r="M35" s="6">
        <v>19.463240277560001</v>
      </c>
      <c r="N35" s="6">
        <v>13.7794314695266</v>
      </c>
      <c r="O35" s="6">
        <v>7.7740976794007697</v>
      </c>
      <c r="P35" s="6">
        <v>9.6661684049657506</v>
      </c>
      <c r="Q35" s="6">
        <v>1.2243015337374901</v>
      </c>
      <c r="R35" s="6">
        <v>44.458531278045797</v>
      </c>
      <c r="S35" s="6">
        <v>0</v>
      </c>
      <c r="T35" s="6">
        <v>1.7707296982916201</v>
      </c>
      <c r="U35" s="6">
        <v>1.8634996584718799</v>
      </c>
    </row>
    <row r="36" spans="1:21" x14ac:dyDescent="0.25">
      <c r="A36" s="6" t="s">
        <v>45</v>
      </c>
      <c r="B36" s="6" t="s">
        <v>46</v>
      </c>
      <c r="C36" s="6" t="s">
        <v>22</v>
      </c>
      <c r="D36" s="6">
        <v>2180.4498733</v>
      </c>
      <c r="E36" s="6">
        <v>1658.6886018</v>
      </c>
      <c r="F36" s="6">
        <v>1633.9266547</v>
      </c>
      <c r="G36" s="6">
        <v>1014.4742254</v>
      </c>
      <c r="H36" s="6">
        <v>140.47670579999999</v>
      </c>
      <c r="I36" s="6">
        <v>3489.8542527999998</v>
      </c>
      <c r="J36" s="6">
        <v>0</v>
      </c>
      <c r="K36" s="6">
        <v>171.6027569</v>
      </c>
      <c r="L36" s="6">
        <v>313.21583399999997</v>
      </c>
      <c r="M36" s="6">
        <v>20.5650650782882</v>
      </c>
      <c r="N36" s="6">
        <v>15.6440372504444</v>
      </c>
      <c r="O36" s="6">
        <v>15.41049321909</v>
      </c>
      <c r="P36" s="6">
        <v>9.5680844219648904</v>
      </c>
      <c r="Q36" s="6">
        <v>1.32491584976834</v>
      </c>
      <c r="R36" s="6">
        <v>32.914803821632503</v>
      </c>
      <c r="S36" s="6">
        <v>0</v>
      </c>
      <c r="T36" s="6">
        <v>1.6184833719296601</v>
      </c>
      <c r="U36" s="6">
        <v>2.9541169868820401</v>
      </c>
    </row>
    <row r="37" spans="1:21" x14ac:dyDescent="0.25">
      <c r="A37" s="6" t="s">
        <v>47</v>
      </c>
      <c r="B37" s="6" t="s">
        <v>48</v>
      </c>
      <c r="C37" s="6" t="s">
        <v>22</v>
      </c>
      <c r="D37" s="6">
        <v>8593.7841957000001</v>
      </c>
      <c r="E37" s="6">
        <v>9222.1458087999999</v>
      </c>
      <c r="F37" s="6">
        <v>935.79062329999999</v>
      </c>
      <c r="G37" s="6">
        <v>2542.0091287</v>
      </c>
      <c r="H37" s="6">
        <v>0</v>
      </c>
      <c r="I37" s="6">
        <v>1647.4955875000001</v>
      </c>
      <c r="J37" s="6">
        <v>0</v>
      </c>
      <c r="K37" s="6">
        <v>137.3760667</v>
      </c>
      <c r="L37" s="6">
        <v>98.314564300000001</v>
      </c>
      <c r="M37" s="6">
        <v>37.079066968917601</v>
      </c>
      <c r="N37" s="6">
        <v>39.790219797783102</v>
      </c>
      <c r="O37" s="6">
        <v>4.0375976868941503</v>
      </c>
      <c r="P37" s="6">
        <v>10.967848921064199</v>
      </c>
      <c r="Q37" s="6">
        <v>0</v>
      </c>
      <c r="R37" s="6">
        <v>7.1083468968739698</v>
      </c>
      <c r="S37" s="6">
        <v>0</v>
      </c>
      <c r="T37" s="6">
        <v>0.59272798351679701</v>
      </c>
      <c r="U37" s="6">
        <v>0.42419174495022499</v>
      </c>
    </row>
    <row r="38" spans="1:21" x14ac:dyDescent="0.25">
      <c r="A38" s="6" t="s">
        <v>49</v>
      </c>
      <c r="B38" s="6" t="s">
        <v>50</v>
      </c>
      <c r="C38" s="6" t="s">
        <v>22</v>
      </c>
      <c r="D38" s="6">
        <v>7265.7925783000001</v>
      </c>
      <c r="E38" s="6">
        <v>6368.0284424000001</v>
      </c>
      <c r="F38" s="6">
        <v>4329.0066600999999</v>
      </c>
      <c r="G38" s="6">
        <v>705.07287550000001</v>
      </c>
      <c r="H38" s="6">
        <v>320.07436899999999</v>
      </c>
      <c r="I38" s="6">
        <v>6206.5878796999996</v>
      </c>
      <c r="J38" s="6">
        <v>76.409537400000005</v>
      </c>
      <c r="K38" s="6">
        <v>812.53937129999997</v>
      </c>
      <c r="L38" s="6">
        <v>467.0582799</v>
      </c>
      <c r="M38" s="6">
        <v>27.365862879973601</v>
      </c>
      <c r="N38" s="6">
        <v>23.9845262980607</v>
      </c>
      <c r="O38" s="6">
        <v>16.3047597891251</v>
      </c>
      <c r="P38" s="6">
        <v>2.6555847037180702</v>
      </c>
      <c r="Q38" s="6">
        <v>1.2055272978213001</v>
      </c>
      <c r="R38" s="6">
        <v>23.3764769690296</v>
      </c>
      <c r="S38" s="6">
        <v>0.28778868935174801</v>
      </c>
      <c r="T38" s="6">
        <v>3.0603462430217601</v>
      </c>
      <c r="U38" s="6">
        <v>1.7591271298980899</v>
      </c>
    </row>
    <row r="39" spans="1:21" x14ac:dyDescent="0.25">
      <c r="A39" s="6" t="s">
        <v>51</v>
      </c>
      <c r="B39" s="6" t="s">
        <v>52</v>
      </c>
      <c r="C39" s="6" t="s">
        <v>22</v>
      </c>
      <c r="D39" s="6">
        <v>5115.9340069</v>
      </c>
      <c r="E39" s="6">
        <v>5446.9558771000002</v>
      </c>
      <c r="F39" s="6">
        <v>3902.8374374999999</v>
      </c>
      <c r="G39" s="6">
        <v>786.71919549999996</v>
      </c>
      <c r="H39" s="6">
        <v>355.70635829999998</v>
      </c>
      <c r="I39" s="6">
        <v>2410.5298075999999</v>
      </c>
      <c r="J39" s="6">
        <v>0</v>
      </c>
      <c r="K39" s="6">
        <v>168.15977670000001</v>
      </c>
      <c r="L39" s="6">
        <v>426.52783060000002</v>
      </c>
      <c r="M39" s="6">
        <v>27.4852642328486</v>
      </c>
      <c r="N39" s="6">
        <v>29.263673328241001</v>
      </c>
      <c r="O39" s="6">
        <v>20.9679245437612</v>
      </c>
      <c r="P39" s="6">
        <v>4.2266348502947402</v>
      </c>
      <c r="Q39" s="6">
        <v>1.9110260675750901</v>
      </c>
      <c r="R39" s="6">
        <v>12.950528410586401</v>
      </c>
      <c r="S39" s="6">
        <v>0</v>
      </c>
      <c r="T39" s="6">
        <v>0.90343540196230199</v>
      </c>
      <c r="U39" s="6">
        <v>2.2915131647306701</v>
      </c>
    </row>
    <row r="40" spans="1:21" x14ac:dyDescent="0.25">
      <c r="A40" s="6" t="s">
        <v>53</v>
      </c>
      <c r="B40" s="6" t="s">
        <v>54</v>
      </c>
      <c r="C40" s="6" t="s">
        <v>22</v>
      </c>
      <c r="D40" s="6">
        <v>6660.8725526999997</v>
      </c>
      <c r="E40" s="6">
        <v>9278.5450820000005</v>
      </c>
      <c r="F40" s="6">
        <v>3458.3651844999999</v>
      </c>
      <c r="G40" s="6">
        <v>1185.3652337000001</v>
      </c>
      <c r="H40" s="6">
        <v>111.6590526</v>
      </c>
      <c r="I40" s="6">
        <v>4364.6423901999997</v>
      </c>
      <c r="J40" s="6">
        <v>160.25606260000001</v>
      </c>
      <c r="K40" s="6">
        <v>242.58916970000001</v>
      </c>
      <c r="L40" s="6">
        <v>141.96597589999999</v>
      </c>
      <c r="M40" s="6">
        <v>26.0147036843967</v>
      </c>
      <c r="N40" s="6">
        <v>36.2382854529626</v>
      </c>
      <c r="O40" s="6">
        <v>13.5069909828454</v>
      </c>
      <c r="P40" s="6">
        <v>4.6295624287228403</v>
      </c>
      <c r="Q40" s="6">
        <v>0.43609559319551899</v>
      </c>
      <c r="R40" s="6">
        <v>17.0465472160076</v>
      </c>
      <c r="S40" s="6">
        <v>0.62589607430293803</v>
      </c>
      <c r="T40" s="6">
        <v>0.94745625544677103</v>
      </c>
      <c r="U40" s="6">
        <v>0.55446231211970098</v>
      </c>
    </row>
    <row r="41" spans="1:21" x14ac:dyDescent="0.25">
      <c r="A41" s="6" t="s">
        <v>55</v>
      </c>
      <c r="B41" s="6" t="s">
        <v>56</v>
      </c>
      <c r="C41" s="6" t="s">
        <v>22</v>
      </c>
      <c r="D41" s="6">
        <v>12435.779117</v>
      </c>
      <c r="E41" s="6">
        <v>12861.1137506</v>
      </c>
      <c r="F41" s="6">
        <v>2475.553034</v>
      </c>
      <c r="G41" s="6">
        <v>1210.7206655</v>
      </c>
      <c r="H41" s="6">
        <v>125.0649949</v>
      </c>
      <c r="I41" s="6">
        <v>2668.3622994000002</v>
      </c>
      <c r="J41" s="6">
        <v>43.492494200000003</v>
      </c>
      <c r="K41" s="6">
        <v>1183.7831403</v>
      </c>
      <c r="L41" s="6">
        <v>262.70973290000001</v>
      </c>
      <c r="M41" s="6">
        <v>37.382199809212501</v>
      </c>
      <c r="N41" s="6">
        <v>38.660764192627603</v>
      </c>
      <c r="O41" s="6">
        <v>7.4415617457199499</v>
      </c>
      <c r="P41" s="6">
        <v>3.6394504441617999</v>
      </c>
      <c r="Q41" s="6">
        <v>0.375947866595574</v>
      </c>
      <c r="R41" s="6">
        <v>8.0211502392464507</v>
      </c>
      <c r="S41" s="6">
        <v>0.13073930415528601</v>
      </c>
      <c r="T41" s="6">
        <v>3.55847570667909</v>
      </c>
      <c r="U41" s="6">
        <v>0.789710691601748</v>
      </c>
    </row>
    <row r="42" spans="1:21" x14ac:dyDescent="0.25">
      <c r="A42" s="6" t="s">
        <v>57</v>
      </c>
      <c r="B42" s="6" t="s">
        <v>58</v>
      </c>
      <c r="C42" s="6" t="s">
        <v>22</v>
      </c>
      <c r="D42" s="6">
        <v>6685.2799510000004</v>
      </c>
      <c r="E42" s="6">
        <v>9275.8380245000008</v>
      </c>
      <c r="F42" s="6">
        <v>2363.9930116999999</v>
      </c>
      <c r="G42" s="6">
        <v>359.30081159999997</v>
      </c>
      <c r="H42" s="6">
        <v>489.20429139999999</v>
      </c>
      <c r="I42" s="6">
        <v>4965.148279</v>
      </c>
      <c r="J42" s="6">
        <v>101.1845138</v>
      </c>
      <c r="K42" s="6">
        <v>386.16559810000001</v>
      </c>
      <c r="L42" s="6">
        <v>369.3816703</v>
      </c>
      <c r="M42" s="6">
        <v>26.745938190251</v>
      </c>
      <c r="N42" s="6">
        <v>37.110037617638802</v>
      </c>
      <c r="O42" s="6">
        <v>9.4576758844116497</v>
      </c>
      <c r="P42" s="6">
        <v>1.4374622108866399</v>
      </c>
      <c r="Q42" s="6">
        <v>1.95716975745088</v>
      </c>
      <c r="R42" s="6">
        <v>19.864171724880499</v>
      </c>
      <c r="S42" s="6">
        <v>0.40481098349525102</v>
      </c>
      <c r="T42" s="6">
        <v>1.54494071956388</v>
      </c>
      <c r="U42" s="6">
        <v>1.4777929114214099</v>
      </c>
    </row>
    <row r="43" spans="1:21" x14ac:dyDescent="0.25">
      <c r="A43" s="6" t="s">
        <v>59</v>
      </c>
      <c r="B43" s="6" t="s">
        <v>60</v>
      </c>
      <c r="C43" s="6" t="s">
        <v>22</v>
      </c>
      <c r="D43" s="6">
        <v>7772.2423210999996</v>
      </c>
      <c r="E43" s="6">
        <v>8862.1700872000001</v>
      </c>
      <c r="F43" s="6">
        <v>3723.8241091</v>
      </c>
      <c r="G43" s="6">
        <v>503.64718210000001</v>
      </c>
      <c r="H43" s="6">
        <v>18.701611499999999</v>
      </c>
      <c r="I43" s="6">
        <v>6322.4589624999999</v>
      </c>
      <c r="J43" s="6">
        <v>0</v>
      </c>
      <c r="K43" s="6">
        <v>771.89711920000002</v>
      </c>
      <c r="L43" s="6">
        <v>298.10307719999997</v>
      </c>
      <c r="M43" s="6">
        <v>27.4899377368945</v>
      </c>
      <c r="N43" s="6">
        <v>31.344944463390998</v>
      </c>
      <c r="O43" s="6">
        <v>13.1709342906614</v>
      </c>
      <c r="P43" s="6">
        <v>1.7813687614582601</v>
      </c>
      <c r="Q43" s="6">
        <v>6.6146436829291902E-2</v>
      </c>
      <c r="R43" s="6">
        <v>22.362144159009802</v>
      </c>
      <c r="S43" s="6">
        <v>0</v>
      </c>
      <c r="T43" s="6">
        <v>2.73015210661793</v>
      </c>
      <c r="U43" s="6">
        <v>1.05437204513778</v>
      </c>
    </row>
    <row r="44" spans="1:21" x14ac:dyDescent="0.25">
      <c r="A44" s="6" t="s">
        <v>61</v>
      </c>
      <c r="B44" s="6" t="s">
        <v>62</v>
      </c>
      <c r="C44" s="6" t="s">
        <v>22</v>
      </c>
      <c r="D44" s="6">
        <v>13864.732450199999</v>
      </c>
      <c r="E44" s="6">
        <v>7851.4080328999999</v>
      </c>
      <c r="F44" s="6">
        <v>1933.5246428999999</v>
      </c>
      <c r="G44" s="6">
        <v>1834.3506745</v>
      </c>
      <c r="H44" s="6">
        <v>642.76771540000004</v>
      </c>
      <c r="I44" s="6">
        <v>7425.3472810000003</v>
      </c>
      <c r="J44" s="6">
        <v>12.177403</v>
      </c>
      <c r="K44" s="6">
        <v>893.87512860000004</v>
      </c>
      <c r="L44" s="6">
        <v>789.20864640000002</v>
      </c>
      <c r="M44" s="6">
        <v>39.335484622729602</v>
      </c>
      <c r="N44" s="6">
        <v>22.2751460263814</v>
      </c>
      <c r="O44" s="6">
        <v>5.4855821510904397</v>
      </c>
      <c r="P44" s="6">
        <v>5.2042167426352002</v>
      </c>
      <c r="Q44" s="6">
        <v>1.82358943282306</v>
      </c>
      <c r="R44" s="6">
        <v>21.066373609393999</v>
      </c>
      <c r="S44" s="6">
        <v>3.4548380228164498E-2</v>
      </c>
      <c r="T44" s="6">
        <v>2.53600359775991</v>
      </c>
      <c r="U44" s="6">
        <v>2.23905543695829</v>
      </c>
    </row>
    <row r="45" spans="1:21" x14ac:dyDescent="0.25">
      <c r="A45" s="6" t="s">
        <v>63</v>
      </c>
      <c r="B45" s="6" t="s">
        <v>64</v>
      </c>
      <c r="C45" s="6" t="s">
        <v>22</v>
      </c>
      <c r="D45" s="6">
        <v>6517.5627433</v>
      </c>
      <c r="E45" s="6">
        <v>7629.5705068999996</v>
      </c>
      <c r="F45" s="6">
        <v>2342.3892354999998</v>
      </c>
      <c r="G45" s="6">
        <v>1138.3999234</v>
      </c>
      <c r="H45" s="6">
        <v>498.16196170000001</v>
      </c>
      <c r="I45" s="6">
        <v>6011.0980299000003</v>
      </c>
      <c r="J45" s="6">
        <v>155.06862530000001</v>
      </c>
      <c r="K45" s="6">
        <v>253.8078137</v>
      </c>
      <c r="L45" s="6">
        <v>466.656049</v>
      </c>
      <c r="M45" s="6">
        <v>26.056998499768799</v>
      </c>
      <c r="N45" s="6">
        <v>30.502768455361899</v>
      </c>
      <c r="O45" s="6">
        <v>9.3647940494385207</v>
      </c>
      <c r="P45" s="6">
        <v>4.5512849303467497</v>
      </c>
      <c r="Q45" s="6">
        <v>1.9916349101514601</v>
      </c>
      <c r="R45" s="6">
        <v>24.0321694652012</v>
      </c>
      <c r="S45" s="6">
        <v>0.61995919271464395</v>
      </c>
      <c r="T45" s="6">
        <v>1.0147151751794199</v>
      </c>
      <c r="U45" s="6">
        <v>1.8656753218372999</v>
      </c>
    </row>
    <row r="46" spans="1:21" x14ac:dyDescent="0.25">
      <c r="A46" s="6" t="s">
        <v>65</v>
      </c>
      <c r="B46" s="6" t="s">
        <v>66</v>
      </c>
      <c r="C46" s="6" t="s">
        <v>22</v>
      </c>
      <c r="D46" s="6">
        <v>4813.2364064000003</v>
      </c>
      <c r="E46" s="6">
        <v>3423.1987153999999</v>
      </c>
      <c r="F46" s="6">
        <v>917.63196089999997</v>
      </c>
      <c r="G46" s="6">
        <v>677.26995290000002</v>
      </c>
      <c r="H46" s="6">
        <v>257.95935509999998</v>
      </c>
      <c r="I46" s="6">
        <v>1920.5062749000001</v>
      </c>
      <c r="J46" s="6">
        <v>0</v>
      </c>
      <c r="K46" s="6">
        <v>207.89498399999999</v>
      </c>
      <c r="L46" s="6">
        <v>349.41110839999999</v>
      </c>
      <c r="M46" s="6">
        <v>38.300268574790401</v>
      </c>
      <c r="N46" s="6">
        <v>27.2393498084502</v>
      </c>
      <c r="O46" s="6">
        <v>7.3018542177877803</v>
      </c>
      <c r="P46" s="6">
        <v>5.3892264795501301</v>
      </c>
      <c r="Q46" s="6">
        <v>2.0526547519196701</v>
      </c>
      <c r="R46" s="6">
        <v>15.2820056854958</v>
      </c>
      <c r="S46" s="6">
        <v>0</v>
      </c>
      <c r="T46" s="6">
        <v>1.6542785457128899</v>
      </c>
      <c r="U46" s="6">
        <v>2.7803619362931902</v>
      </c>
    </row>
    <row r="47" spans="1:21" x14ac:dyDescent="0.25">
      <c r="A47" s="6" t="s">
        <v>67</v>
      </c>
      <c r="B47" s="6" t="s">
        <v>68</v>
      </c>
      <c r="C47" s="6" t="s">
        <v>22</v>
      </c>
      <c r="D47" s="6">
        <v>15942.1698452</v>
      </c>
      <c r="E47" s="6">
        <v>14503.0314389</v>
      </c>
      <c r="F47" s="6">
        <v>5115.0563494999997</v>
      </c>
      <c r="G47" s="6">
        <v>1362.6857524</v>
      </c>
      <c r="H47" s="6">
        <v>281.2635851</v>
      </c>
      <c r="I47" s="6">
        <v>5205.4892435000002</v>
      </c>
      <c r="J47" s="6">
        <v>20.689861199999999</v>
      </c>
      <c r="K47" s="6">
        <v>1603.3537315999999</v>
      </c>
      <c r="L47" s="6">
        <v>985.19489269999997</v>
      </c>
      <c r="M47" s="6">
        <v>35.412143693317098</v>
      </c>
      <c r="N47" s="6">
        <v>32.215403441938399</v>
      </c>
      <c r="O47" s="6">
        <v>11.3620110817252</v>
      </c>
      <c r="P47" s="6">
        <v>3.0269169216857801</v>
      </c>
      <c r="Q47" s="6">
        <v>0.62476730507657996</v>
      </c>
      <c r="R47" s="6">
        <v>11.562888544958</v>
      </c>
      <c r="S47" s="6">
        <v>4.5958131479184101E-2</v>
      </c>
      <c r="T47" s="6">
        <v>3.5615097120377599</v>
      </c>
      <c r="U47" s="6">
        <v>2.1884011677819899</v>
      </c>
    </row>
    <row r="48" spans="1:21" x14ac:dyDescent="0.25">
      <c r="A48" s="6" t="s">
        <v>69</v>
      </c>
      <c r="B48" s="6" t="s">
        <v>70</v>
      </c>
      <c r="C48" s="6" t="s">
        <v>22</v>
      </c>
      <c r="D48" s="6">
        <v>10217.0888873</v>
      </c>
      <c r="E48" s="6">
        <v>10750.2710763</v>
      </c>
      <c r="F48" s="6">
        <v>1684.425211</v>
      </c>
      <c r="G48" s="6">
        <v>537.36290259999998</v>
      </c>
      <c r="H48" s="6">
        <v>165.32142200000001</v>
      </c>
      <c r="I48" s="6">
        <v>6549.3081152000004</v>
      </c>
      <c r="J48" s="6">
        <v>51.020334400000003</v>
      </c>
      <c r="K48" s="6">
        <v>310.17368470000002</v>
      </c>
      <c r="L48" s="6">
        <v>227.9909534</v>
      </c>
      <c r="M48" s="6">
        <v>33.506383179997499</v>
      </c>
      <c r="N48" s="6">
        <v>35.254924954121698</v>
      </c>
      <c r="O48" s="6">
        <v>5.5239801846070602</v>
      </c>
      <c r="P48" s="6">
        <v>1.7622521953011401</v>
      </c>
      <c r="Q48" s="6">
        <v>0.54216254497692995</v>
      </c>
      <c r="R48" s="6">
        <v>21.478097106949001</v>
      </c>
      <c r="S48" s="6">
        <v>0.167318391102866</v>
      </c>
      <c r="T48" s="6">
        <v>1.0171976035980601</v>
      </c>
      <c r="U48" s="6">
        <v>0.74768383934575999</v>
      </c>
    </row>
    <row r="49" spans="1:21" x14ac:dyDescent="0.25">
      <c r="A49" s="6" t="s">
        <v>71</v>
      </c>
      <c r="B49" s="6" t="s">
        <v>72</v>
      </c>
      <c r="C49" s="6" t="s">
        <v>22</v>
      </c>
      <c r="D49" s="6">
        <v>5548.7117208</v>
      </c>
      <c r="E49" s="6">
        <v>4279.3156949000004</v>
      </c>
      <c r="F49" s="6">
        <v>3535.6502587</v>
      </c>
      <c r="G49" s="6">
        <v>710.1413963</v>
      </c>
      <c r="H49" s="6">
        <v>228.37164010000001</v>
      </c>
      <c r="I49" s="6">
        <v>2385.3277695000002</v>
      </c>
      <c r="J49" s="6">
        <v>123.0052094</v>
      </c>
      <c r="K49" s="6">
        <v>387.9179307</v>
      </c>
      <c r="L49" s="6">
        <v>158.8521834</v>
      </c>
      <c r="M49" s="6">
        <v>31.9676084504903</v>
      </c>
      <c r="N49" s="6">
        <v>24.654279309157801</v>
      </c>
      <c r="O49" s="6">
        <v>20.369824343965099</v>
      </c>
      <c r="P49" s="6">
        <v>4.0913140281380196</v>
      </c>
      <c r="Q49" s="6">
        <v>1.3157099412006401</v>
      </c>
      <c r="R49" s="6">
        <v>13.7425096127473</v>
      </c>
      <c r="S49" s="6">
        <v>0.70866582538961598</v>
      </c>
      <c r="T49" s="6">
        <v>2.2348986834288298</v>
      </c>
      <c r="U49" s="6">
        <v>0.91518980548236595</v>
      </c>
    </row>
    <row r="50" spans="1:21" x14ac:dyDescent="0.25">
      <c r="A50" s="6" t="s">
        <v>73</v>
      </c>
      <c r="B50" s="6" t="s">
        <v>74</v>
      </c>
      <c r="C50" s="6" t="s">
        <v>22</v>
      </c>
      <c r="D50" s="6">
        <v>6994.6086511000003</v>
      </c>
      <c r="E50" s="6">
        <v>5085.0457772</v>
      </c>
      <c r="F50" s="6">
        <v>1729.6970808999999</v>
      </c>
      <c r="G50" s="6">
        <v>875.46214320000001</v>
      </c>
      <c r="H50" s="6">
        <v>346.90605490000002</v>
      </c>
      <c r="I50" s="6">
        <v>2750.7761099999998</v>
      </c>
      <c r="J50" s="6">
        <v>41.672705999999998</v>
      </c>
      <c r="K50" s="6">
        <v>591.7957169</v>
      </c>
      <c r="L50" s="6">
        <v>830.85862789999999</v>
      </c>
      <c r="M50" s="6">
        <v>36.341627389801502</v>
      </c>
      <c r="N50" s="6">
        <v>26.420182759763598</v>
      </c>
      <c r="O50" s="6">
        <v>8.9869226352512896</v>
      </c>
      <c r="P50" s="6">
        <v>4.5486060177288001</v>
      </c>
      <c r="Q50" s="6">
        <v>1.80240685580875</v>
      </c>
      <c r="R50" s="6">
        <v>14.292104878042901</v>
      </c>
      <c r="S50" s="6">
        <v>0.216517324888302</v>
      </c>
      <c r="T50" s="6">
        <v>3.0747709424855398</v>
      </c>
      <c r="U50" s="6">
        <v>4.3168611962293202</v>
      </c>
    </row>
    <row r="51" spans="1:21" x14ac:dyDescent="0.25">
      <c r="A51" s="6" t="s">
        <v>75</v>
      </c>
      <c r="B51" s="6" t="s">
        <v>76</v>
      </c>
      <c r="C51" s="6" t="s">
        <v>22</v>
      </c>
      <c r="D51" s="6">
        <v>1954.8108532000001</v>
      </c>
      <c r="E51" s="6">
        <v>852.69599670000002</v>
      </c>
      <c r="F51" s="6">
        <v>451.57830200000001</v>
      </c>
      <c r="G51" s="6">
        <v>380.00704309999998</v>
      </c>
      <c r="H51" s="6">
        <v>72.187044200000003</v>
      </c>
      <c r="I51" s="6">
        <v>1064.4222219000001</v>
      </c>
      <c r="J51" s="6">
        <v>0</v>
      </c>
      <c r="K51" s="6">
        <v>35.081631700000003</v>
      </c>
      <c r="L51" s="6">
        <v>373.2172066</v>
      </c>
      <c r="M51" s="6">
        <v>37.708540515058402</v>
      </c>
      <c r="N51" s="6">
        <v>16.448610097470301</v>
      </c>
      <c r="O51" s="6">
        <v>8.7110006928870405</v>
      </c>
      <c r="P51" s="6">
        <v>7.3303823524852501</v>
      </c>
      <c r="Q51" s="6">
        <v>1.39249691417562</v>
      </c>
      <c r="R51" s="6">
        <v>20.5328348847356</v>
      </c>
      <c r="S51" s="6">
        <v>0</v>
      </c>
      <c r="T51" s="6">
        <v>0.67672896747441103</v>
      </c>
      <c r="U51" s="6">
        <v>7.1994055757133397</v>
      </c>
    </row>
    <row r="52" spans="1:21" x14ac:dyDescent="0.25">
      <c r="A52" s="6" t="s">
        <v>77</v>
      </c>
      <c r="B52" s="6" t="s">
        <v>78</v>
      </c>
      <c r="C52" s="6" t="s">
        <v>22</v>
      </c>
      <c r="D52" s="6">
        <v>2305.7632712999998</v>
      </c>
      <c r="E52" s="6">
        <v>1921.8040963999999</v>
      </c>
      <c r="F52" s="6">
        <v>847.01162439999996</v>
      </c>
      <c r="G52" s="6">
        <v>213.24796989999999</v>
      </c>
      <c r="H52" s="6">
        <v>183.6882602</v>
      </c>
      <c r="I52" s="6">
        <v>1672.6482337</v>
      </c>
      <c r="J52" s="6">
        <v>40.7233965</v>
      </c>
      <c r="K52" s="6">
        <v>162.08169530000001</v>
      </c>
      <c r="L52" s="6">
        <v>16.992138000000001</v>
      </c>
      <c r="M52" s="6">
        <v>31.3114554750073</v>
      </c>
      <c r="N52" s="6">
        <v>26.097424720530199</v>
      </c>
      <c r="O52" s="6">
        <v>11.5021204016584</v>
      </c>
      <c r="P52" s="6">
        <v>2.8958325417747601</v>
      </c>
      <c r="Q52" s="6">
        <v>2.4944220649724902</v>
      </c>
      <c r="R52" s="6">
        <v>22.713975604841298</v>
      </c>
      <c r="S52" s="6">
        <v>0.55300942302802303</v>
      </c>
      <c r="T52" s="6">
        <v>2.2010125015298501</v>
      </c>
      <c r="U52" s="6">
        <v>0.23074726665769499</v>
      </c>
    </row>
    <row r="53" spans="1:21" x14ac:dyDescent="0.25">
      <c r="A53" s="6" t="s">
        <v>79</v>
      </c>
      <c r="B53" s="6" t="s">
        <v>80</v>
      </c>
      <c r="C53" s="6" t="s">
        <v>22</v>
      </c>
      <c r="D53" s="6">
        <v>8698.1621742999996</v>
      </c>
      <c r="E53" s="6">
        <v>5146.8685433000001</v>
      </c>
      <c r="F53" s="6">
        <v>2121.3391529999999</v>
      </c>
      <c r="G53" s="6">
        <v>595.21589489999997</v>
      </c>
      <c r="H53" s="6">
        <v>66.021659200000002</v>
      </c>
      <c r="I53" s="6">
        <v>3598.2596228000002</v>
      </c>
      <c r="J53" s="6">
        <v>70.606749600000001</v>
      </c>
      <c r="K53" s="6">
        <v>17.442330399999999</v>
      </c>
      <c r="L53" s="6">
        <v>157.26324930000001</v>
      </c>
      <c r="M53" s="6">
        <v>42.489795112428297</v>
      </c>
      <c r="N53" s="6">
        <v>25.142022589733902</v>
      </c>
      <c r="O53" s="6">
        <v>10.3625644324338</v>
      </c>
      <c r="P53" s="6">
        <v>2.9075798904608199</v>
      </c>
      <c r="Q53" s="6">
        <v>0.32251028621644701</v>
      </c>
      <c r="R53" s="6">
        <v>17.5771974665901</v>
      </c>
      <c r="S53" s="6">
        <v>0.34490806953711101</v>
      </c>
      <c r="T53" s="6">
        <v>8.5204325940143003E-2</v>
      </c>
      <c r="U53" s="6">
        <v>0.76821782665939897</v>
      </c>
    </row>
    <row r="54" spans="1:21" x14ac:dyDescent="0.25">
      <c r="A54" s="6" t="s">
        <v>81</v>
      </c>
      <c r="B54" s="6" t="s">
        <v>82</v>
      </c>
      <c r="C54" s="6" t="s">
        <v>22</v>
      </c>
      <c r="D54" s="6">
        <v>1735.4436744</v>
      </c>
      <c r="E54" s="6">
        <v>1804.0824613</v>
      </c>
      <c r="F54" s="6">
        <v>575.66970030000004</v>
      </c>
      <c r="G54" s="6">
        <v>559.71167190000006</v>
      </c>
      <c r="H54" s="6">
        <v>277.89941299999998</v>
      </c>
      <c r="I54" s="6">
        <v>2601.5160768000001</v>
      </c>
      <c r="J54" s="6">
        <v>31.373442799999999</v>
      </c>
      <c r="K54" s="6">
        <v>39.317068900000002</v>
      </c>
      <c r="L54" s="6">
        <v>192.87796180000001</v>
      </c>
      <c r="M54" s="6">
        <v>22.1983597597015</v>
      </c>
      <c r="N54" s="6">
        <v>23.076330337226899</v>
      </c>
      <c r="O54" s="6">
        <v>7.3634905577889596</v>
      </c>
      <c r="P54" s="6">
        <v>7.1593686604872699</v>
      </c>
      <c r="Q54" s="6">
        <v>3.5546593864054299</v>
      </c>
      <c r="R54" s="6">
        <v>33.276441434159302</v>
      </c>
      <c r="S54" s="6">
        <v>0.401303125217014</v>
      </c>
      <c r="T54" s="6">
        <v>0.50291141856904098</v>
      </c>
      <c r="U54" s="6">
        <v>2.4671353204445801</v>
      </c>
    </row>
    <row r="55" spans="1:21" x14ac:dyDescent="0.25">
      <c r="A55" s="6" t="s">
        <v>83</v>
      </c>
      <c r="B55" s="6" t="s">
        <v>84</v>
      </c>
      <c r="C55" s="6" t="s">
        <v>22</v>
      </c>
      <c r="D55" s="6">
        <v>10290.939391100001</v>
      </c>
      <c r="E55" s="6">
        <v>5724.0296379000001</v>
      </c>
      <c r="F55" s="6">
        <v>1471.9609915000001</v>
      </c>
      <c r="G55" s="6">
        <v>2206.1413895999999</v>
      </c>
      <c r="H55" s="6">
        <v>163.22269969999999</v>
      </c>
      <c r="I55" s="6">
        <v>4045.4581398999999</v>
      </c>
      <c r="J55" s="6">
        <v>0</v>
      </c>
      <c r="K55" s="6">
        <v>1169.1241623000001</v>
      </c>
      <c r="L55" s="6">
        <v>0</v>
      </c>
      <c r="M55" s="6">
        <v>41.047385906997299</v>
      </c>
      <c r="N55" s="6">
        <v>22.8313902706657</v>
      </c>
      <c r="O55" s="6">
        <v>5.8711987858368504</v>
      </c>
      <c r="P55" s="6">
        <v>8.7996181439594405</v>
      </c>
      <c r="Q55" s="6">
        <v>0.65104504931416995</v>
      </c>
      <c r="R55" s="6">
        <v>16.1360858448637</v>
      </c>
      <c r="S55" s="6">
        <v>0</v>
      </c>
      <c r="T55" s="6">
        <v>4.6632759983628098</v>
      </c>
      <c r="U55" s="6">
        <v>0</v>
      </c>
    </row>
    <row r="56" spans="1:21" x14ac:dyDescent="0.25">
      <c r="A56" s="6" t="s">
        <v>85</v>
      </c>
      <c r="B56" s="6" t="s">
        <v>86</v>
      </c>
      <c r="C56" s="6" t="s">
        <v>22</v>
      </c>
      <c r="D56" s="6">
        <v>10875.0091383</v>
      </c>
      <c r="E56" s="6">
        <v>5877.4591767000002</v>
      </c>
      <c r="F56" s="6">
        <v>2826.3099661000001</v>
      </c>
      <c r="G56" s="6">
        <v>1140.53415</v>
      </c>
      <c r="H56" s="6">
        <v>181.7615208</v>
      </c>
      <c r="I56" s="6">
        <v>5029.0358181000001</v>
      </c>
      <c r="J56" s="6">
        <v>123.0547148</v>
      </c>
      <c r="K56" s="6">
        <v>762.66111420000004</v>
      </c>
      <c r="L56" s="6">
        <v>276.07002319999998</v>
      </c>
      <c r="M56" s="6">
        <v>40.141189416766601</v>
      </c>
      <c r="N56" s="6">
        <v>21.694529089665501</v>
      </c>
      <c r="O56" s="6">
        <v>10.4323078957385</v>
      </c>
      <c r="P56" s="6">
        <v>4.2098720809532697</v>
      </c>
      <c r="Q56" s="6">
        <v>0.67090735670433699</v>
      </c>
      <c r="R56" s="6">
        <v>18.562879055163101</v>
      </c>
      <c r="S56" s="6">
        <v>0.45421227261471098</v>
      </c>
      <c r="T56" s="6">
        <v>2.81508951915144</v>
      </c>
      <c r="U56" s="6">
        <v>1.0190133132425701</v>
      </c>
    </row>
    <row r="57" spans="1:21" x14ac:dyDescent="0.25">
      <c r="A57" s="6" t="s">
        <v>87</v>
      </c>
      <c r="B57" s="6" t="s">
        <v>88</v>
      </c>
      <c r="C57" s="6" t="s">
        <v>22</v>
      </c>
      <c r="D57" s="6">
        <v>2018.2167909</v>
      </c>
      <c r="E57" s="6">
        <v>1979.7261805999999</v>
      </c>
      <c r="F57" s="6">
        <v>1152.9339187</v>
      </c>
      <c r="G57" s="6">
        <v>757.38211520000004</v>
      </c>
      <c r="H57" s="6">
        <v>144.03810949999999</v>
      </c>
      <c r="I57" s="6">
        <v>1316.0951296999999</v>
      </c>
      <c r="J57" s="6">
        <v>29.9989977</v>
      </c>
      <c r="K57" s="6">
        <v>514.21625849999998</v>
      </c>
      <c r="L57" s="6">
        <v>144.27879369999999</v>
      </c>
      <c r="M57" s="6">
        <v>25.049587609021199</v>
      </c>
      <c r="N57" s="6">
        <v>24.5718520559419</v>
      </c>
      <c r="O57" s="6">
        <v>14.309919199021699</v>
      </c>
      <c r="P57" s="6">
        <v>9.4004319722995699</v>
      </c>
      <c r="Q57" s="6">
        <v>1.7877639603568301</v>
      </c>
      <c r="R57" s="6">
        <v>16.335034175652002</v>
      </c>
      <c r="S57" s="6">
        <v>0.37233984201165499</v>
      </c>
      <c r="T57" s="6">
        <v>6.3823199149655103</v>
      </c>
      <c r="U57" s="6">
        <v>1.79075127072963</v>
      </c>
    </row>
    <row r="58" spans="1:21" x14ac:dyDescent="0.25">
      <c r="A58" s="6" t="s">
        <v>89</v>
      </c>
      <c r="B58" s="6" t="s">
        <v>90</v>
      </c>
      <c r="C58" s="6" t="s">
        <v>22</v>
      </c>
      <c r="D58" s="6">
        <v>4387.2783915999998</v>
      </c>
      <c r="E58" s="6">
        <v>5009.7421543</v>
      </c>
      <c r="F58" s="6">
        <v>1664.5804197</v>
      </c>
      <c r="G58" s="6">
        <v>715.59390610000003</v>
      </c>
      <c r="H58" s="6">
        <v>136.29677179999999</v>
      </c>
      <c r="I58" s="6">
        <v>2100.5281444000002</v>
      </c>
      <c r="J58" s="6">
        <v>23.749368799999999</v>
      </c>
      <c r="K58" s="6">
        <v>375.52767640000002</v>
      </c>
      <c r="L58" s="6">
        <v>299.3944856</v>
      </c>
      <c r="M58" s="6">
        <v>29.819686259737701</v>
      </c>
      <c r="N58" s="6">
        <v>34.050480947238803</v>
      </c>
      <c r="O58" s="6">
        <v>11.3139084049449</v>
      </c>
      <c r="P58" s="6">
        <v>4.8637865812522802</v>
      </c>
      <c r="Q58" s="6">
        <v>0.92638912111725802</v>
      </c>
      <c r="R58" s="6">
        <v>14.276981001635001</v>
      </c>
      <c r="S58" s="6">
        <v>0.16142096837044501</v>
      </c>
      <c r="T58" s="6">
        <v>2.55240641066601</v>
      </c>
      <c r="U58" s="6">
        <v>2.0349403050376398</v>
      </c>
    </row>
    <row r="59" spans="1:21" x14ac:dyDescent="0.25">
      <c r="A59" s="6" t="s">
        <v>91</v>
      </c>
      <c r="B59" s="6" t="s">
        <v>92</v>
      </c>
      <c r="C59" s="6" t="s">
        <v>22</v>
      </c>
      <c r="D59" s="6">
        <v>2134.2140834000002</v>
      </c>
      <c r="E59" s="6">
        <v>1370.688353</v>
      </c>
      <c r="F59" s="6">
        <v>1018.7737581</v>
      </c>
      <c r="G59" s="6">
        <v>835.34115829999996</v>
      </c>
      <c r="H59" s="6">
        <v>272.34462739999998</v>
      </c>
      <c r="I59" s="6">
        <v>1380.7237233000001</v>
      </c>
      <c r="J59" s="6">
        <v>11.2524488</v>
      </c>
      <c r="K59" s="6">
        <v>215.42360289999999</v>
      </c>
      <c r="L59" s="6">
        <v>55.609639100000003</v>
      </c>
      <c r="M59" s="6">
        <v>29.258368789224601</v>
      </c>
      <c r="N59" s="6">
        <v>18.791041460695201</v>
      </c>
      <c r="O59" s="6">
        <v>13.9665737186908</v>
      </c>
      <c r="P59" s="6">
        <v>11.4518594289394</v>
      </c>
      <c r="Q59" s="6">
        <v>3.7336271033966901</v>
      </c>
      <c r="R59" s="6">
        <v>18.928618364276499</v>
      </c>
      <c r="S59" s="6">
        <v>0.154262076767752</v>
      </c>
      <c r="T59" s="6">
        <v>2.9532853655948599</v>
      </c>
      <c r="U59" s="6">
        <v>0.762363692414328</v>
      </c>
    </row>
    <row r="60" spans="1:21" x14ac:dyDescent="0.25">
      <c r="A60" s="6" t="s">
        <v>93</v>
      </c>
      <c r="B60" s="6" t="s">
        <v>94</v>
      </c>
      <c r="C60" s="6" t="s">
        <v>22</v>
      </c>
      <c r="D60" s="6">
        <v>2571.2807794</v>
      </c>
      <c r="E60" s="6">
        <v>1748.1350871</v>
      </c>
      <c r="F60" s="6">
        <v>595.69162449999999</v>
      </c>
      <c r="G60" s="6">
        <v>821.66122759999996</v>
      </c>
      <c r="H60" s="6">
        <v>78.937523499999998</v>
      </c>
      <c r="I60" s="6">
        <v>2630.7732501999999</v>
      </c>
      <c r="J60" s="6">
        <v>0</v>
      </c>
      <c r="K60" s="6">
        <v>111.3269621</v>
      </c>
      <c r="L60" s="6">
        <v>242.10413410000001</v>
      </c>
      <c r="M60" s="6">
        <v>29.219396646600401</v>
      </c>
      <c r="N60" s="6">
        <v>19.865373284411799</v>
      </c>
      <c r="O60" s="6">
        <v>6.7692917843786802</v>
      </c>
      <c r="P60" s="6">
        <v>9.3371542737465205</v>
      </c>
      <c r="Q60" s="6">
        <v>0.89702642664526699</v>
      </c>
      <c r="R60" s="6">
        <v>29.895454320160699</v>
      </c>
      <c r="S60" s="6">
        <v>0</v>
      </c>
      <c r="T60" s="6">
        <v>1.2650919686102899</v>
      </c>
      <c r="U60" s="6">
        <v>2.75121129544645</v>
      </c>
    </row>
    <row r="61" spans="1:21" x14ac:dyDescent="0.25">
      <c r="A61" t="s">
        <v>23</v>
      </c>
    </row>
    <row r="62" spans="1:21" x14ac:dyDescent="0.25">
      <c r="A62" t="s">
        <v>24</v>
      </c>
    </row>
    <row r="63" spans="1:21" x14ac:dyDescent="0.25">
      <c r="A63" t="s">
        <v>25</v>
      </c>
    </row>
    <row r="64" spans="1:2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3756</v>
      </c>
    </row>
    <row r="9" spans="1:7" x14ac:dyDescent="0.25">
      <c r="A9" t="s">
        <v>3779</v>
      </c>
    </row>
    <row r="10" spans="1:7" x14ac:dyDescent="0.25">
      <c r="A10" t="s">
        <v>4</v>
      </c>
    </row>
    <row r="11" spans="1:7" x14ac:dyDescent="0.25">
      <c r="A11" t="s">
        <v>3780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77020.226422099993</v>
      </c>
      <c r="E17" s="6">
        <v>2511452.8784813001</v>
      </c>
      <c r="F17" s="6">
        <v>2.9755080814322099</v>
      </c>
      <c r="G17" s="6">
        <v>97.024491918567804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3782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55.943604399999998</v>
      </c>
      <c r="E28" s="6">
        <v>1281.289004</v>
      </c>
      <c r="F28" s="6">
        <v>4.18353576248313</v>
      </c>
      <c r="G28" s="6">
        <v>95.816464237516897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152.32265699999999</v>
      </c>
      <c r="E29" s="6">
        <v>9321.5170658000006</v>
      </c>
      <c r="F29" s="6">
        <v>1.60782387560786</v>
      </c>
      <c r="G29" s="6">
        <v>98.392176124392094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11208.3340286</v>
      </c>
      <c r="E30" s="6">
        <v>124122.4943625</v>
      </c>
      <c r="F30" s="6">
        <v>8.2821735164499408</v>
      </c>
      <c r="G30" s="6">
        <v>91.717826483550098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1262.4425882999999</v>
      </c>
      <c r="E31" s="6">
        <v>79168.5643022</v>
      </c>
      <c r="F31" s="6">
        <v>1.5695968969016001</v>
      </c>
      <c r="G31" s="6">
        <v>98.430403103098399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2330.2564272999998</v>
      </c>
      <c r="E32" s="6">
        <v>86356.094470900003</v>
      </c>
      <c r="F32" s="6">
        <v>2.6275254350861998</v>
      </c>
      <c r="G32" s="6">
        <v>97.372474564913801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550.7026621</v>
      </c>
      <c r="E33" s="6">
        <v>10582.8627985</v>
      </c>
      <c r="F33" s="6">
        <v>4.9463279669828397</v>
      </c>
      <c r="G33" s="6">
        <v>95.053672033017193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126.4413496</v>
      </c>
      <c r="E34" s="6">
        <v>4268.8359111</v>
      </c>
      <c r="F34" s="6">
        <v>2.8767548006712702</v>
      </c>
      <c r="G34" s="6">
        <v>97.123245199328693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2454.2655002000001</v>
      </c>
      <c r="E35" s="6">
        <v>90687.207090900003</v>
      </c>
      <c r="F35" s="6">
        <v>2.6349867915170999</v>
      </c>
      <c r="G35" s="6">
        <v>97.365013208482907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1142.369089</v>
      </c>
      <c r="E36" s="6">
        <v>56303.768901000003</v>
      </c>
      <c r="F36" s="6">
        <v>1.9885916250781901</v>
      </c>
      <c r="G36" s="6">
        <v>98.0114083749218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1579.2342232999999</v>
      </c>
      <c r="E37" s="6">
        <v>96661.421360599998</v>
      </c>
      <c r="F37" s="6">
        <v>1.6075159656801099</v>
      </c>
      <c r="G37" s="6">
        <v>98.392484034319907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4476.9205466000003</v>
      </c>
      <c r="E38" s="6">
        <v>126157.5485395</v>
      </c>
      <c r="F38" s="6">
        <v>3.4270591658693901</v>
      </c>
      <c r="G38" s="6">
        <v>96.572940834130605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2291.2534234999998</v>
      </c>
      <c r="E39" s="6">
        <v>74739.833275500001</v>
      </c>
      <c r="F39" s="6">
        <v>2.9744529406070899</v>
      </c>
      <c r="G39" s="6">
        <v>97.025547059392906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1798.1005024000001</v>
      </c>
      <c r="E40" s="6">
        <v>82086.727243400004</v>
      </c>
      <c r="F40" s="6">
        <v>2.1435348330795501</v>
      </c>
      <c r="G40" s="6">
        <v>97.856465166920401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2446.5440391000002</v>
      </c>
      <c r="E41" s="6">
        <v>79405.707646099996</v>
      </c>
      <c r="F41" s="6">
        <v>2.9889758543348299</v>
      </c>
      <c r="G41" s="6">
        <v>97.011024145665203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2885.3986233000001</v>
      </c>
      <c r="E42" s="6">
        <v>82987.466077599995</v>
      </c>
      <c r="F42" s="6">
        <v>3.36008194596746</v>
      </c>
      <c r="G42" s="6">
        <v>96.639918054032506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2449.8654201999998</v>
      </c>
      <c r="E43" s="6">
        <v>98216.590263599996</v>
      </c>
      <c r="F43" s="6">
        <v>2.4336462464668398</v>
      </c>
      <c r="G43" s="6">
        <v>97.566353753533207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2646.3598164999999</v>
      </c>
      <c r="E44" s="6">
        <v>131606.05462079999</v>
      </c>
      <c r="F44" s="6">
        <v>1.97118228941494</v>
      </c>
      <c r="G44" s="6">
        <v>98.028817710585102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5641.5756189000003</v>
      </c>
      <c r="E45" s="6">
        <v>98989.815128300004</v>
      </c>
      <c r="F45" s="6">
        <v>5.3918576238087299</v>
      </c>
      <c r="G45" s="6">
        <v>94.608142376191296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1142.4367539</v>
      </c>
      <c r="E46" s="6">
        <v>52405.712960899997</v>
      </c>
      <c r="F46" s="6">
        <v>2.13347568493902</v>
      </c>
      <c r="G46" s="6">
        <v>97.866524315061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4189.3529688999997</v>
      </c>
      <c r="E47" s="6">
        <v>135066.23430529999</v>
      </c>
      <c r="F47" s="6">
        <v>3.0083912975434099</v>
      </c>
      <c r="G47" s="6">
        <v>96.991608702456602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2341.6407027999999</v>
      </c>
      <c r="E48" s="6">
        <v>103040.7550581</v>
      </c>
      <c r="F48" s="6">
        <v>2.2220416283882001</v>
      </c>
      <c r="G48" s="6">
        <v>97.777958371611803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4543.2710716000001</v>
      </c>
      <c r="E49" s="6">
        <v>66532.393145599999</v>
      </c>
      <c r="F49" s="6">
        <v>6.3921612574962703</v>
      </c>
      <c r="G49" s="6">
        <v>93.607838742503702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1711.3206596</v>
      </c>
      <c r="E50" s="6">
        <v>61500.812241599997</v>
      </c>
      <c r="F50" s="6">
        <v>2.7072661229052</v>
      </c>
      <c r="G50" s="6">
        <v>97.292733877094804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653.49622750000003</v>
      </c>
      <c r="E51" s="6">
        <v>42128.401221400003</v>
      </c>
      <c r="F51" s="6">
        <v>1.5275064138530901</v>
      </c>
      <c r="G51" s="6">
        <v>98.472493586146896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876.00465989999998</v>
      </c>
      <c r="E52" s="6">
        <v>95989.167019700006</v>
      </c>
      <c r="F52" s="6">
        <v>0.90435462479491802</v>
      </c>
      <c r="G52" s="6">
        <v>99.095645375205095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2591.2094630000001</v>
      </c>
      <c r="E53" s="6">
        <v>86132.815089099997</v>
      </c>
      <c r="F53" s="6">
        <v>2.9205274175524001</v>
      </c>
      <c r="G53" s="6">
        <v>97.079472582447593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1661.9442675</v>
      </c>
      <c r="E54" s="6">
        <v>70823.050570099993</v>
      </c>
      <c r="F54" s="6">
        <v>2.2928114587350499</v>
      </c>
      <c r="G54" s="6">
        <v>97.707188541264998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3036.4194090000001</v>
      </c>
      <c r="E55" s="6">
        <v>84528.723377999995</v>
      </c>
      <c r="F55" s="6">
        <v>3.4676120113068398</v>
      </c>
      <c r="G55" s="6">
        <v>96.532387988693202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2705.8048568999998</v>
      </c>
      <c r="E56" s="6">
        <v>125255.0405145</v>
      </c>
      <c r="F56" s="6">
        <v>2.1145568779625799</v>
      </c>
      <c r="G56" s="6">
        <v>97.885443122037401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721.3242573</v>
      </c>
      <c r="E57" s="6">
        <v>67153.906006100005</v>
      </c>
      <c r="F57" s="6">
        <v>1.06272089906847</v>
      </c>
      <c r="G57" s="6">
        <v>98.937279100931505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2731.9388487000001</v>
      </c>
      <c r="E58" s="6">
        <v>88810.954529399998</v>
      </c>
      <c r="F58" s="6">
        <v>2.9843265248524098</v>
      </c>
      <c r="G58" s="6">
        <v>97.015673475147594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1636.8329312000001</v>
      </c>
      <c r="E59" s="6">
        <v>52143.098445000003</v>
      </c>
      <c r="F59" s="6">
        <v>3.0435757155398102</v>
      </c>
      <c r="G59" s="6">
        <v>96.956424284460198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978.899224</v>
      </c>
      <c r="E60" s="6">
        <v>46998.015934199997</v>
      </c>
      <c r="F60" s="6">
        <v>2.0403546596778002</v>
      </c>
      <c r="G60" s="6">
        <v>97.959645340322197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2-000000000000}">
  <dimension ref="A1:AC65"/>
  <sheetViews>
    <sheetView workbookViewId="0"/>
  </sheetViews>
  <sheetFormatPr baseColWidth="10" defaultRowHeight="15" x14ac:dyDescent="0.25"/>
  <sheetData>
    <row r="1" spans="1:29" x14ac:dyDescent="0.25">
      <c r="L1" s="7" t="str">
        <f>HYPERLINK("#'Indice'!A1", "Ir al índice")</f>
        <v>Ir al índice</v>
      </c>
    </row>
    <row r="5" spans="1:29" ht="23.25" x14ac:dyDescent="0.35">
      <c r="A5" s="1" t="s">
        <v>0</v>
      </c>
    </row>
    <row r="7" spans="1:29" ht="21" x14ac:dyDescent="0.35">
      <c r="A7" s="2" t="s">
        <v>3783</v>
      </c>
    </row>
    <row r="9" spans="1:29" x14ac:dyDescent="0.25">
      <c r="A9" t="s">
        <v>3784</v>
      </c>
    </row>
    <row r="10" spans="1:29" x14ac:dyDescent="0.25">
      <c r="A10" t="s">
        <v>4</v>
      </c>
    </row>
    <row r="11" spans="1:29" x14ac:dyDescent="0.25">
      <c r="A11" t="s">
        <v>3785</v>
      </c>
    </row>
    <row r="12" spans="1:29" x14ac:dyDescent="0.25">
      <c r="A12" s="3" t="s">
        <v>6</v>
      </c>
    </row>
    <row r="13" spans="1:29" x14ac:dyDescent="0.25">
      <c r="A13" s="3" t="s">
        <v>7</v>
      </c>
    </row>
    <row r="15" spans="1:29" ht="17.25" x14ac:dyDescent="0.3">
      <c r="A15" s="4" t="s">
        <v>3786</v>
      </c>
    </row>
    <row r="16" spans="1:29" x14ac:dyDescent="0.25">
      <c r="A16" s="5" t="s">
        <v>9</v>
      </c>
      <c r="B16" s="5" t="s">
        <v>10</v>
      </c>
      <c r="C16" s="5" t="s">
        <v>11</v>
      </c>
      <c r="D16" s="5" t="s">
        <v>3787</v>
      </c>
      <c r="E16" s="5" t="s">
        <v>3788</v>
      </c>
      <c r="F16" s="5" t="s">
        <v>3789</v>
      </c>
      <c r="G16" s="5" t="s">
        <v>3790</v>
      </c>
      <c r="H16" s="5" t="s">
        <v>3791</v>
      </c>
      <c r="I16" s="5" t="s">
        <v>3792</v>
      </c>
      <c r="J16" s="5" t="s">
        <v>3793</v>
      </c>
      <c r="K16" s="5" t="s">
        <v>3794</v>
      </c>
      <c r="L16" s="5" t="s">
        <v>3795</v>
      </c>
      <c r="M16" s="5" t="s">
        <v>3796</v>
      </c>
      <c r="N16" s="5" t="s">
        <v>3797</v>
      </c>
      <c r="O16" s="5" t="s">
        <v>3798</v>
      </c>
      <c r="P16" s="5" t="s">
        <v>1443</v>
      </c>
      <c r="Q16" s="5" t="s">
        <v>3799</v>
      </c>
      <c r="R16" s="5" t="s">
        <v>3800</v>
      </c>
      <c r="S16" s="5" t="s">
        <v>3801</v>
      </c>
      <c r="T16" s="5" t="s">
        <v>3802</v>
      </c>
      <c r="U16" s="5" t="s">
        <v>3803</v>
      </c>
      <c r="V16" s="5" t="s">
        <v>3804</v>
      </c>
      <c r="W16" s="5" t="s">
        <v>3805</v>
      </c>
      <c r="X16" s="5" t="s">
        <v>3806</v>
      </c>
      <c r="Y16" s="5" t="s">
        <v>3807</v>
      </c>
      <c r="Z16" s="5" t="s">
        <v>3808</v>
      </c>
      <c r="AA16" s="5" t="s">
        <v>3809</v>
      </c>
      <c r="AB16" s="5" t="s">
        <v>3810</v>
      </c>
      <c r="AC16" s="5" t="s">
        <v>1449</v>
      </c>
    </row>
    <row r="17" spans="1:29" x14ac:dyDescent="0.25">
      <c r="A17" s="6" t="s">
        <v>20</v>
      </c>
      <c r="B17" s="6" t="s">
        <v>21</v>
      </c>
      <c r="C17" s="6" t="s">
        <v>22</v>
      </c>
      <c r="D17" s="6">
        <v>992.33501630000001</v>
      </c>
      <c r="E17" s="6">
        <v>8686.9595762999998</v>
      </c>
      <c r="F17" s="6">
        <v>4182.2324079999999</v>
      </c>
      <c r="G17" s="6">
        <v>1419.7201253000001</v>
      </c>
      <c r="H17" s="6">
        <v>4823.2405623000004</v>
      </c>
      <c r="I17" s="6">
        <v>4090.1281084000002</v>
      </c>
      <c r="J17" s="6">
        <v>10633.802162</v>
      </c>
      <c r="K17" s="6">
        <v>4609.5443509999996</v>
      </c>
      <c r="L17" s="6">
        <v>3064.0408929999999</v>
      </c>
      <c r="M17" s="6">
        <v>13674.430510300001</v>
      </c>
      <c r="N17" s="6">
        <v>5469.0926910999997</v>
      </c>
      <c r="O17" s="6">
        <v>11464.143040700001</v>
      </c>
      <c r="P17" s="6">
        <v>3910.5569774000001</v>
      </c>
      <c r="Q17" s="6">
        <v>1.2884083342752399</v>
      </c>
      <c r="R17" s="6">
        <v>11.2788029584491</v>
      </c>
      <c r="S17" s="6">
        <v>5.4300442913265199</v>
      </c>
      <c r="T17" s="6">
        <v>1.8433081688430699</v>
      </c>
      <c r="U17" s="6">
        <v>6.2623037951963596</v>
      </c>
      <c r="V17" s="6">
        <v>5.3104597303889403</v>
      </c>
      <c r="W17" s="6">
        <v>13.806505973798</v>
      </c>
      <c r="X17" s="6">
        <v>5.9848491300687101</v>
      </c>
      <c r="Y17" s="6">
        <v>3.9782288826416798</v>
      </c>
      <c r="Z17" s="6">
        <v>17.7543369391813</v>
      </c>
      <c r="AA17" s="6">
        <v>7.1008525229818202</v>
      </c>
      <c r="AB17" s="6">
        <v>14.884587559990001</v>
      </c>
      <c r="AC17" s="6">
        <v>5.0773117128592498</v>
      </c>
    </row>
    <row r="18" spans="1:29" x14ac:dyDescent="0.25">
      <c r="A18" t="s">
        <v>23</v>
      </c>
    </row>
    <row r="19" spans="1:29" x14ac:dyDescent="0.25">
      <c r="A19" t="s">
        <v>24</v>
      </c>
    </row>
    <row r="20" spans="1:29" x14ac:dyDescent="0.25">
      <c r="A20" t="s">
        <v>25</v>
      </c>
    </row>
    <row r="21" spans="1:29" x14ac:dyDescent="0.25">
      <c r="A21" t="s">
        <v>26</v>
      </c>
    </row>
    <row r="25" spans="1:29" x14ac:dyDescent="0.25">
      <c r="L25" s="7" t="str">
        <f>HYPERLINK("#'Indice'!A1", "Ir al índice")</f>
        <v>Ir al índice</v>
      </c>
    </row>
    <row r="26" spans="1:29" ht="17.25" x14ac:dyDescent="0.3">
      <c r="A26" s="4" t="s">
        <v>3811</v>
      </c>
    </row>
    <row r="27" spans="1:29" x14ac:dyDescent="0.25">
      <c r="A27" s="5" t="s">
        <v>28</v>
      </c>
      <c r="B27" s="5" t="s">
        <v>29</v>
      </c>
      <c r="C27" s="5" t="s">
        <v>11</v>
      </c>
      <c r="D27" s="5" t="s">
        <v>3788</v>
      </c>
      <c r="E27" s="5" t="s">
        <v>3790</v>
      </c>
      <c r="F27" s="5" t="s">
        <v>3793</v>
      </c>
      <c r="G27" s="5" t="s">
        <v>3794</v>
      </c>
      <c r="H27" s="5" t="s">
        <v>3795</v>
      </c>
      <c r="I27" s="5" t="s">
        <v>3796</v>
      </c>
      <c r="J27" s="5" t="s">
        <v>3797</v>
      </c>
      <c r="K27" s="5" t="s">
        <v>3798</v>
      </c>
      <c r="L27" s="5" t="s">
        <v>3791</v>
      </c>
      <c r="M27" s="5" t="s">
        <v>3792</v>
      </c>
      <c r="N27" s="5" t="s">
        <v>3787</v>
      </c>
      <c r="O27" s="5" t="s">
        <v>3789</v>
      </c>
      <c r="P27" s="5" t="s">
        <v>1443</v>
      </c>
      <c r="Q27" s="5" t="s">
        <v>3800</v>
      </c>
      <c r="R27" s="5" t="s">
        <v>3802</v>
      </c>
      <c r="S27" s="5" t="s">
        <v>3805</v>
      </c>
      <c r="T27" s="5" t="s">
        <v>3806</v>
      </c>
      <c r="U27" s="5" t="s">
        <v>3807</v>
      </c>
      <c r="V27" s="5" t="s">
        <v>3808</v>
      </c>
      <c r="W27" s="5" t="s">
        <v>3809</v>
      </c>
      <c r="X27" s="5" t="s">
        <v>3810</v>
      </c>
      <c r="Y27" s="5" t="s">
        <v>3803</v>
      </c>
      <c r="Z27" s="5" t="s">
        <v>3804</v>
      </c>
      <c r="AA27" s="5" t="s">
        <v>3799</v>
      </c>
      <c r="AB27" s="5" t="s">
        <v>3801</v>
      </c>
      <c r="AC27" s="5" t="s">
        <v>1449</v>
      </c>
    </row>
    <row r="28" spans="1:29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1.8046324</v>
      </c>
      <c r="F28" s="6">
        <v>1.8046324</v>
      </c>
      <c r="G28" s="6">
        <v>1.8046324</v>
      </c>
      <c r="H28" s="6">
        <v>3.6092648000000001</v>
      </c>
      <c r="I28" s="6">
        <v>9.0231619999999992</v>
      </c>
      <c r="J28" s="6">
        <v>5.4138972000000001</v>
      </c>
      <c r="K28" s="6">
        <v>1.8046324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54.838709677419402</v>
      </c>
      <c r="R28" s="6">
        <v>3.2258064516128999</v>
      </c>
      <c r="S28" s="6">
        <v>3.2258064516128999</v>
      </c>
      <c r="T28" s="6">
        <v>3.2258064516128999</v>
      </c>
      <c r="U28" s="6">
        <v>6.4516129032258096</v>
      </c>
      <c r="V28" s="6">
        <v>16.129032258064498</v>
      </c>
      <c r="W28" s="6">
        <v>9.67741935483871</v>
      </c>
      <c r="X28" s="6">
        <v>3.2258064516128999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</row>
    <row r="29" spans="1:29" x14ac:dyDescent="0.25">
      <c r="A29" s="6" t="s">
        <v>31</v>
      </c>
      <c r="B29" s="6" t="s">
        <v>32</v>
      </c>
      <c r="C29" s="6" t="s">
        <v>22</v>
      </c>
      <c r="D29" s="6">
        <v>58.474843800000002</v>
      </c>
      <c r="E29" s="6">
        <v>2.5848911000000001</v>
      </c>
      <c r="F29" s="6">
        <v>14.348350399999999</v>
      </c>
      <c r="G29" s="6">
        <v>6.6027617000000003</v>
      </c>
      <c r="H29" s="6">
        <v>3.4620245999999999</v>
      </c>
      <c r="I29" s="6">
        <v>28.235678</v>
      </c>
      <c r="J29" s="6">
        <v>0</v>
      </c>
      <c r="K29" s="6">
        <v>2.7090193</v>
      </c>
      <c r="L29" s="6">
        <v>3.9005022999999999</v>
      </c>
      <c r="M29" s="6">
        <v>9.2320654999999991</v>
      </c>
      <c r="N29" s="6">
        <v>5.0749713999999999</v>
      </c>
      <c r="O29" s="6">
        <v>17.697548900000001</v>
      </c>
      <c r="P29" s="6">
        <v>0</v>
      </c>
      <c r="Q29" s="6">
        <v>38.388802395956098</v>
      </c>
      <c r="R29" s="6">
        <v>1.69698398840299</v>
      </c>
      <c r="S29" s="6">
        <v>9.4197085860969505</v>
      </c>
      <c r="T29" s="6">
        <v>4.3347206712656003</v>
      </c>
      <c r="U29" s="6">
        <v>2.27282314278433</v>
      </c>
      <c r="V29" s="6">
        <v>18.536755172278799</v>
      </c>
      <c r="W29" s="6">
        <v>0</v>
      </c>
      <c r="X29" s="6">
        <v>1.7784742948647501</v>
      </c>
      <c r="Y29" s="6">
        <v>2.5606842585473002</v>
      </c>
      <c r="Z29" s="6">
        <v>6.0608616484414402</v>
      </c>
      <c r="AA29" s="6">
        <v>3.3317245772570798</v>
      </c>
      <c r="AB29" s="6">
        <v>11.618461264104701</v>
      </c>
      <c r="AC29" s="6">
        <v>0</v>
      </c>
    </row>
    <row r="30" spans="1:29" x14ac:dyDescent="0.25">
      <c r="A30" s="6" t="s">
        <v>33</v>
      </c>
      <c r="B30" s="6" t="s">
        <v>34</v>
      </c>
      <c r="C30" s="6" t="s">
        <v>22</v>
      </c>
      <c r="D30" s="6">
        <v>1001.7340429</v>
      </c>
      <c r="E30" s="6">
        <v>63.104793999999998</v>
      </c>
      <c r="F30" s="6">
        <v>872.23287909999999</v>
      </c>
      <c r="G30" s="6">
        <v>935.87268589999996</v>
      </c>
      <c r="H30" s="6">
        <v>873.12332289999995</v>
      </c>
      <c r="I30" s="6">
        <v>2285.6775091999998</v>
      </c>
      <c r="J30" s="6">
        <v>827.83953819999999</v>
      </c>
      <c r="K30" s="6">
        <v>2034.1529175000001</v>
      </c>
      <c r="L30" s="6">
        <v>434.91376530000002</v>
      </c>
      <c r="M30" s="6">
        <v>411.54015500000003</v>
      </c>
      <c r="N30" s="6">
        <v>192.0292378</v>
      </c>
      <c r="O30" s="6">
        <v>488.30250860000001</v>
      </c>
      <c r="P30" s="6">
        <v>787.8106722</v>
      </c>
      <c r="Q30" s="6">
        <v>8.9374035458249406</v>
      </c>
      <c r="R30" s="6">
        <v>0.56301671451776203</v>
      </c>
      <c r="S30" s="6">
        <v>7.78200289957765</v>
      </c>
      <c r="T30" s="6">
        <v>8.3497929622007998</v>
      </c>
      <c r="U30" s="6">
        <v>7.7899473790848397</v>
      </c>
      <c r="V30" s="6">
        <v>20.392660527137199</v>
      </c>
      <c r="W30" s="6">
        <v>7.3859285071949499</v>
      </c>
      <c r="X30" s="6">
        <v>18.148575089834999</v>
      </c>
      <c r="Y30" s="6">
        <v>3.88027127127227</v>
      </c>
      <c r="Z30" s="6">
        <v>3.6717334971449298</v>
      </c>
      <c r="AA30" s="6">
        <v>1.71327190383517</v>
      </c>
      <c r="AB30" s="6">
        <v>4.3566020369665299</v>
      </c>
      <c r="AC30" s="6">
        <v>7.0287936654079504</v>
      </c>
    </row>
    <row r="31" spans="1:29" x14ac:dyDescent="0.25">
      <c r="A31" s="6" t="s">
        <v>35</v>
      </c>
      <c r="B31" s="6" t="s">
        <v>36</v>
      </c>
      <c r="C31" s="6" t="s">
        <v>22</v>
      </c>
      <c r="D31" s="6">
        <v>107.1059032</v>
      </c>
      <c r="E31" s="6">
        <v>18.969049200000001</v>
      </c>
      <c r="F31" s="6">
        <v>100.9092236</v>
      </c>
      <c r="G31" s="6">
        <v>50.1425348</v>
      </c>
      <c r="H31" s="6">
        <v>4.7320330000000004</v>
      </c>
      <c r="I31" s="6">
        <v>425.41205600000001</v>
      </c>
      <c r="J31" s="6">
        <v>118.81841729999999</v>
      </c>
      <c r="K31" s="6">
        <v>0</v>
      </c>
      <c r="L31" s="6">
        <v>91.815496199999998</v>
      </c>
      <c r="M31" s="6">
        <v>135.82170769999999</v>
      </c>
      <c r="N31" s="6">
        <v>49.808399600000001</v>
      </c>
      <c r="O31" s="6">
        <v>126.6570687</v>
      </c>
      <c r="P31" s="6">
        <v>32.250698999999997</v>
      </c>
      <c r="Q31" s="6">
        <v>8.4840217046407105</v>
      </c>
      <c r="R31" s="6">
        <v>1.50256727520129</v>
      </c>
      <c r="S31" s="6">
        <v>7.9931732765672896</v>
      </c>
      <c r="T31" s="6">
        <v>3.9718665438498699</v>
      </c>
      <c r="U31" s="6">
        <v>0.37483154036906602</v>
      </c>
      <c r="V31" s="6">
        <v>33.6975368181185</v>
      </c>
      <c r="W31" s="6">
        <v>9.4117877835538195</v>
      </c>
      <c r="X31" s="6">
        <v>0</v>
      </c>
      <c r="Y31" s="6">
        <v>7.2728452803258499</v>
      </c>
      <c r="Z31" s="6">
        <v>10.7586443105422</v>
      </c>
      <c r="AA31" s="6">
        <v>3.9453991858015298</v>
      </c>
      <c r="AB31" s="6">
        <v>10.0326992984731</v>
      </c>
      <c r="AC31" s="6">
        <v>2.5546269825567798</v>
      </c>
    </row>
    <row r="32" spans="1:29" x14ac:dyDescent="0.25">
      <c r="A32" s="6" t="s">
        <v>37</v>
      </c>
      <c r="B32" s="6" t="s">
        <v>38</v>
      </c>
      <c r="C32" s="6" t="s">
        <v>22</v>
      </c>
      <c r="D32" s="6">
        <v>272.47186570000002</v>
      </c>
      <c r="E32" s="6">
        <v>42.7702338</v>
      </c>
      <c r="F32" s="6">
        <v>276.00027249999999</v>
      </c>
      <c r="G32" s="6">
        <v>123.7393943</v>
      </c>
      <c r="H32" s="6">
        <v>267.96116840000002</v>
      </c>
      <c r="I32" s="6">
        <v>358.3079927</v>
      </c>
      <c r="J32" s="6">
        <v>138.48014660000001</v>
      </c>
      <c r="K32" s="6">
        <v>119.3072289</v>
      </c>
      <c r="L32" s="6">
        <v>159.05589180000001</v>
      </c>
      <c r="M32" s="6">
        <v>291.46673070000003</v>
      </c>
      <c r="N32" s="6">
        <v>42.752891499999997</v>
      </c>
      <c r="O32" s="6">
        <v>104.9602132</v>
      </c>
      <c r="P32" s="6">
        <v>132.98239720000001</v>
      </c>
      <c r="Q32" s="6">
        <v>11.692784644122</v>
      </c>
      <c r="R32" s="6">
        <v>1.83543035431326</v>
      </c>
      <c r="S32" s="6">
        <v>11.844201748208199</v>
      </c>
      <c r="T32" s="6">
        <v>5.3101192147927403</v>
      </c>
      <c r="U32" s="6">
        <v>11.4992137886936</v>
      </c>
      <c r="V32" s="6">
        <v>15.376333201027199</v>
      </c>
      <c r="W32" s="6">
        <v>5.9426999096598498</v>
      </c>
      <c r="X32" s="6">
        <v>5.1199184562806996</v>
      </c>
      <c r="Y32" s="6">
        <v>6.8256819265291497</v>
      </c>
      <c r="Z32" s="6">
        <v>12.507925191637099</v>
      </c>
      <c r="AA32" s="6">
        <v>1.8346861314974101</v>
      </c>
      <c r="AB32" s="6">
        <v>4.5042344683762696</v>
      </c>
      <c r="AC32" s="6">
        <v>5.7067709648625602</v>
      </c>
    </row>
    <row r="33" spans="1:29" x14ac:dyDescent="0.25">
      <c r="A33" s="6" t="s">
        <v>39</v>
      </c>
      <c r="B33" s="6" t="s">
        <v>40</v>
      </c>
      <c r="C33" s="6" t="s">
        <v>22</v>
      </c>
      <c r="D33" s="6">
        <v>61.264981300000002</v>
      </c>
      <c r="E33" s="6">
        <v>0</v>
      </c>
      <c r="F33" s="6">
        <v>41.529571900000001</v>
      </c>
      <c r="G33" s="6">
        <v>49.684831299999999</v>
      </c>
      <c r="H33" s="6">
        <v>65.974213500000005</v>
      </c>
      <c r="I33" s="6">
        <v>106.3053919</v>
      </c>
      <c r="J33" s="6">
        <v>28.317762599999998</v>
      </c>
      <c r="K33" s="6">
        <v>44.669577599999997</v>
      </c>
      <c r="L33" s="6">
        <v>64.274508600000004</v>
      </c>
      <c r="M33" s="6">
        <v>10.511646900000001</v>
      </c>
      <c r="N33" s="6">
        <v>18.546981500000001</v>
      </c>
      <c r="O33" s="6">
        <v>19.9476336</v>
      </c>
      <c r="P33" s="6">
        <v>39.675561399999999</v>
      </c>
      <c r="Q33" s="6">
        <v>11.1248747311984</v>
      </c>
      <c r="R33" s="6">
        <v>0</v>
      </c>
      <c r="S33" s="6">
        <v>7.5411968668600302</v>
      </c>
      <c r="T33" s="6">
        <v>9.0220793759260793</v>
      </c>
      <c r="U33" s="6">
        <v>11.980006279326799</v>
      </c>
      <c r="V33" s="6">
        <v>19.303591432557202</v>
      </c>
      <c r="W33" s="6">
        <v>5.1421147106889897</v>
      </c>
      <c r="X33" s="6">
        <v>8.1113785485730308</v>
      </c>
      <c r="Y33" s="6">
        <v>11.671363336959599</v>
      </c>
      <c r="Z33" s="6">
        <v>1.9087699449128901</v>
      </c>
      <c r="AA33" s="6">
        <v>3.3678757660757599</v>
      </c>
      <c r="AB33" s="6">
        <v>3.62221484892292</v>
      </c>
      <c r="AC33" s="6">
        <v>7.2045341579982196</v>
      </c>
    </row>
    <row r="34" spans="1:29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0</v>
      </c>
      <c r="F34" s="6">
        <v>16.042239299999999</v>
      </c>
      <c r="G34" s="6">
        <v>4.0046597000000004</v>
      </c>
      <c r="H34" s="6">
        <v>0</v>
      </c>
      <c r="I34" s="6">
        <v>20.702441400000001</v>
      </c>
      <c r="J34" s="6">
        <v>16.633817000000001</v>
      </c>
      <c r="K34" s="6">
        <v>37.689417599999999</v>
      </c>
      <c r="L34" s="6">
        <v>3.4250568000000001</v>
      </c>
      <c r="M34" s="6">
        <v>0</v>
      </c>
      <c r="N34" s="6">
        <v>2.0221895000000001</v>
      </c>
      <c r="O34" s="6">
        <v>23.423927500000001</v>
      </c>
      <c r="P34" s="6">
        <v>2.4976007999999998</v>
      </c>
      <c r="Q34" s="6">
        <v>0</v>
      </c>
      <c r="R34" s="6">
        <v>0</v>
      </c>
      <c r="S34" s="6">
        <v>12.6874945188026</v>
      </c>
      <c r="T34" s="6">
        <v>3.1672073357875599</v>
      </c>
      <c r="U34" s="6">
        <v>0</v>
      </c>
      <c r="V34" s="6">
        <v>16.3731575671192</v>
      </c>
      <c r="W34" s="6">
        <v>13.1553617962964</v>
      </c>
      <c r="X34" s="6">
        <v>29.8078260942574</v>
      </c>
      <c r="Y34" s="6">
        <v>2.7088106943142001</v>
      </c>
      <c r="Z34" s="6">
        <v>0</v>
      </c>
      <c r="AA34" s="6">
        <v>1.59931027816236</v>
      </c>
      <c r="AB34" s="6">
        <v>18.525527902147601</v>
      </c>
      <c r="AC34" s="6">
        <v>1.9753038131127301</v>
      </c>
    </row>
    <row r="35" spans="1:29" x14ac:dyDescent="0.25">
      <c r="A35" s="6" t="s">
        <v>43</v>
      </c>
      <c r="B35" s="6" t="s">
        <v>44</v>
      </c>
      <c r="C35" s="6" t="s">
        <v>22</v>
      </c>
      <c r="D35" s="6">
        <v>261.16809419999998</v>
      </c>
      <c r="E35" s="6">
        <v>148.1608018</v>
      </c>
      <c r="F35" s="6">
        <v>455.1507939</v>
      </c>
      <c r="G35" s="6">
        <v>40.5736007</v>
      </c>
      <c r="H35" s="6">
        <v>65.767864599999996</v>
      </c>
      <c r="I35" s="6">
        <v>518.46099000000004</v>
      </c>
      <c r="J35" s="6">
        <v>77.846873000000002</v>
      </c>
      <c r="K35" s="6">
        <v>354.47481219999997</v>
      </c>
      <c r="L35" s="6">
        <v>68.756022799999997</v>
      </c>
      <c r="M35" s="6">
        <v>147.11474749999999</v>
      </c>
      <c r="N35" s="6">
        <v>35.0883787</v>
      </c>
      <c r="O35" s="6">
        <v>148.25885310000001</v>
      </c>
      <c r="P35" s="6">
        <v>133.44366769999999</v>
      </c>
      <c r="Q35" s="6">
        <v>10.641395324944201</v>
      </c>
      <c r="R35" s="6">
        <v>6.0368693520699503</v>
      </c>
      <c r="S35" s="6">
        <v>18.545295684713398</v>
      </c>
      <c r="T35" s="6">
        <v>1.6531871020757001</v>
      </c>
      <c r="U35" s="6">
        <v>2.6797371594328498</v>
      </c>
      <c r="V35" s="6">
        <v>21.1248941875991</v>
      </c>
      <c r="W35" s="6">
        <v>3.1719010430475501</v>
      </c>
      <c r="X35" s="6">
        <v>14.443213750554399</v>
      </c>
      <c r="Y35" s="6">
        <v>2.8014908246233801</v>
      </c>
      <c r="Z35" s="6">
        <v>5.9942474637732301</v>
      </c>
      <c r="AA35" s="6">
        <v>1.4296896035551401</v>
      </c>
      <c r="AB35" s="6">
        <v>6.0408644903299296</v>
      </c>
      <c r="AC35" s="6">
        <v>5.4372140132811904</v>
      </c>
    </row>
    <row r="36" spans="1:29" x14ac:dyDescent="0.25">
      <c r="A36" s="6" t="s">
        <v>45</v>
      </c>
      <c r="B36" s="6" t="s">
        <v>46</v>
      </c>
      <c r="C36" s="6" t="s">
        <v>22</v>
      </c>
      <c r="D36" s="6">
        <v>87.574434999999994</v>
      </c>
      <c r="E36" s="6">
        <v>0</v>
      </c>
      <c r="F36" s="6">
        <v>69.810778999999997</v>
      </c>
      <c r="G36" s="6">
        <v>0</v>
      </c>
      <c r="H36" s="6">
        <v>0</v>
      </c>
      <c r="I36" s="6">
        <v>160.61606950000001</v>
      </c>
      <c r="J36" s="6">
        <v>427.00655010000003</v>
      </c>
      <c r="K36" s="6">
        <v>0</v>
      </c>
      <c r="L36" s="6">
        <v>194.62850420000001</v>
      </c>
      <c r="M36" s="6">
        <v>0</v>
      </c>
      <c r="N36" s="6">
        <v>0</v>
      </c>
      <c r="O36" s="6">
        <v>202.7327512</v>
      </c>
      <c r="P36" s="6">
        <v>0</v>
      </c>
      <c r="Q36" s="6">
        <v>7.6660368214847603</v>
      </c>
      <c r="R36" s="6">
        <v>0</v>
      </c>
      <c r="S36" s="6">
        <v>6.11105287005888</v>
      </c>
      <c r="T36" s="6">
        <v>0</v>
      </c>
      <c r="U36" s="6">
        <v>0</v>
      </c>
      <c r="V36" s="6">
        <v>14.0599103255323</v>
      </c>
      <c r="W36" s="6">
        <v>37.3790357434995</v>
      </c>
      <c r="X36" s="6">
        <v>0</v>
      </c>
      <c r="Y36" s="6">
        <v>17.0372698346007</v>
      </c>
      <c r="Z36" s="6">
        <v>0</v>
      </c>
      <c r="AA36" s="6">
        <v>0</v>
      </c>
      <c r="AB36" s="6">
        <v>17.746694404823799</v>
      </c>
      <c r="AC36" s="6">
        <v>0</v>
      </c>
    </row>
    <row r="37" spans="1:29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0</v>
      </c>
      <c r="F37" s="6">
        <v>650.73245139999995</v>
      </c>
      <c r="G37" s="6">
        <v>0</v>
      </c>
      <c r="H37" s="6">
        <v>0</v>
      </c>
      <c r="I37" s="6">
        <v>218.97862280000001</v>
      </c>
      <c r="J37" s="6">
        <v>242.77833849999999</v>
      </c>
      <c r="K37" s="6">
        <v>0</v>
      </c>
      <c r="L37" s="6">
        <v>240.76599719999999</v>
      </c>
      <c r="M37" s="6">
        <v>225.97881340000001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41.205569243567702</v>
      </c>
      <c r="T37" s="6">
        <v>0</v>
      </c>
      <c r="U37" s="6">
        <v>0</v>
      </c>
      <c r="V37" s="6">
        <v>13.866126985420699</v>
      </c>
      <c r="W37" s="6">
        <v>15.373168521683001</v>
      </c>
      <c r="X37" s="6">
        <v>0</v>
      </c>
      <c r="Y37" s="6">
        <v>15.2457433892796</v>
      </c>
      <c r="Z37" s="6">
        <v>14.3093918600491</v>
      </c>
      <c r="AA37" s="6">
        <v>0</v>
      </c>
      <c r="AB37" s="6">
        <v>0</v>
      </c>
      <c r="AC37" s="6">
        <v>0</v>
      </c>
    </row>
    <row r="38" spans="1:29" x14ac:dyDescent="0.25">
      <c r="A38" s="6" t="s">
        <v>49</v>
      </c>
      <c r="B38" s="6" t="s">
        <v>50</v>
      </c>
      <c r="C38" s="6" t="s">
        <v>22</v>
      </c>
      <c r="D38" s="6">
        <v>279.46047119999997</v>
      </c>
      <c r="E38" s="6">
        <v>141.4916863</v>
      </c>
      <c r="F38" s="6">
        <v>650.75000639999996</v>
      </c>
      <c r="G38" s="6">
        <v>150.83467780000001</v>
      </c>
      <c r="H38" s="6">
        <v>66.966402900000006</v>
      </c>
      <c r="I38" s="6">
        <v>741.26747060000002</v>
      </c>
      <c r="J38" s="6">
        <v>133.51118399999999</v>
      </c>
      <c r="K38" s="6">
        <v>1163.6208157000001</v>
      </c>
      <c r="L38" s="6">
        <v>254.6721373</v>
      </c>
      <c r="M38" s="6">
        <v>386.11690199999998</v>
      </c>
      <c r="N38" s="6">
        <v>121.0090002</v>
      </c>
      <c r="O38" s="6">
        <v>203.61347570000001</v>
      </c>
      <c r="P38" s="6">
        <v>183.60631649999999</v>
      </c>
      <c r="Q38" s="6">
        <v>6.2422477301330801</v>
      </c>
      <c r="R38" s="6">
        <v>3.1604690060326401</v>
      </c>
      <c r="S38" s="6">
        <v>14.535661279363399</v>
      </c>
      <c r="T38" s="6">
        <v>3.3691613739839901</v>
      </c>
      <c r="U38" s="6">
        <v>1.49581396861862</v>
      </c>
      <c r="V38" s="6">
        <v>16.557530179153101</v>
      </c>
      <c r="W38" s="6">
        <v>2.9822102628422802</v>
      </c>
      <c r="X38" s="6">
        <v>25.991544937819199</v>
      </c>
      <c r="Y38" s="6">
        <v>5.6885561101460898</v>
      </c>
      <c r="Z38" s="6">
        <v>8.6246092147701106</v>
      </c>
      <c r="AA38" s="6">
        <v>2.7029517039765301</v>
      </c>
      <c r="AB38" s="6">
        <v>4.5480698971670197</v>
      </c>
      <c r="AC38" s="6">
        <v>4.1011743359939699</v>
      </c>
    </row>
    <row r="39" spans="1:29" x14ac:dyDescent="0.25">
      <c r="A39" s="6" t="s">
        <v>51</v>
      </c>
      <c r="B39" s="6" t="s">
        <v>52</v>
      </c>
      <c r="C39" s="6" t="s">
        <v>22</v>
      </c>
      <c r="D39" s="6">
        <v>219.65898419999999</v>
      </c>
      <c r="E39" s="6">
        <v>48.256703999999999</v>
      </c>
      <c r="F39" s="6">
        <v>232.45860970000001</v>
      </c>
      <c r="G39" s="6">
        <v>306.2512984</v>
      </c>
      <c r="H39" s="6">
        <v>114.9765913</v>
      </c>
      <c r="I39" s="6">
        <v>317.10595460000002</v>
      </c>
      <c r="J39" s="6">
        <v>312.87771600000002</v>
      </c>
      <c r="K39" s="6">
        <v>196.4446787</v>
      </c>
      <c r="L39" s="6">
        <v>155.0962299</v>
      </c>
      <c r="M39" s="6">
        <v>59.264124299999999</v>
      </c>
      <c r="N39" s="6">
        <v>30.093788100000001</v>
      </c>
      <c r="O39" s="6">
        <v>151.84914749999999</v>
      </c>
      <c r="P39" s="6">
        <v>146.91959679999999</v>
      </c>
      <c r="Q39" s="6">
        <v>9.5868480521225106</v>
      </c>
      <c r="R39" s="6">
        <v>2.1061268694706698</v>
      </c>
      <c r="S39" s="6">
        <v>10.1454778993809</v>
      </c>
      <c r="T39" s="6">
        <v>13.3661032541824</v>
      </c>
      <c r="U39" s="6">
        <v>5.0180652266900996</v>
      </c>
      <c r="V39" s="6">
        <v>13.8398464066714</v>
      </c>
      <c r="W39" s="6">
        <v>13.6553081728543</v>
      </c>
      <c r="X39" s="6">
        <v>8.5736774764932502</v>
      </c>
      <c r="Y39" s="6">
        <v>6.7690561117889398</v>
      </c>
      <c r="Z39" s="6">
        <v>2.58653729404891</v>
      </c>
      <c r="AA39" s="6">
        <v>1.3134203223155601</v>
      </c>
      <c r="AB39" s="6">
        <v>6.6273396885117597</v>
      </c>
      <c r="AC39" s="6">
        <v>6.4121932254692799</v>
      </c>
    </row>
    <row r="40" spans="1:29" x14ac:dyDescent="0.25">
      <c r="A40" s="6" t="s">
        <v>53</v>
      </c>
      <c r="B40" s="6" t="s">
        <v>54</v>
      </c>
      <c r="C40" s="6" t="s">
        <v>22</v>
      </c>
      <c r="D40" s="6">
        <v>259.90763559999999</v>
      </c>
      <c r="E40" s="6">
        <v>35.651414699999997</v>
      </c>
      <c r="F40" s="6">
        <v>291.36404249999998</v>
      </c>
      <c r="G40" s="6">
        <v>0</v>
      </c>
      <c r="H40" s="6">
        <v>0</v>
      </c>
      <c r="I40" s="6">
        <v>209.2385945</v>
      </c>
      <c r="J40" s="6">
        <v>118.40346220000001</v>
      </c>
      <c r="K40" s="6">
        <v>325.42467069999998</v>
      </c>
      <c r="L40" s="6">
        <v>158.2848851</v>
      </c>
      <c r="M40" s="6">
        <v>219.2085194</v>
      </c>
      <c r="N40" s="6">
        <v>0</v>
      </c>
      <c r="O40" s="6">
        <v>166.54509049999999</v>
      </c>
      <c r="P40" s="6">
        <v>14.0721872</v>
      </c>
      <c r="Q40" s="6">
        <v>14.454566652592</v>
      </c>
      <c r="R40" s="6">
        <v>1.98272647454436</v>
      </c>
      <c r="S40" s="6">
        <v>16.203990939944902</v>
      </c>
      <c r="T40" s="6">
        <v>0</v>
      </c>
      <c r="U40" s="6">
        <v>0</v>
      </c>
      <c r="V40" s="6">
        <v>11.636646239780299</v>
      </c>
      <c r="W40" s="6">
        <v>6.5849190321654403</v>
      </c>
      <c r="X40" s="6">
        <v>18.0982470259945</v>
      </c>
      <c r="Y40" s="6">
        <v>8.8028942146854696</v>
      </c>
      <c r="Z40" s="6">
        <v>12.191116075403601</v>
      </c>
      <c r="AA40" s="6">
        <v>0</v>
      </c>
      <c r="AB40" s="6">
        <v>9.26227929293748</v>
      </c>
      <c r="AC40" s="6">
        <v>0.78261405195189404</v>
      </c>
    </row>
    <row r="41" spans="1:29" x14ac:dyDescent="0.25">
      <c r="A41" s="6" t="s">
        <v>55</v>
      </c>
      <c r="B41" s="6" t="s">
        <v>56</v>
      </c>
      <c r="C41" s="6" t="s">
        <v>22</v>
      </c>
      <c r="D41" s="6">
        <v>381.32612879999999</v>
      </c>
      <c r="E41" s="6">
        <v>0</v>
      </c>
      <c r="F41" s="6">
        <v>201.78787980000001</v>
      </c>
      <c r="G41" s="6">
        <v>137.7492494</v>
      </c>
      <c r="H41" s="6">
        <v>72.454456800000003</v>
      </c>
      <c r="I41" s="6">
        <v>647.59553919999996</v>
      </c>
      <c r="J41" s="6">
        <v>257.71981019999998</v>
      </c>
      <c r="K41" s="6">
        <v>299.50060159999998</v>
      </c>
      <c r="L41" s="6">
        <v>68.104111399999994</v>
      </c>
      <c r="M41" s="6">
        <v>166.23136220000001</v>
      </c>
      <c r="N41" s="6">
        <v>0</v>
      </c>
      <c r="O41" s="6">
        <v>53.2639906</v>
      </c>
      <c r="P41" s="6">
        <v>160.8109091</v>
      </c>
      <c r="Q41" s="6">
        <v>15.586317789737301</v>
      </c>
      <c r="R41" s="6">
        <v>0</v>
      </c>
      <c r="S41" s="6">
        <v>8.2478744128485406</v>
      </c>
      <c r="T41" s="6">
        <v>5.6303605084776303</v>
      </c>
      <c r="U41" s="6">
        <v>2.9615022514229299</v>
      </c>
      <c r="V41" s="6">
        <v>26.469809202299398</v>
      </c>
      <c r="W41" s="6">
        <v>10.534035197453701</v>
      </c>
      <c r="X41" s="6">
        <v>12.2417825640358</v>
      </c>
      <c r="Y41" s="6">
        <v>2.7836863065442001</v>
      </c>
      <c r="Z41" s="6">
        <v>6.7945379091214297</v>
      </c>
      <c r="AA41" s="6">
        <v>0</v>
      </c>
      <c r="AB41" s="6">
        <v>2.1771114579892901</v>
      </c>
      <c r="AC41" s="6">
        <v>6.5729824000698098</v>
      </c>
    </row>
    <row r="42" spans="1:29" x14ac:dyDescent="0.25">
      <c r="A42" s="6" t="s">
        <v>57</v>
      </c>
      <c r="B42" s="6" t="s">
        <v>58</v>
      </c>
      <c r="C42" s="6" t="s">
        <v>22</v>
      </c>
      <c r="D42" s="6">
        <v>380.27614790000001</v>
      </c>
      <c r="E42" s="6">
        <v>190.2613332</v>
      </c>
      <c r="F42" s="6">
        <v>431.2091911</v>
      </c>
      <c r="G42" s="6">
        <v>102.4228849</v>
      </c>
      <c r="H42" s="6">
        <v>73.317360199999996</v>
      </c>
      <c r="I42" s="6">
        <v>619.1129694</v>
      </c>
      <c r="J42" s="6">
        <v>127.59472169999999</v>
      </c>
      <c r="K42" s="6">
        <v>158.4480776</v>
      </c>
      <c r="L42" s="6">
        <v>287.0533878</v>
      </c>
      <c r="M42" s="6">
        <v>200.2182115</v>
      </c>
      <c r="N42" s="6">
        <v>138.58780920000001</v>
      </c>
      <c r="O42" s="6">
        <v>0</v>
      </c>
      <c r="P42" s="6">
        <v>176.8965288</v>
      </c>
      <c r="Q42" s="6">
        <v>13.179327973237999</v>
      </c>
      <c r="R42" s="6">
        <v>6.5939358140540101</v>
      </c>
      <c r="S42" s="6">
        <v>14.944527512348699</v>
      </c>
      <c r="T42" s="6">
        <v>3.5496961866177101</v>
      </c>
      <c r="U42" s="6">
        <v>2.5409785534640501</v>
      </c>
      <c r="V42" s="6">
        <v>21.456756941677899</v>
      </c>
      <c r="W42" s="6">
        <v>4.4220829894925</v>
      </c>
      <c r="X42" s="6">
        <v>5.4913756567466798</v>
      </c>
      <c r="Y42" s="6">
        <v>9.9484828710322208</v>
      </c>
      <c r="Z42" s="6">
        <v>6.93901389857227</v>
      </c>
      <c r="AA42" s="6">
        <v>4.8030732419737099</v>
      </c>
      <c r="AB42" s="6">
        <v>0</v>
      </c>
      <c r="AC42" s="6">
        <v>6.1307483607823103</v>
      </c>
    </row>
    <row r="43" spans="1:29" x14ac:dyDescent="0.25">
      <c r="A43" s="6" t="s">
        <v>59</v>
      </c>
      <c r="B43" s="6" t="s">
        <v>60</v>
      </c>
      <c r="C43" s="6" t="s">
        <v>22</v>
      </c>
      <c r="D43" s="6">
        <v>824.9407195</v>
      </c>
      <c r="E43" s="6">
        <v>67.300695399999995</v>
      </c>
      <c r="F43" s="6">
        <v>64.233880099999993</v>
      </c>
      <c r="G43" s="6">
        <v>0</v>
      </c>
      <c r="H43" s="6">
        <v>0</v>
      </c>
      <c r="I43" s="6">
        <v>371.96471200000002</v>
      </c>
      <c r="J43" s="6">
        <v>151.79494270000001</v>
      </c>
      <c r="K43" s="6">
        <v>154.8020137</v>
      </c>
      <c r="L43" s="6">
        <v>156.01639589999999</v>
      </c>
      <c r="M43" s="6">
        <v>135.27984499999999</v>
      </c>
      <c r="N43" s="6">
        <v>0</v>
      </c>
      <c r="O43" s="6">
        <v>296.13551260000003</v>
      </c>
      <c r="P43" s="6">
        <v>227.39670330000001</v>
      </c>
      <c r="Q43" s="6">
        <v>33.672899445744001</v>
      </c>
      <c r="R43" s="6">
        <v>2.74711805983635</v>
      </c>
      <c r="S43" s="6">
        <v>2.6219350487732598</v>
      </c>
      <c r="T43" s="6">
        <v>0</v>
      </c>
      <c r="U43" s="6">
        <v>0</v>
      </c>
      <c r="V43" s="6">
        <v>15.183067156792401</v>
      </c>
      <c r="W43" s="6">
        <v>6.1960522993792804</v>
      </c>
      <c r="X43" s="6">
        <v>6.3187966336274304</v>
      </c>
      <c r="Y43" s="6">
        <v>6.3683659769059204</v>
      </c>
      <c r="Z43" s="6">
        <v>5.52192964905624</v>
      </c>
      <c r="AA43" s="6">
        <v>0</v>
      </c>
      <c r="AB43" s="6">
        <v>12.0878277703852</v>
      </c>
      <c r="AC43" s="6">
        <v>9.2820079594999108</v>
      </c>
    </row>
    <row r="44" spans="1:29" x14ac:dyDescent="0.25">
      <c r="A44" s="6" t="s">
        <v>61</v>
      </c>
      <c r="B44" s="6" t="s">
        <v>62</v>
      </c>
      <c r="C44" s="6" t="s">
        <v>22</v>
      </c>
      <c r="D44" s="6">
        <v>452.90754609999999</v>
      </c>
      <c r="E44" s="6">
        <v>0</v>
      </c>
      <c r="F44" s="6">
        <v>509.43896819999998</v>
      </c>
      <c r="G44" s="6">
        <v>96.784736899999999</v>
      </c>
      <c r="H44" s="6">
        <v>0</v>
      </c>
      <c r="I44" s="6">
        <v>456.39707529999998</v>
      </c>
      <c r="J44" s="6">
        <v>196.6556808</v>
      </c>
      <c r="K44" s="6">
        <v>128.5141122</v>
      </c>
      <c r="L44" s="6">
        <v>333.63076810000001</v>
      </c>
      <c r="M44" s="6">
        <v>67.894108900000006</v>
      </c>
      <c r="N44" s="6">
        <v>0</v>
      </c>
      <c r="O44" s="6">
        <v>232.49948939999999</v>
      </c>
      <c r="P44" s="6">
        <v>171.63733060000001</v>
      </c>
      <c r="Q44" s="6">
        <v>17.114360007892</v>
      </c>
      <c r="R44" s="6">
        <v>0</v>
      </c>
      <c r="S44" s="6">
        <v>19.250555613173201</v>
      </c>
      <c r="T44" s="6">
        <v>3.6572780578268</v>
      </c>
      <c r="U44" s="6">
        <v>0</v>
      </c>
      <c r="V44" s="6">
        <v>17.2462214871301</v>
      </c>
      <c r="W44" s="6">
        <v>7.4311769538615202</v>
      </c>
      <c r="X44" s="6">
        <v>4.8562599612765096</v>
      </c>
      <c r="Y44" s="6">
        <v>12.607158180827099</v>
      </c>
      <c r="Z44" s="6">
        <v>2.5655660457312601</v>
      </c>
      <c r="AA44" s="6">
        <v>0</v>
      </c>
      <c r="AB44" s="6">
        <v>8.7856340604316294</v>
      </c>
      <c r="AC44" s="6">
        <v>6.48578963184994</v>
      </c>
    </row>
    <row r="45" spans="1:29" x14ac:dyDescent="0.25">
      <c r="A45" s="6" t="s">
        <v>63</v>
      </c>
      <c r="B45" s="6" t="s">
        <v>64</v>
      </c>
      <c r="C45" s="6" t="s">
        <v>22</v>
      </c>
      <c r="D45" s="6">
        <v>475.05206879999997</v>
      </c>
      <c r="E45" s="6">
        <v>75.628415099999998</v>
      </c>
      <c r="F45" s="6">
        <v>1427.2912223999999</v>
      </c>
      <c r="G45" s="6">
        <v>471.91672199999999</v>
      </c>
      <c r="H45" s="6">
        <v>192.346273</v>
      </c>
      <c r="I45" s="6">
        <v>1038.9808470999999</v>
      </c>
      <c r="J45" s="6">
        <v>402.37661969999999</v>
      </c>
      <c r="K45" s="6">
        <v>815.45823270000005</v>
      </c>
      <c r="L45" s="6">
        <v>52.041587399999997</v>
      </c>
      <c r="M45" s="6">
        <v>146.1602613</v>
      </c>
      <c r="N45" s="6">
        <v>0</v>
      </c>
      <c r="O45" s="6">
        <v>211.59288860000001</v>
      </c>
      <c r="P45" s="6">
        <v>332.73048080000001</v>
      </c>
      <c r="Q45" s="6">
        <v>8.4205566120307704</v>
      </c>
      <c r="R45" s="6">
        <v>1.3405548415700601</v>
      </c>
      <c r="S45" s="6">
        <v>25.299514157328499</v>
      </c>
      <c r="T45" s="6">
        <v>8.3649808826282293</v>
      </c>
      <c r="U45" s="6">
        <v>3.4094424322810699</v>
      </c>
      <c r="V45" s="6">
        <v>18.4165012983125</v>
      </c>
      <c r="W45" s="6">
        <v>7.1323447008666703</v>
      </c>
      <c r="X45" s="6">
        <v>14.4544412374463</v>
      </c>
      <c r="Y45" s="6">
        <v>0.92246547623422803</v>
      </c>
      <c r="Z45" s="6">
        <v>2.5907702240194102</v>
      </c>
      <c r="AA45" s="6">
        <v>0</v>
      </c>
      <c r="AB45" s="6">
        <v>3.7505991746549801</v>
      </c>
      <c r="AC45" s="6">
        <v>5.8978289626272202</v>
      </c>
    </row>
    <row r="46" spans="1:29" x14ac:dyDescent="0.25">
      <c r="A46" s="6" t="s">
        <v>65</v>
      </c>
      <c r="B46" s="6" t="s">
        <v>66</v>
      </c>
      <c r="C46" s="6" t="s">
        <v>22</v>
      </c>
      <c r="D46" s="6">
        <v>160.1834891</v>
      </c>
      <c r="E46" s="6">
        <v>0</v>
      </c>
      <c r="F46" s="6">
        <v>53.321798999999999</v>
      </c>
      <c r="G46" s="6">
        <v>115.713083</v>
      </c>
      <c r="H46" s="6">
        <v>226.84877739999999</v>
      </c>
      <c r="I46" s="6">
        <v>169.77578410000001</v>
      </c>
      <c r="J46" s="6">
        <v>212.71877649999999</v>
      </c>
      <c r="K46" s="6">
        <v>14.9556095</v>
      </c>
      <c r="L46" s="6">
        <v>124.11942000000001</v>
      </c>
      <c r="M46" s="6">
        <v>0</v>
      </c>
      <c r="N46" s="6">
        <v>0</v>
      </c>
      <c r="O46" s="6">
        <v>46.150414300000001</v>
      </c>
      <c r="P46" s="6">
        <v>18.649601000000001</v>
      </c>
      <c r="Q46" s="6">
        <v>14.021212863922001</v>
      </c>
      <c r="R46" s="6">
        <v>0</v>
      </c>
      <c r="S46" s="6">
        <v>4.6673742610234097</v>
      </c>
      <c r="T46" s="6">
        <v>10.1286204776749</v>
      </c>
      <c r="U46" s="6">
        <v>19.856572070672101</v>
      </c>
      <c r="V46" s="6">
        <v>14.8608475279202</v>
      </c>
      <c r="W46" s="6">
        <v>18.6197420359447</v>
      </c>
      <c r="X46" s="6">
        <v>1.3090973700684301</v>
      </c>
      <c r="Y46" s="6">
        <v>10.864445631347801</v>
      </c>
      <c r="Z46" s="6">
        <v>0</v>
      </c>
      <c r="AA46" s="6">
        <v>0</v>
      </c>
      <c r="AB46" s="6">
        <v>4.0396471964381204</v>
      </c>
      <c r="AC46" s="6">
        <v>1.63244056498837</v>
      </c>
    </row>
    <row r="47" spans="1:29" x14ac:dyDescent="0.25">
      <c r="A47" s="6" t="s">
        <v>67</v>
      </c>
      <c r="B47" s="6" t="s">
        <v>68</v>
      </c>
      <c r="C47" s="6" t="s">
        <v>22</v>
      </c>
      <c r="D47" s="6">
        <v>361.44699459999998</v>
      </c>
      <c r="E47" s="6">
        <v>113.5553783</v>
      </c>
      <c r="F47" s="6">
        <v>547.47104939999997</v>
      </c>
      <c r="G47" s="6">
        <v>270.47619300000002</v>
      </c>
      <c r="H47" s="6">
        <v>284.70758260000002</v>
      </c>
      <c r="I47" s="6">
        <v>614.09728099999995</v>
      </c>
      <c r="J47" s="6">
        <v>447.14739279999998</v>
      </c>
      <c r="K47" s="6">
        <v>376.0860275</v>
      </c>
      <c r="L47" s="6">
        <v>254.25355619999999</v>
      </c>
      <c r="M47" s="6">
        <v>170.0526649</v>
      </c>
      <c r="N47" s="6">
        <v>64.179857499999997</v>
      </c>
      <c r="O47" s="6">
        <v>489.32893539999998</v>
      </c>
      <c r="P47" s="6">
        <v>196.5500557</v>
      </c>
      <c r="Q47" s="6">
        <v>8.6277522396234207</v>
      </c>
      <c r="R47" s="6">
        <v>2.7105708003834401</v>
      </c>
      <c r="S47" s="6">
        <v>13.068152849955499</v>
      </c>
      <c r="T47" s="6">
        <v>6.4562760647742499</v>
      </c>
      <c r="U47" s="6">
        <v>6.7959798258477999</v>
      </c>
      <c r="V47" s="6">
        <v>14.6585232984377</v>
      </c>
      <c r="W47" s="6">
        <v>10.673423703360299</v>
      </c>
      <c r="X47" s="6">
        <v>8.97718646034137</v>
      </c>
      <c r="Y47" s="6">
        <v>6.0690411642912796</v>
      </c>
      <c r="Z47" s="6">
        <v>4.0591629820260904</v>
      </c>
      <c r="AA47" s="6">
        <v>1.53197541425715</v>
      </c>
      <c r="AB47" s="6">
        <v>11.680298581489099</v>
      </c>
      <c r="AC47" s="6">
        <v>4.6916566152125503</v>
      </c>
    </row>
    <row r="48" spans="1:29" x14ac:dyDescent="0.25">
      <c r="A48" s="6" t="s">
        <v>69</v>
      </c>
      <c r="B48" s="6" t="s">
        <v>70</v>
      </c>
      <c r="C48" s="6" t="s">
        <v>22</v>
      </c>
      <c r="D48" s="6">
        <v>431.03763570000001</v>
      </c>
      <c r="E48" s="6">
        <v>67.585037400000004</v>
      </c>
      <c r="F48" s="6">
        <v>227.45767420000001</v>
      </c>
      <c r="G48" s="6">
        <v>98.356226300000003</v>
      </c>
      <c r="H48" s="6">
        <v>125.22979479999999</v>
      </c>
      <c r="I48" s="6">
        <v>503.39543250000003</v>
      </c>
      <c r="J48" s="6">
        <v>61.220558599999997</v>
      </c>
      <c r="K48" s="6">
        <v>277.54742950000002</v>
      </c>
      <c r="L48" s="6">
        <v>159.48128320000001</v>
      </c>
      <c r="M48" s="6">
        <v>122.87786680000001</v>
      </c>
      <c r="N48" s="6">
        <v>0</v>
      </c>
      <c r="O48" s="6">
        <v>203.27895710000001</v>
      </c>
      <c r="P48" s="6">
        <v>64.172806699999995</v>
      </c>
      <c r="Q48" s="6">
        <v>18.407505266909201</v>
      </c>
      <c r="R48" s="6">
        <v>2.8862257697854998</v>
      </c>
      <c r="S48" s="6">
        <v>9.7136026858441191</v>
      </c>
      <c r="T48" s="6">
        <v>4.2003124639228897</v>
      </c>
      <c r="U48" s="6">
        <v>5.3479508897439896</v>
      </c>
      <c r="V48" s="6">
        <v>21.497552203379001</v>
      </c>
      <c r="W48" s="6">
        <v>2.6144300672086902</v>
      </c>
      <c r="X48" s="6">
        <v>11.852690686838701</v>
      </c>
      <c r="Y48" s="6">
        <v>6.8106641214982897</v>
      </c>
      <c r="Z48" s="6">
        <v>5.2475115696899897</v>
      </c>
      <c r="AA48" s="6">
        <v>0</v>
      </c>
      <c r="AB48" s="6">
        <v>8.6810481581111301</v>
      </c>
      <c r="AC48" s="6">
        <v>2.7405061170685099</v>
      </c>
    </row>
    <row r="49" spans="1:29" x14ac:dyDescent="0.25">
      <c r="A49" s="6" t="s">
        <v>71</v>
      </c>
      <c r="B49" s="6" t="s">
        <v>72</v>
      </c>
      <c r="C49" s="6" t="s">
        <v>22</v>
      </c>
      <c r="D49" s="6">
        <v>574.52234390000001</v>
      </c>
      <c r="E49" s="6">
        <v>77.474893399999999</v>
      </c>
      <c r="F49" s="6">
        <v>1067.435962</v>
      </c>
      <c r="G49" s="6">
        <v>319.30182009999999</v>
      </c>
      <c r="H49" s="6">
        <v>98.897626900000006</v>
      </c>
      <c r="I49" s="6">
        <v>685.29514529999994</v>
      </c>
      <c r="J49" s="6">
        <v>240.21730909999999</v>
      </c>
      <c r="K49" s="6">
        <v>617.17570060000003</v>
      </c>
      <c r="L49" s="6">
        <v>38.252224099999999</v>
      </c>
      <c r="M49" s="6">
        <v>347.16731279999999</v>
      </c>
      <c r="N49" s="6">
        <v>0</v>
      </c>
      <c r="O49" s="6">
        <v>204.98125039999999</v>
      </c>
      <c r="P49" s="6">
        <v>272.54948300000001</v>
      </c>
      <c r="Q49" s="6">
        <v>12.6455660436231</v>
      </c>
      <c r="R49" s="6">
        <v>1.70526680400595</v>
      </c>
      <c r="S49" s="6">
        <v>23.494877263048298</v>
      </c>
      <c r="T49" s="6">
        <v>7.0280160498447204</v>
      </c>
      <c r="U49" s="6">
        <v>2.1767934455465201</v>
      </c>
      <c r="V49" s="6">
        <v>15.083738885486801</v>
      </c>
      <c r="W49" s="6">
        <v>5.2873206400031698</v>
      </c>
      <c r="X49" s="6">
        <v>13.5843908689043</v>
      </c>
      <c r="Y49" s="6">
        <v>0.84195337449959295</v>
      </c>
      <c r="Z49" s="6">
        <v>7.6413515136735697</v>
      </c>
      <c r="AA49" s="6">
        <v>0</v>
      </c>
      <c r="AB49" s="6">
        <v>4.5117547944990202</v>
      </c>
      <c r="AC49" s="6">
        <v>5.9989703168650301</v>
      </c>
    </row>
    <row r="50" spans="1:29" x14ac:dyDescent="0.25">
      <c r="A50" s="6" t="s">
        <v>73</v>
      </c>
      <c r="B50" s="6" t="s">
        <v>74</v>
      </c>
      <c r="C50" s="6" t="s">
        <v>22</v>
      </c>
      <c r="D50" s="6">
        <v>120.6034992</v>
      </c>
      <c r="E50" s="6">
        <v>68.360134400000007</v>
      </c>
      <c r="F50" s="6">
        <v>157.31252749999999</v>
      </c>
      <c r="G50" s="6">
        <v>290.35028629999999</v>
      </c>
      <c r="H50" s="6">
        <v>99.328378599999994</v>
      </c>
      <c r="I50" s="6">
        <v>317.5954668</v>
      </c>
      <c r="J50" s="6">
        <v>84.600393499999996</v>
      </c>
      <c r="K50" s="6">
        <v>231.6345863</v>
      </c>
      <c r="L50" s="6">
        <v>85.079088600000006</v>
      </c>
      <c r="M50" s="6">
        <v>61.882614500000003</v>
      </c>
      <c r="N50" s="6">
        <v>76.851956999999999</v>
      </c>
      <c r="O50" s="6">
        <v>56.251458300000003</v>
      </c>
      <c r="P50" s="6">
        <v>61.470268599999997</v>
      </c>
      <c r="Q50" s="6">
        <v>7.0473933989781701</v>
      </c>
      <c r="R50" s="6">
        <v>3.99458359931086</v>
      </c>
      <c r="S50" s="6">
        <v>9.1924635291184895</v>
      </c>
      <c r="T50" s="6">
        <v>16.966445456684099</v>
      </c>
      <c r="U50" s="6">
        <v>5.8041944414564997</v>
      </c>
      <c r="V50" s="6">
        <v>18.5585012965504</v>
      </c>
      <c r="W50" s="6">
        <v>4.9435734340853603</v>
      </c>
      <c r="X50" s="6">
        <v>13.535428617693499</v>
      </c>
      <c r="Y50" s="6">
        <v>4.9715456961693096</v>
      </c>
      <c r="Z50" s="6">
        <v>3.61607359514168</v>
      </c>
      <c r="AA50" s="6">
        <v>4.4907981779383901</v>
      </c>
      <c r="AB50" s="6">
        <v>3.28702034796612</v>
      </c>
      <c r="AC50" s="6">
        <v>3.5919784089071798</v>
      </c>
    </row>
    <row r="51" spans="1:29" x14ac:dyDescent="0.25">
      <c r="A51" s="6" t="s">
        <v>75</v>
      </c>
      <c r="B51" s="6" t="s">
        <v>76</v>
      </c>
      <c r="C51" s="6" t="s">
        <v>22</v>
      </c>
      <c r="D51" s="6">
        <v>0</v>
      </c>
      <c r="E51" s="6">
        <v>0</v>
      </c>
      <c r="F51" s="6">
        <v>0</v>
      </c>
      <c r="G51" s="6">
        <v>0</v>
      </c>
      <c r="H51" s="6">
        <v>20.229153799999999</v>
      </c>
      <c r="I51" s="6">
        <v>26.974395900000001</v>
      </c>
      <c r="J51" s="6">
        <v>49.634876800000001</v>
      </c>
      <c r="K51" s="6">
        <v>267.71825819999998</v>
      </c>
      <c r="L51" s="6">
        <v>60.292273100000003</v>
      </c>
      <c r="M51" s="6">
        <v>49.355043700000003</v>
      </c>
      <c r="N51" s="6">
        <v>50.139504799999997</v>
      </c>
      <c r="O51" s="6">
        <v>0</v>
      </c>
      <c r="P51" s="6">
        <v>129.1527212</v>
      </c>
      <c r="Q51" s="6">
        <v>0</v>
      </c>
      <c r="R51" s="6">
        <v>0</v>
      </c>
      <c r="S51" s="6">
        <v>0</v>
      </c>
      <c r="T51" s="6">
        <v>0</v>
      </c>
      <c r="U51" s="6">
        <v>3.0955272500023701</v>
      </c>
      <c r="V51" s="6">
        <v>4.12770491471582</v>
      </c>
      <c r="W51" s="6">
        <v>7.5952813055833603</v>
      </c>
      <c r="X51" s="6">
        <v>40.967070188633897</v>
      </c>
      <c r="Y51" s="6">
        <v>9.2261088224874293</v>
      </c>
      <c r="Z51" s="6">
        <v>7.5524603850907503</v>
      </c>
      <c r="AA51" s="6">
        <v>7.6725010321501799</v>
      </c>
      <c r="AB51" s="6">
        <v>0</v>
      </c>
      <c r="AC51" s="6">
        <v>19.763346101336101</v>
      </c>
    </row>
    <row r="52" spans="1:29" x14ac:dyDescent="0.25">
      <c r="A52" s="6" t="s">
        <v>77</v>
      </c>
      <c r="B52" s="6" t="s">
        <v>78</v>
      </c>
      <c r="C52" s="6" t="s">
        <v>22</v>
      </c>
      <c r="D52" s="6">
        <v>60.984760600000001</v>
      </c>
      <c r="E52" s="6">
        <v>0</v>
      </c>
      <c r="F52" s="6">
        <v>123.0151827</v>
      </c>
      <c r="G52" s="6">
        <v>22.596339199999999</v>
      </c>
      <c r="H52" s="6">
        <v>9.3307193999999996</v>
      </c>
      <c r="I52" s="6">
        <v>191.40920360000001</v>
      </c>
      <c r="J52" s="6">
        <v>0</v>
      </c>
      <c r="K52" s="6">
        <v>125.3998015</v>
      </c>
      <c r="L52" s="6">
        <v>104.8099103</v>
      </c>
      <c r="M52" s="6">
        <v>0</v>
      </c>
      <c r="N52" s="6">
        <v>0</v>
      </c>
      <c r="O52" s="6">
        <v>139.4497514</v>
      </c>
      <c r="P52" s="6">
        <v>99.008991199999997</v>
      </c>
      <c r="Q52" s="6">
        <v>6.9616936292281499</v>
      </c>
      <c r="R52" s="6">
        <v>0</v>
      </c>
      <c r="S52" s="6">
        <v>14.042754374622</v>
      </c>
      <c r="T52" s="6">
        <v>2.5794770546745101</v>
      </c>
      <c r="U52" s="6">
        <v>1.06514495037791</v>
      </c>
      <c r="V52" s="6">
        <v>21.8502494749115</v>
      </c>
      <c r="W52" s="6">
        <v>0</v>
      </c>
      <c r="X52" s="6">
        <v>14.314969684557999</v>
      </c>
      <c r="Y52" s="6">
        <v>11.964537986814401</v>
      </c>
      <c r="Z52" s="6">
        <v>0</v>
      </c>
      <c r="AA52" s="6">
        <v>0</v>
      </c>
      <c r="AB52" s="6">
        <v>15.9188367121151</v>
      </c>
      <c r="AC52" s="6">
        <v>11.3023361326985</v>
      </c>
    </row>
    <row r="53" spans="1:29" x14ac:dyDescent="0.25">
      <c r="A53" s="6" t="s">
        <v>79</v>
      </c>
      <c r="B53" s="6" t="s">
        <v>80</v>
      </c>
      <c r="C53" s="6" t="s">
        <v>22</v>
      </c>
      <c r="D53" s="6">
        <v>207.58210030000001</v>
      </c>
      <c r="E53" s="6">
        <v>59.985753299999999</v>
      </c>
      <c r="F53" s="6">
        <v>316.97555799999998</v>
      </c>
      <c r="G53" s="6">
        <v>151.31238980000001</v>
      </c>
      <c r="H53" s="6">
        <v>65.232786000000004</v>
      </c>
      <c r="I53" s="6">
        <v>541.43891919999999</v>
      </c>
      <c r="J53" s="6">
        <v>112.0447459</v>
      </c>
      <c r="K53" s="6">
        <v>765.90563090000001</v>
      </c>
      <c r="L53" s="6">
        <v>128.51595349999999</v>
      </c>
      <c r="M53" s="6">
        <v>104.61592159999999</v>
      </c>
      <c r="N53" s="6">
        <v>0</v>
      </c>
      <c r="O53" s="6">
        <v>91.927562499999993</v>
      </c>
      <c r="P53" s="6">
        <v>45.672142000000001</v>
      </c>
      <c r="Q53" s="6">
        <v>8.01101197197967</v>
      </c>
      <c r="R53" s="6">
        <v>2.3149712192912002</v>
      </c>
      <c r="S53" s="6">
        <v>12.232726166143999</v>
      </c>
      <c r="T53" s="6">
        <v>5.83945034010552</v>
      </c>
      <c r="U53" s="6">
        <v>2.51746479516465</v>
      </c>
      <c r="V53" s="6">
        <v>20.895220048059901</v>
      </c>
      <c r="W53" s="6">
        <v>4.3240327538121504</v>
      </c>
      <c r="X53" s="6">
        <v>29.557843232529098</v>
      </c>
      <c r="Y53" s="6">
        <v>4.9596898797679296</v>
      </c>
      <c r="Z53" s="6">
        <v>4.0373394391235298</v>
      </c>
      <c r="AA53" s="6">
        <v>0</v>
      </c>
      <c r="AB53" s="6">
        <v>3.54767006730401</v>
      </c>
      <c r="AC53" s="6">
        <v>1.7625800867183701</v>
      </c>
    </row>
    <row r="54" spans="1:29" x14ac:dyDescent="0.25">
      <c r="A54" s="6" t="s">
        <v>81</v>
      </c>
      <c r="B54" s="6" t="s">
        <v>82</v>
      </c>
      <c r="C54" s="6" t="s">
        <v>22</v>
      </c>
      <c r="D54" s="6">
        <v>170.72725120000001</v>
      </c>
      <c r="E54" s="6">
        <v>16.3184434</v>
      </c>
      <c r="F54" s="6">
        <v>82.753188199999997</v>
      </c>
      <c r="G54" s="6">
        <v>51.413401899999997</v>
      </c>
      <c r="H54" s="6">
        <v>102.6623932</v>
      </c>
      <c r="I54" s="6">
        <v>156.47552089999999</v>
      </c>
      <c r="J54" s="6">
        <v>117.6082589</v>
      </c>
      <c r="K54" s="6">
        <v>318.25746980000002</v>
      </c>
      <c r="L54" s="6">
        <v>120.44704539999999</v>
      </c>
      <c r="M54" s="6">
        <v>158.18288459999999</v>
      </c>
      <c r="N54" s="6">
        <v>67.506955700000006</v>
      </c>
      <c r="O54" s="6">
        <v>165.58718640000001</v>
      </c>
      <c r="P54" s="6">
        <v>134.0042679</v>
      </c>
      <c r="Q54" s="6">
        <v>10.272742265709001</v>
      </c>
      <c r="R54" s="6">
        <v>0.98188872630170798</v>
      </c>
      <c r="S54" s="6">
        <v>4.9792998368400498</v>
      </c>
      <c r="T54" s="6">
        <v>3.0935695561764698</v>
      </c>
      <c r="U54" s="6">
        <v>6.1772464460815604</v>
      </c>
      <c r="V54" s="6">
        <v>9.4152086781694706</v>
      </c>
      <c r="W54" s="6">
        <v>7.0765465003777601</v>
      </c>
      <c r="X54" s="6">
        <v>19.149707726285101</v>
      </c>
      <c r="Y54" s="6">
        <v>7.2473576735027301</v>
      </c>
      <c r="Z54" s="6">
        <v>9.5179415876531497</v>
      </c>
      <c r="AA54" s="6">
        <v>4.0619265651758703</v>
      </c>
      <c r="AB54" s="6">
        <v>9.9634620509318594</v>
      </c>
      <c r="AC54" s="6">
        <v>8.0631023867952898</v>
      </c>
    </row>
    <row r="55" spans="1:29" x14ac:dyDescent="0.25">
      <c r="A55" s="6" t="s">
        <v>83</v>
      </c>
      <c r="B55" s="6" t="s">
        <v>84</v>
      </c>
      <c r="C55" s="6" t="s">
        <v>22</v>
      </c>
      <c r="D55" s="6">
        <v>312.10937760000002</v>
      </c>
      <c r="E55" s="6">
        <v>0</v>
      </c>
      <c r="F55" s="6">
        <v>75.327831000000003</v>
      </c>
      <c r="G55" s="6">
        <v>294.24350550000003</v>
      </c>
      <c r="H55" s="6">
        <v>0</v>
      </c>
      <c r="I55" s="6">
        <v>967.36305670000002</v>
      </c>
      <c r="J55" s="6">
        <v>164.80211929999999</v>
      </c>
      <c r="K55" s="6">
        <v>647.01964820000001</v>
      </c>
      <c r="L55" s="6">
        <v>326.81724270000001</v>
      </c>
      <c r="M55" s="6">
        <v>146.20302710000001</v>
      </c>
      <c r="N55" s="6">
        <v>0</v>
      </c>
      <c r="O55" s="6">
        <v>102.5336009</v>
      </c>
      <c r="P55" s="6">
        <v>0</v>
      </c>
      <c r="Q55" s="6">
        <v>10.278862553535999</v>
      </c>
      <c r="R55" s="6">
        <v>0</v>
      </c>
      <c r="S55" s="6">
        <v>2.4808111414624401</v>
      </c>
      <c r="T55" s="6">
        <v>9.6904763758213708</v>
      </c>
      <c r="U55" s="6">
        <v>0</v>
      </c>
      <c r="V55" s="6">
        <v>31.858677158785099</v>
      </c>
      <c r="W55" s="6">
        <v>5.4275150136217496</v>
      </c>
      <c r="X55" s="6">
        <v>21.308638927884001</v>
      </c>
      <c r="Y55" s="6">
        <v>10.763244423063201</v>
      </c>
      <c r="Z55" s="6">
        <v>4.8149813120892198</v>
      </c>
      <c r="AA55" s="6">
        <v>0</v>
      </c>
      <c r="AB55" s="6">
        <v>3.3767930937369401</v>
      </c>
      <c r="AC55" s="6">
        <v>0</v>
      </c>
    </row>
    <row r="56" spans="1:29" x14ac:dyDescent="0.25">
      <c r="A56" s="6" t="s">
        <v>85</v>
      </c>
      <c r="B56" s="6" t="s">
        <v>86</v>
      </c>
      <c r="C56" s="6" t="s">
        <v>22</v>
      </c>
      <c r="D56" s="6">
        <v>237.20134390000001</v>
      </c>
      <c r="E56" s="6">
        <v>0</v>
      </c>
      <c r="F56" s="6">
        <v>625.89987510000003</v>
      </c>
      <c r="G56" s="6">
        <v>111.5344041</v>
      </c>
      <c r="H56" s="6">
        <v>42.076381300000001</v>
      </c>
      <c r="I56" s="6">
        <v>480.76535469999999</v>
      </c>
      <c r="J56" s="6">
        <v>141.47981799999999</v>
      </c>
      <c r="K56" s="6">
        <v>398.74706850000001</v>
      </c>
      <c r="L56" s="6">
        <v>344.0721216</v>
      </c>
      <c r="M56" s="6">
        <v>142.9327973</v>
      </c>
      <c r="N56" s="6">
        <v>8.2512074000000002</v>
      </c>
      <c r="O56" s="6">
        <v>68.069848800000003</v>
      </c>
      <c r="P56" s="6">
        <v>104.7746362</v>
      </c>
      <c r="Q56" s="6">
        <v>8.7663876903435707</v>
      </c>
      <c r="R56" s="6">
        <v>0</v>
      </c>
      <c r="S56" s="6">
        <v>23.131744830153199</v>
      </c>
      <c r="T56" s="6">
        <v>4.1220416844022996</v>
      </c>
      <c r="U56" s="6">
        <v>1.5550412363516199</v>
      </c>
      <c r="V56" s="6">
        <v>17.767924152919399</v>
      </c>
      <c r="W56" s="6">
        <v>5.2287517201847002</v>
      </c>
      <c r="X56" s="6">
        <v>14.7367267629506</v>
      </c>
      <c r="Y56" s="6">
        <v>12.716073028052699</v>
      </c>
      <c r="Z56" s="6">
        <v>5.2824503191910104</v>
      </c>
      <c r="AA56" s="6">
        <v>0.30494465921882102</v>
      </c>
      <c r="AB56" s="6">
        <v>2.5156968961163999</v>
      </c>
      <c r="AC56" s="6">
        <v>3.8722170201157402</v>
      </c>
    </row>
    <row r="57" spans="1:29" x14ac:dyDescent="0.25">
      <c r="A57" s="6" t="s">
        <v>87</v>
      </c>
      <c r="B57" s="6" t="s">
        <v>88</v>
      </c>
      <c r="C57" s="6" t="s">
        <v>22</v>
      </c>
      <c r="D57" s="6">
        <v>105.5357975</v>
      </c>
      <c r="E57" s="6">
        <v>12.4841058</v>
      </c>
      <c r="F57" s="6">
        <v>99.4128793</v>
      </c>
      <c r="G57" s="6">
        <v>20.701392800000001</v>
      </c>
      <c r="H57" s="6">
        <v>19.500798799999998</v>
      </c>
      <c r="I57" s="6">
        <v>88.664626499999997</v>
      </c>
      <c r="J57" s="6">
        <v>25.9251261</v>
      </c>
      <c r="K57" s="6">
        <v>173.96661460000001</v>
      </c>
      <c r="L57" s="6">
        <v>89.889570699999993</v>
      </c>
      <c r="M57" s="6">
        <v>19.6370261</v>
      </c>
      <c r="N57" s="6">
        <v>0</v>
      </c>
      <c r="O57" s="6">
        <v>0</v>
      </c>
      <c r="P57" s="6">
        <v>65.606319099999993</v>
      </c>
      <c r="Q57" s="6">
        <v>14.6308399352924</v>
      </c>
      <c r="R57" s="6">
        <v>1.730720362397</v>
      </c>
      <c r="S57" s="6">
        <v>13.7819958630137</v>
      </c>
      <c r="T57" s="6">
        <v>2.8699149641088901</v>
      </c>
      <c r="U57" s="6">
        <v>2.70347192717374</v>
      </c>
      <c r="V57" s="6">
        <v>12.2919235839762</v>
      </c>
      <c r="W57" s="6">
        <v>3.59410152058947</v>
      </c>
      <c r="X57" s="6">
        <v>24.117671468747901</v>
      </c>
      <c r="Y57" s="6">
        <v>12.461742384273499</v>
      </c>
      <c r="Z57" s="6">
        <v>2.72235765001217</v>
      </c>
      <c r="AA57" s="6">
        <v>0</v>
      </c>
      <c r="AB57" s="6">
        <v>0</v>
      </c>
      <c r="AC57" s="6">
        <v>9.0952603404150096</v>
      </c>
    </row>
    <row r="58" spans="1:29" x14ac:dyDescent="0.25">
      <c r="A58" s="6" t="s">
        <v>89</v>
      </c>
      <c r="B58" s="6" t="s">
        <v>90</v>
      </c>
      <c r="C58" s="6" t="s">
        <v>22</v>
      </c>
      <c r="D58" s="6">
        <v>495.86088189999998</v>
      </c>
      <c r="E58" s="6">
        <v>127.3412895</v>
      </c>
      <c r="F58" s="6">
        <v>672.17803919999994</v>
      </c>
      <c r="G58" s="6">
        <v>234.12816280000001</v>
      </c>
      <c r="H58" s="6">
        <v>87.499168299999994</v>
      </c>
      <c r="I58" s="6">
        <v>226.0154082</v>
      </c>
      <c r="J58" s="6">
        <v>107.8532684</v>
      </c>
      <c r="K58" s="6">
        <v>259.25784220000003</v>
      </c>
      <c r="L58" s="6">
        <v>189.23785770000001</v>
      </c>
      <c r="M58" s="6">
        <v>95.6816721</v>
      </c>
      <c r="N58" s="6">
        <v>50.802764799999999</v>
      </c>
      <c r="O58" s="6">
        <v>97.019634699999997</v>
      </c>
      <c r="P58" s="6">
        <v>89.062858899999995</v>
      </c>
      <c r="Q58" s="6">
        <v>18.150511755999101</v>
      </c>
      <c r="R58" s="6">
        <v>4.66120570599871</v>
      </c>
      <c r="S58" s="6">
        <v>24.6044321057866</v>
      </c>
      <c r="T58" s="6">
        <v>8.5700367309250094</v>
      </c>
      <c r="U58" s="6">
        <v>3.2028230917993201</v>
      </c>
      <c r="V58" s="6">
        <v>8.2730771337561197</v>
      </c>
      <c r="W58" s="6">
        <v>3.9478653942536899</v>
      </c>
      <c r="X58" s="6">
        <v>9.4898845310307198</v>
      </c>
      <c r="Y58" s="6">
        <v>6.9268701892814804</v>
      </c>
      <c r="Z58" s="6">
        <v>3.5023357915031799</v>
      </c>
      <c r="AA58" s="6">
        <v>1.8595864553913599</v>
      </c>
      <c r="AB58" s="6">
        <v>3.5513106285730802</v>
      </c>
      <c r="AC58" s="6">
        <v>3.2600604857016</v>
      </c>
    </row>
    <row r="59" spans="1:29" x14ac:dyDescent="0.25">
      <c r="A59" s="6" t="s">
        <v>91</v>
      </c>
      <c r="B59" s="6" t="s">
        <v>92</v>
      </c>
      <c r="C59" s="6" t="s">
        <v>22</v>
      </c>
      <c r="D59" s="6">
        <v>117.29076360000001</v>
      </c>
      <c r="E59" s="6">
        <v>0</v>
      </c>
      <c r="F59" s="6">
        <v>100.1274724</v>
      </c>
      <c r="G59" s="6">
        <v>35.000985499999999</v>
      </c>
      <c r="H59" s="6">
        <v>43.122537100000002</v>
      </c>
      <c r="I59" s="6">
        <v>153.00029219999999</v>
      </c>
      <c r="J59" s="6">
        <v>58.703275699999999</v>
      </c>
      <c r="K59" s="6">
        <v>850.81962169999997</v>
      </c>
      <c r="L59" s="6">
        <v>54.597601400000002</v>
      </c>
      <c r="M59" s="6">
        <v>39.167019799999998</v>
      </c>
      <c r="N59" s="6">
        <v>27.677479200000001</v>
      </c>
      <c r="O59" s="6">
        <v>70.173708099999999</v>
      </c>
      <c r="P59" s="6">
        <v>87.152174500000001</v>
      </c>
      <c r="Q59" s="6">
        <v>7.16571382236374</v>
      </c>
      <c r="R59" s="6">
        <v>0</v>
      </c>
      <c r="S59" s="6">
        <v>6.1171467467112999</v>
      </c>
      <c r="T59" s="6">
        <v>2.1383358577921601</v>
      </c>
      <c r="U59" s="6">
        <v>2.63451060142014</v>
      </c>
      <c r="V59" s="6">
        <v>9.3473371218058308</v>
      </c>
      <c r="W59" s="6">
        <v>3.5863938573720699</v>
      </c>
      <c r="X59" s="6">
        <v>51.979625133534199</v>
      </c>
      <c r="Y59" s="6">
        <v>3.3355634750073899</v>
      </c>
      <c r="Z59" s="6">
        <v>2.3928538492493399</v>
      </c>
      <c r="AA59" s="6">
        <v>1.69091656652515</v>
      </c>
      <c r="AB59" s="6">
        <v>4.28716375155979</v>
      </c>
      <c r="AC59" s="6">
        <v>5.3244392166588899</v>
      </c>
    </row>
    <row r="60" spans="1:29" x14ac:dyDescent="0.25">
      <c r="A60" s="6" t="s">
        <v>93</v>
      </c>
      <c r="B60" s="6" t="s">
        <v>94</v>
      </c>
      <c r="C60" s="6" t="s">
        <v>22</v>
      </c>
      <c r="D60" s="6">
        <v>177.8707182</v>
      </c>
      <c r="E60" s="6">
        <v>40.6304388</v>
      </c>
      <c r="F60" s="6">
        <v>178.0181303</v>
      </c>
      <c r="G60" s="6">
        <v>116.0314905</v>
      </c>
      <c r="H60" s="6">
        <v>34.683818799999997</v>
      </c>
      <c r="I60" s="6">
        <v>18.781546500000001</v>
      </c>
      <c r="J60" s="6">
        <v>61.0672937</v>
      </c>
      <c r="K60" s="6">
        <v>302.63092330000001</v>
      </c>
      <c r="L60" s="6">
        <v>16.940165700000001</v>
      </c>
      <c r="M60" s="6">
        <v>20.3330558</v>
      </c>
      <c r="N60" s="6">
        <v>11.9116424</v>
      </c>
      <c r="O60" s="6">
        <v>0</v>
      </c>
      <c r="P60" s="6">
        <v>0</v>
      </c>
      <c r="Q60" s="6">
        <v>18.170483114000302</v>
      </c>
      <c r="R60" s="6">
        <v>4.15062529460132</v>
      </c>
      <c r="S60" s="6">
        <v>18.185542079865801</v>
      </c>
      <c r="T60" s="6">
        <v>11.8532620779767</v>
      </c>
      <c r="U60" s="6">
        <v>3.54314498874299</v>
      </c>
      <c r="V60" s="6">
        <v>1.9186394308552399</v>
      </c>
      <c r="W60" s="6">
        <v>6.2383636847177604</v>
      </c>
      <c r="X60" s="6">
        <v>30.9154319341865</v>
      </c>
      <c r="Y60" s="6">
        <v>1.73053214106951</v>
      </c>
      <c r="Z60" s="6">
        <v>2.0771347347599902</v>
      </c>
      <c r="AA60" s="6">
        <v>1.21684051922387</v>
      </c>
      <c r="AB60" s="6">
        <v>0</v>
      </c>
      <c r="AC60" s="6">
        <v>0</v>
      </c>
    </row>
    <row r="61" spans="1:29" x14ac:dyDescent="0.25">
      <c r="A61" t="s">
        <v>23</v>
      </c>
    </row>
    <row r="62" spans="1:29" x14ac:dyDescent="0.25">
      <c r="A62" t="s">
        <v>24</v>
      </c>
    </row>
    <row r="63" spans="1:29" x14ac:dyDescent="0.25">
      <c r="A63" t="s">
        <v>25</v>
      </c>
    </row>
    <row r="64" spans="1:2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3812</v>
      </c>
    </row>
    <row r="9" spans="1:7" x14ac:dyDescent="0.25">
      <c r="A9" t="s">
        <v>3813</v>
      </c>
    </row>
    <row r="10" spans="1:7" x14ac:dyDescent="0.25">
      <c r="A10" t="s">
        <v>4</v>
      </c>
    </row>
    <row r="11" spans="1:7" x14ac:dyDescent="0.25">
      <c r="A11" t="s">
        <v>3814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9228.3387366000006</v>
      </c>
      <c r="E17" s="6">
        <v>29217.288556700001</v>
      </c>
      <c r="F17" s="6">
        <v>24.003610777884901</v>
      </c>
      <c r="G17" s="6">
        <v>75.996389222115099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3816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28.8741184</v>
      </c>
      <c r="F28" s="6">
        <v>20</v>
      </c>
      <c r="G28" s="6">
        <v>80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41.111923599999997</v>
      </c>
      <c r="E29" s="6">
        <v>71.729040100000006</v>
      </c>
      <c r="F29" s="6">
        <v>36.433509828310697</v>
      </c>
      <c r="G29" s="6">
        <v>63.566490171689303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1275.8632973000001</v>
      </c>
      <c r="E30" s="6">
        <v>2931.8375335000001</v>
      </c>
      <c r="F30" s="6">
        <v>30.322101038191501</v>
      </c>
      <c r="G30" s="6">
        <v>69.677898961808495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268.99768710000001</v>
      </c>
      <c r="E31" s="6">
        <v>362.4232963</v>
      </c>
      <c r="F31" s="6">
        <v>42.6019556162884</v>
      </c>
      <c r="G31" s="6">
        <v>57.3980443837116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200.77393860000001</v>
      </c>
      <c r="E32" s="6">
        <v>1069.6906633999999</v>
      </c>
      <c r="F32" s="6">
        <v>15.8031902883352</v>
      </c>
      <c r="G32" s="6">
        <v>84.196809711664798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102.6903975</v>
      </c>
      <c r="E33" s="6">
        <v>144.52277609999999</v>
      </c>
      <c r="F33" s="6">
        <v>41.539209260003602</v>
      </c>
      <c r="G33" s="6">
        <v>58.460790739996398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27.428587199999999</v>
      </c>
      <c r="E34" s="6">
        <v>19.467296099999999</v>
      </c>
      <c r="F34" s="6">
        <v>58.488262230898201</v>
      </c>
      <c r="G34" s="6">
        <v>41.511737769101799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466.89679919999998</v>
      </c>
      <c r="E35" s="6">
        <v>802.28611479999995</v>
      </c>
      <c r="F35" s="6">
        <v>36.787195450694497</v>
      </c>
      <c r="G35" s="6">
        <v>63.212804549305503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139.55536889999999</v>
      </c>
      <c r="E36" s="6">
        <v>415.1911005</v>
      </c>
      <c r="F36" s="6">
        <v>25.156603349082999</v>
      </c>
      <c r="G36" s="6">
        <v>74.843396650917001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129.61682540000001</v>
      </c>
      <c r="E37" s="6">
        <v>987.86043659999996</v>
      </c>
      <c r="F37" s="6">
        <v>11.599057073252601</v>
      </c>
      <c r="G37" s="6">
        <v>88.400942926747405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376.07949239999999</v>
      </c>
      <c r="E38" s="6">
        <v>1690.8598643</v>
      </c>
      <c r="F38" s="6">
        <v>18.194994022487201</v>
      </c>
      <c r="G38" s="6">
        <v>81.805005977512806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288.53005200000001</v>
      </c>
      <c r="E39" s="6">
        <v>884.30504599999995</v>
      </c>
      <c r="F39" s="6">
        <v>24.6010758453615</v>
      </c>
      <c r="G39" s="6">
        <v>75.398924154638493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75.2535065</v>
      </c>
      <c r="E40" s="6">
        <v>1055.7080813</v>
      </c>
      <c r="F40" s="6">
        <v>6.65394009060791</v>
      </c>
      <c r="G40" s="6">
        <v>93.346059909392096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249.2354321</v>
      </c>
      <c r="E41" s="6">
        <v>759.2272901</v>
      </c>
      <c r="F41" s="6">
        <v>24.714392174683798</v>
      </c>
      <c r="G41" s="6">
        <v>75.285607825316205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510.25731050000002</v>
      </c>
      <c r="E42" s="6">
        <v>1081.1838459000001</v>
      </c>
      <c r="F42" s="6">
        <v>32.0625936088176</v>
      </c>
      <c r="G42" s="6">
        <v>67.937406391182293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403.92916489999999</v>
      </c>
      <c r="E43" s="6">
        <v>1139.9778836</v>
      </c>
      <c r="F43" s="6">
        <v>26.162790388996701</v>
      </c>
      <c r="G43" s="6">
        <v>73.837209611003303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510.04485419999997</v>
      </c>
      <c r="E44" s="6">
        <v>1183.1107634</v>
      </c>
      <c r="F44" s="6">
        <v>30.1239206188841</v>
      </c>
      <c r="G44" s="6">
        <v>69.876079381116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599.10738249999997</v>
      </c>
      <c r="E45" s="6">
        <v>2260.5757831000001</v>
      </c>
      <c r="F45" s="6">
        <v>20.950131458856902</v>
      </c>
      <c r="G45" s="6">
        <v>79.049868541143098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105.45117399999999</v>
      </c>
      <c r="E46" s="6">
        <v>394.03703139999999</v>
      </c>
      <c r="F46" s="6">
        <v>21.1118446561822</v>
      </c>
      <c r="G46" s="6">
        <v>78.8881553438179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611.28461419999996</v>
      </c>
      <c r="E47" s="6">
        <v>1595.3001575999999</v>
      </c>
      <c r="F47" s="6">
        <v>27.702747794337</v>
      </c>
      <c r="G47" s="6">
        <v>72.297252205663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417.89919930000002</v>
      </c>
      <c r="E48" s="6">
        <v>892.17548139999997</v>
      </c>
      <c r="F48" s="6">
        <v>31.898883739719899</v>
      </c>
      <c r="G48" s="6">
        <v>68.101116260280094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433.15054889999999</v>
      </c>
      <c r="E49" s="6">
        <v>2195.9852578</v>
      </c>
      <c r="F49" s="6">
        <v>16.475016155353199</v>
      </c>
      <c r="G49" s="6">
        <v>83.524983844646798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273.49770469999999</v>
      </c>
      <c r="E50" s="6">
        <v>566.34190409999997</v>
      </c>
      <c r="F50" s="6">
        <v>32.565468672141499</v>
      </c>
      <c r="G50" s="6">
        <v>67.434531327858494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23.673992299999998</v>
      </c>
      <c r="E51" s="6">
        <v>85.973324500000004</v>
      </c>
      <c r="F51" s="6">
        <v>21.5910365989002</v>
      </c>
      <c r="G51" s="6">
        <v>78.408963401099797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45.931238</v>
      </c>
      <c r="E52" s="6">
        <v>404.9247062</v>
      </c>
      <c r="F52" s="6">
        <v>10.1875640303469</v>
      </c>
      <c r="G52" s="6">
        <v>89.812435969653095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152.7005116</v>
      </c>
      <c r="E53" s="6">
        <v>908.21472740000002</v>
      </c>
      <c r="F53" s="6">
        <v>14.3932810074378</v>
      </c>
      <c r="G53" s="6">
        <v>85.606718992562193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216.17763210000001</v>
      </c>
      <c r="E54" s="6">
        <v>549.25176899999997</v>
      </c>
      <c r="F54" s="6">
        <v>28.242661150634</v>
      </c>
      <c r="G54" s="6">
        <v>71.757338849365993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357.19014049999998</v>
      </c>
      <c r="E55" s="6">
        <v>900.04444430000001</v>
      </c>
      <c r="F55" s="6">
        <v>28.410779087565601</v>
      </c>
      <c r="G55" s="6">
        <v>71.589220912434499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126.6339096</v>
      </c>
      <c r="E56" s="6">
        <v>1403.0764812</v>
      </c>
      <c r="F56" s="6">
        <v>8.2782930913984103</v>
      </c>
      <c r="G56" s="6">
        <v>91.721706908601604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66.9633544</v>
      </c>
      <c r="E57" s="6">
        <v>280.69741779999998</v>
      </c>
      <c r="F57" s="6">
        <v>19.2611188131049</v>
      </c>
      <c r="G57" s="6">
        <v>80.7388811868951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467.52760970000003</v>
      </c>
      <c r="E58" s="6">
        <v>1443.9199282</v>
      </c>
      <c r="F58" s="6">
        <v>24.459348238960601</v>
      </c>
      <c r="G58" s="6">
        <v>75.540651761039399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131.1362168</v>
      </c>
      <c r="E59" s="6">
        <v>285.22133400000001</v>
      </c>
      <c r="F59" s="6">
        <v>31.496058267234901</v>
      </c>
      <c r="G59" s="6">
        <v>68.503941732765099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126.53034100000001</v>
      </c>
      <c r="E60" s="6">
        <v>423.2936583</v>
      </c>
      <c r="F60" s="6">
        <v>23.012880696566601</v>
      </c>
      <c r="G60" s="6">
        <v>76.987119303433403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3817</v>
      </c>
    </row>
    <row r="9" spans="1:7" x14ac:dyDescent="0.25">
      <c r="A9" t="s">
        <v>3818</v>
      </c>
    </row>
    <row r="10" spans="1:7" x14ac:dyDescent="0.25">
      <c r="A10" t="s">
        <v>4</v>
      </c>
    </row>
    <row r="11" spans="1:7" x14ac:dyDescent="0.25">
      <c r="A11" t="s">
        <v>3819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4703.2363487000002</v>
      </c>
      <c r="E17" s="6">
        <v>4525.1023879000004</v>
      </c>
      <c r="F17" s="6">
        <v>50.9651464141293</v>
      </c>
      <c r="G17" s="6">
        <v>49.0348535858707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1.8046324</v>
      </c>
      <c r="F28" s="6">
        <v>75</v>
      </c>
      <c r="G28" s="6">
        <v>25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25.7289058</v>
      </c>
      <c r="E29" s="6">
        <v>15.383017799999999</v>
      </c>
      <c r="F29" s="6">
        <v>62.582588084007803</v>
      </c>
      <c r="G29" s="6">
        <v>37.417411915992197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873.36741649999999</v>
      </c>
      <c r="E30" s="6">
        <v>402.49588080000001</v>
      </c>
      <c r="F30" s="6">
        <v>68.453055930696706</v>
      </c>
      <c r="G30" s="6">
        <v>31.546944069303301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197.92164629999999</v>
      </c>
      <c r="E31" s="6">
        <v>71.076040800000001</v>
      </c>
      <c r="F31" s="6">
        <v>73.577452815206797</v>
      </c>
      <c r="G31" s="6">
        <v>26.422547184793199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45.132470099999999</v>
      </c>
      <c r="E32" s="6">
        <v>155.6414685</v>
      </c>
      <c r="F32" s="6">
        <v>22.479247264216401</v>
      </c>
      <c r="G32" s="6">
        <v>77.520752735783603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34.025925200000003</v>
      </c>
      <c r="E33" s="6">
        <v>68.6644723</v>
      </c>
      <c r="F33" s="6">
        <v>33.1344760838033</v>
      </c>
      <c r="G33" s="6">
        <v>66.865523916196693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8.0093194000000008</v>
      </c>
      <c r="E34" s="6">
        <v>19.4192678</v>
      </c>
      <c r="F34" s="6">
        <v>29.200626855472901</v>
      </c>
      <c r="G34" s="6">
        <v>70.799373144527095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258.445042</v>
      </c>
      <c r="E35" s="6">
        <v>208.4517572</v>
      </c>
      <c r="F35" s="6">
        <v>55.353783200662399</v>
      </c>
      <c r="G35" s="6">
        <v>44.646216799337601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72.7213517</v>
      </c>
      <c r="E36" s="6">
        <v>66.834017200000005</v>
      </c>
      <c r="F36" s="6">
        <v>52.109318525831398</v>
      </c>
      <c r="G36" s="6">
        <v>47.890681474168602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129.61682540000001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260.26651470000002</v>
      </c>
      <c r="E38" s="6">
        <v>115.8129777</v>
      </c>
      <c r="F38" s="6">
        <v>69.205186658564003</v>
      </c>
      <c r="G38" s="6">
        <v>30.794813341436001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233.84384460000001</v>
      </c>
      <c r="E39" s="6">
        <v>54.686207400000001</v>
      </c>
      <c r="F39" s="6">
        <v>81.046616454358102</v>
      </c>
      <c r="G39" s="6">
        <v>18.953383545641898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11.438338999999999</v>
      </c>
      <c r="E40" s="6">
        <v>63.815167500000001</v>
      </c>
      <c r="F40" s="6">
        <v>15.199742220649901</v>
      </c>
      <c r="G40" s="6">
        <v>84.800257779350105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23.453602</v>
      </c>
      <c r="E41" s="6">
        <v>225.78183010000001</v>
      </c>
      <c r="F41" s="6">
        <v>9.4102198079885309</v>
      </c>
      <c r="G41" s="6">
        <v>90.589780192011503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171.95942769999999</v>
      </c>
      <c r="E42" s="6">
        <v>338.29788280000002</v>
      </c>
      <c r="F42" s="6">
        <v>33.7005319005616</v>
      </c>
      <c r="G42" s="6">
        <v>66.2994680994384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160.51730699999999</v>
      </c>
      <c r="E43" s="6">
        <v>243.4118579</v>
      </c>
      <c r="F43" s="6">
        <v>39.7389742926186</v>
      </c>
      <c r="G43" s="6">
        <v>60.2610257073814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214.66022240000001</v>
      </c>
      <c r="E44" s="6">
        <v>295.38463180000002</v>
      </c>
      <c r="F44" s="6">
        <v>42.086538199996603</v>
      </c>
      <c r="G44" s="6">
        <v>57.913461800003397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187.86219489999999</v>
      </c>
      <c r="E45" s="6">
        <v>411.24518760000001</v>
      </c>
      <c r="F45" s="6">
        <v>31.357015517998601</v>
      </c>
      <c r="G45" s="6">
        <v>68.642984482001395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59.3007597</v>
      </c>
      <c r="E46" s="6">
        <v>46.150414300000001</v>
      </c>
      <c r="F46" s="6">
        <v>56.235276906447702</v>
      </c>
      <c r="G46" s="6">
        <v>43.764723093552298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302.89195269999999</v>
      </c>
      <c r="E47" s="6">
        <v>308.39266149999997</v>
      </c>
      <c r="F47" s="6">
        <v>49.550069748835497</v>
      </c>
      <c r="G47" s="6">
        <v>50.449930251164503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225.3387673</v>
      </c>
      <c r="E48" s="6">
        <v>192.56043199999999</v>
      </c>
      <c r="F48" s="6">
        <v>53.921799246672997</v>
      </c>
      <c r="G48" s="6">
        <v>46.078200753327003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222.29228749999999</v>
      </c>
      <c r="E49" s="6">
        <v>210.8582614</v>
      </c>
      <c r="F49" s="6">
        <v>51.319867437434503</v>
      </c>
      <c r="G49" s="6">
        <v>48.680132562565497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172.84875349999999</v>
      </c>
      <c r="E50" s="6">
        <v>100.6489512</v>
      </c>
      <c r="F50" s="6">
        <v>63.199343369114601</v>
      </c>
      <c r="G50" s="6">
        <v>36.800656630885399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23.673992299999998</v>
      </c>
      <c r="E51" s="6">
        <v>0</v>
      </c>
      <c r="F51" s="6">
        <v>100</v>
      </c>
      <c r="G51" s="6">
        <v>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12.776215199999999</v>
      </c>
      <c r="E52" s="6">
        <v>33.155022799999998</v>
      </c>
      <c r="F52" s="6">
        <v>27.815960893542599</v>
      </c>
      <c r="G52" s="6">
        <v>72.184039106457405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71.303397700000005</v>
      </c>
      <c r="E53" s="6">
        <v>81.397113899999994</v>
      </c>
      <c r="F53" s="6">
        <v>46.694930457587297</v>
      </c>
      <c r="G53" s="6">
        <v>53.305069542412703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134.51715369999999</v>
      </c>
      <c r="E54" s="6">
        <v>81.660478400000002</v>
      </c>
      <c r="F54" s="6">
        <v>62.2252877845265</v>
      </c>
      <c r="G54" s="6">
        <v>37.7747122154735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240.3507161</v>
      </c>
      <c r="E55" s="6">
        <v>116.8394244</v>
      </c>
      <c r="F55" s="6">
        <v>67.289291849868405</v>
      </c>
      <c r="G55" s="6">
        <v>32.710708150131602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83.5436725</v>
      </c>
      <c r="E56" s="6">
        <v>43.090237100000003</v>
      </c>
      <c r="F56" s="6">
        <v>65.972591988899595</v>
      </c>
      <c r="G56" s="6">
        <v>34.027408011100398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33.576277099999999</v>
      </c>
      <c r="E57" s="6">
        <v>33.387077300000001</v>
      </c>
      <c r="F57" s="6">
        <v>50.141271148746398</v>
      </c>
      <c r="G57" s="6">
        <v>49.858728851253602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170.17349400000001</v>
      </c>
      <c r="E58" s="6">
        <v>297.35411570000002</v>
      </c>
      <c r="F58" s="6">
        <v>36.398597744675598</v>
      </c>
      <c r="G58" s="6">
        <v>63.601402255324402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80.042711800000006</v>
      </c>
      <c r="E59" s="6">
        <v>51.093505</v>
      </c>
      <c r="F59" s="6">
        <v>61.037838175609203</v>
      </c>
      <c r="G59" s="6">
        <v>38.962161824390797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85.838771100000002</v>
      </c>
      <c r="E60" s="6">
        <v>40.691569899999998</v>
      </c>
      <c r="F60" s="6">
        <v>67.840464525421595</v>
      </c>
      <c r="G60" s="6">
        <v>32.159535474578398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3817</v>
      </c>
    </row>
    <row r="9" spans="1:7" x14ac:dyDescent="0.25">
      <c r="A9" t="s">
        <v>3822</v>
      </c>
    </row>
    <row r="10" spans="1:7" x14ac:dyDescent="0.25">
      <c r="A10" t="s">
        <v>4</v>
      </c>
    </row>
    <row r="11" spans="1:7" x14ac:dyDescent="0.25">
      <c r="A11" t="s">
        <v>3823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9108.3087369999994</v>
      </c>
      <c r="E17" s="6">
        <v>20108.979819699998</v>
      </c>
      <c r="F17" s="6">
        <v>31.1743806045661</v>
      </c>
      <c r="G17" s="6">
        <v>68.825619395433904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3825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21.6555888</v>
      </c>
      <c r="F28" s="6">
        <v>25</v>
      </c>
      <c r="G28" s="6">
        <v>75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25.795937899999998</v>
      </c>
      <c r="E29" s="6">
        <v>45.9331022</v>
      </c>
      <c r="F29" s="6">
        <v>35.963032356263199</v>
      </c>
      <c r="G29" s="6">
        <v>64.036967643736801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817.19755210000005</v>
      </c>
      <c r="E30" s="6">
        <v>2114.6399814000001</v>
      </c>
      <c r="F30" s="6">
        <v>27.873220898582201</v>
      </c>
      <c r="G30" s="6">
        <v>72.126779101417796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123.3184409</v>
      </c>
      <c r="E31" s="6">
        <v>239.10485539999999</v>
      </c>
      <c r="F31" s="6">
        <v>34.026080044788799</v>
      </c>
      <c r="G31" s="6">
        <v>65.973919955211201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203.5879995</v>
      </c>
      <c r="E32" s="6">
        <v>866.10266390000004</v>
      </c>
      <c r="F32" s="6">
        <v>19.032418106081</v>
      </c>
      <c r="G32" s="6">
        <v>80.967581893919004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18.500250000000001</v>
      </c>
      <c r="E33" s="6">
        <v>126.02252609999999</v>
      </c>
      <c r="F33" s="6">
        <v>12.8009234940236</v>
      </c>
      <c r="G33" s="6">
        <v>87.199076505976393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19.467296099999999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133.62246880000001</v>
      </c>
      <c r="E35" s="6">
        <v>668.66364599999997</v>
      </c>
      <c r="F35" s="6">
        <v>16.655213936154201</v>
      </c>
      <c r="G35" s="6">
        <v>83.344786063845802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341.85712339999998</v>
      </c>
      <c r="E36" s="6">
        <v>73.333977099999998</v>
      </c>
      <c r="F36" s="6">
        <v>82.337295522065304</v>
      </c>
      <c r="G36" s="6">
        <v>17.6627044779347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440.85780319999998</v>
      </c>
      <c r="E37" s="6">
        <v>547.00263340000004</v>
      </c>
      <c r="F37" s="6">
        <v>44.627539161031301</v>
      </c>
      <c r="G37" s="6">
        <v>55.372460838968699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320.16110079999999</v>
      </c>
      <c r="E38" s="6">
        <v>1370.6987635</v>
      </c>
      <c r="F38" s="6">
        <v>18.934809889318899</v>
      </c>
      <c r="G38" s="6">
        <v>81.065190110681101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341.09104120000001</v>
      </c>
      <c r="E39" s="6">
        <v>543.2140048</v>
      </c>
      <c r="F39" s="6">
        <v>38.571649312967999</v>
      </c>
      <c r="G39" s="6">
        <v>61.428350687032001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226.98139180000001</v>
      </c>
      <c r="E40" s="6">
        <v>828.72668950000002</v>
      </c>
      <c r="F40" s="6">
        <v>21.500393510343802</v>
      </c>
      <c r="G40" s="6">
        <v>78.499606489656202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396.60438090000002</v>
      </c>
      <c r="E41" s="6">
        <v>362.62290919999998</v>
      </c>
      <c r="F41" s="6">
        <v>52.237898462232799</v>
      </c>
      <c r="G41" s="6">
        <v>47.762101537767201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276.8481385</v>
      </c>
      <c r="E42" s="6">
        <v>804.33570740000005</v>
      </c>
      <c r="F42" s="6">
        <v>25.6060187682092</v>
      </c>
      <c r="G42" s="6">
        <v>74.393981231790804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318.47819939999999</v>
      </c>
      <c r="E43" s="6">
        <v>821.49968420000005</v>
      </c>
      <c r="F43" s="6">
        <v>27.937226149884602</v>
      </c>
      <c r="G43" s="6">
        <v>72.062773850115406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432.06515619999999</v>
      </c>
      <c r="E44" s="6">
        <v>751.04560719999995</v>
      </c>
      <c r="F44" s="6">
        <v>36.519417248672497</v>
      </c>
      <c r="G44" s="6">
        <v>63.480582751327503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531.97923170000001</v>
      </c>
      <c r="E45" s="6">
        <v>1728.5965514</v>
      </c>
      <c r="F45" s="6">
        <v>23.532908548214198</v>
      </c>
      <c r="G45" s="6">
        <v>76.467091451785805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99.061340700000002</v>
      </c>
      <c r="E46" s="6">
        <v>294.97569069999997</v>
      </c>
      <c r="F46" s="6">
        <v>25.140109382115298</v>
      </c>
      <c r="G46" s="6">
        <v>74.859890617884702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595.44641520000005</v>
      </c>
      <c r="E47" s="6">
        <v>999.85374239999999</v>
      </c>
      <c r="F47" s="6">
        <v>37.325039577241697</v>
      </c>
      <c r="G47" s="6">
        <v>62.674960422758197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232.50946680000001</v>
      </c>
      <c r="E48" s="6">
        <v>659.66601460000004</v>
      </c>
      <c r="F48" s="6">
        <v>26.060956801362298</v>
      </c>
      <c r="G48" s="6">
        <v>73.939043198637705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459.87503270000002</v>
      </c>
      <c r="E49" s="6">
        <v>1736.1102251</v>
      </c>
      <c r="F49" s="6">
        <v>20.9416265918249</v>
      </c>
      <c r="G49" s="6">
        <v>79.0583734081751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226.9371146</v>
      </c>
      <c r="E50" s="6">
        <v>339.40478949999999</v>
      </c>
      <c r="F50" s="6">
        <v>40.070691036121801</v>
      </c>
      <c r="G50" s="6">
        <v>59.929308963878199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0</v>
      </c>
      <c r="E51" s="6">
        <v>85.973324500000004</v>
      </c>
      <c r="F51" s="6">
        <v>0</v>
      </c>
      <c r="G51" s="6">
        <v>100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107.8090605</v>
      </c>
      <c r="E52" s="6">
        <v>297.11564570000002</v>
      </c>
      <c r="F52" s="6">
        <v>26.624470882927799</v>
      </c>
      <c r="G52" s="6">
        <v>73.375529117072205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450.0396063</v>
      </c>
      <c r="E53" s="6">
        <v>458.17512110000001</v>
      </c>
      <c r="F53" s="6">
        <v>49.552115014513703</v>
      </c>
      <c r="G53" s="6">
        <v>50.447884985486297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162.23410659999999</v>
      </c>
      <c r="E54" s="6">
        <v>387.01766240000001</v>
      </c>
      <c r="F54" s="6">
        <v>29.537293415617601</v>
      </c>
      <c r="G54" s="6">
        <v>70.462706584382403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276.21268739999999</v>
      </c>
      <c r="E55" s="6">
        <v>623.83175689999996</v>
      </c>
      <c r="F55" s="6">
        <v>30.688783109463198</v>
      </c>
      <c r="G55" s="6">
        <v>69.311216890536798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800.52246530000002</v>
      </c>
      <c r="E56" s="6">
        <v>602.55401589999997</v>
      </c>
      <c r="F56" s="6">
        <v>57.054798938354601</v>
      </c>
      <c r="G56" s="6">
        <v>42.945201061645399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118.1589278</v>
      </c>
      <c r="E57" s="6">
        <v>162.53849</v>
      </c>
      <c r="F57" s="6">
        <v>42.094768354509597</v>
      </c>
      <c r="G57" s="6">
        <v>57.905231645490403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417.33143209999997</v>
      </c>
      <c r="E58" s="6">
        <v>1026.5884960999999</v>
      </c>
      <c r="F58" s="6">
        <v>28.902671398146602</v>
      </c>
      <c r="G58" s="6">
        <v>71.097328601853405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91.438141099999996</v>
      </c>
      <c r="E59" s="6">
        <v>193.78319289999999</v>
      </c>
      <c r="F59" s="6">
        <v>32.0586611869644</v>
      </c>
      <c r="G59" s="6">
        <v>67.9413388130356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114.56819400000001</v>
      </c>
      <c r="E60" s="6">
        <v>308.7254643</v>
      </c>
      <c r="F60" s="6">
        <v>27.065889543472</v>
      </c>
      <c r="G60" s="6">
        <v>72.934110456527904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3826</v>
      </c>
    </row>
    <row r="9" spans="1:4" x14ac:dyDescent="0.25">
      <c r="A9" t="s">
        <v>3827</v>
      </c>
    </row>
    <row r="10" spans="1:4" x14ac:dyDescent="0.25">
      <c r="A10" t="s">
        <v>4</v>
      </c>
    </row>
    <row r="11" spans="1:4" x14ac:dyDescent="0.25">
      <c r="A11" t="s">
        <v>3828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3829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5.4810053119095503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3830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7.28571428571429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5.2335960273859099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5.1908341645498401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4.0731848565504896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4.7241249218033801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1.71939414693952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3.7726715084906202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6.6666749013762301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7.8702632236860897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9.0422057137631207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5.7752472006978701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8.7203250545738804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6.1036614928714901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4.9776532715682196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1.3336456435700701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3.5249866084349102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4.6688833793217501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4.5736904194281598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5.3443489693344999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3.88318983777424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4.8905979197623797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5.4353420918231796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6.7384309260239101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8.3460774281340502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4.6877948848259701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3.2442633232340499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7.94949498924242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5.4332798643751001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6.2990065003643902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5.7394808904638897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4.6727656777434001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3817</v>
      </c>
    </row>
    <row r="9" spans="1:7" x14ac:dyDescent="0.25">
      <c r="A9" t="s">
        <v>3831</v>
      </c>
    </row>
    <row r="10" spans="1:7" x14ac:dyDescent="0.25">
      <c r="A10" t="s">
        <v>4</v>
      </c>
    </row>
    <row r="11" spans="1:7" x14ac:dyDescent="0.25">
      <c r="A11" t="s">
        <v>3832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537740.83036729996</v>
      </c>
      <c r="E17" s="6">
        <v>85264.764657099993</v>
      </c>
      <c r="F17" s="6">
        <v>86.313964860338004</v>
      </c>
      <c r="G17" s="6">
        <v>13.686035139662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135.34743</v>
      </c>
      <c r="E28" s="6">
        <v>19.850956400000001</v>
      </c>
      <c r="F28" s="6">
        <v>87.209302325581405</v>
      </c>
      <c r="G28" s="6">
        <v>12.790697674418601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1340.1230879</v>
      </c>
      <c r="E29" s="6">
        <v>415.15643779999999</v>
      </c>
      <c r="F29" s="6">
        <v>76.348129644226503</v>
      </c>
      <c r="G29" s="6">
        <v>23.6518703557735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35737.768389199999</v>
      </c>
      <c r="E30" s="6">
        <v>4270.3603252000003</v>
      </c>
      <c r="F30" s="6">
        <v>89.326268279918395</v>
      </c>
      <c r="G30" s="6">
        <v>10.6737317200816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16522.7338609</v>
      </c>
      <c r="E31" s="6">
        <v>3858.1166361999999</v>
      </c>
      <c r="F31" s="6">
        <v>81.069893836133204</v>
      </c>
      <c r="G31" s="6">
        <v>18.9301061638668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24139.639396499999</v>
      </c>
      <c r="E32" s="6">
        <v>3669.8609746000002</v>
      </c>
      <c r="F32" s="6">
        <v>86.803570989668799</v>
      </c>
      <c r="G32" s="6">
        <v>13.196429010331199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2450.4875565000002</v>
      </c>
      <c r="E33" s="6">
        <v>205.2979339</v>
      </c>
      <c r="F33" s="6">
        <v>92.269784790898896</v>
      </c>
      <c r="G33" s="6">
        <v>7.7302152091010603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498.1756365</v>
      </c>
      <c r="E34" s="6">
        <v>37.0632862</v>
      </c>
      <c r="F34" s="6">
        <v>93.075375383196103</v>
      </c>
      <c r="G34" s="6">
        <v>6.9246246168038601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8982.7201643999997</v>
      </c>
      <c r="E35" s="6">
        <v>1151.8029402</v>
      </c>
      <c r="F35" s="6">
        <v>88.634858016385607</v>
      </c>
      <c r="G35" s="6">
        <v>11.3651419836144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10054.616165400001</v>
      </c>
      <c r="E36" s="6">
        <v>962.65121439999996</v>
      </c>
      <c r="F36" s="6">
        <v>91.262341366380895</v>
      </c>
      <c r="G36" s="6">
        <v>8.7376586336191409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20939.206477</v>
      </c>
      <c r="E37" s="6">
        <v>2678.5673012000002</v>
      </c>
      <c r="F37" s="6">
        <v>88.658679999414602</v>
      </c>
      <c r="G37" s="6">
        <v>11.3413200005854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23732.4996331</v>
      </c>
      <c r="E38" s="6">
        <v>3519.5069761999998</v>
      </c>
      <c r="F38" s="6">
        <v>87.0853290671119</v>
      </c>
      <c r="G38" s="6">
        <v>12.9146709328881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17310.2275267</v>
      </c>
      <c r="E39" s="6">
        <v>1908.1714374000001</v>
      </c>
      <c r="F39" s="6">
        <v>90.071121736183798</v>
      </c>
      <c r="G39" s="6">
        <v>9.9288782638161894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22812.969710000001</v>
      </c>
      <c r="E40" s="6">
        <v>3029.7107246999999</v>
      </c>
      <c r="F40" s="6">
        <v>88.2763294142202</v>
      </c>
      <c r="G40" s="6">
        <v>11.7236705857798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30092.1090171</v>
      </c>
      <c r="E41" s="6">
        <v>3594.5281946</v>
      </c>
      <c r="F41" s="6">
        <v>89.329513147867601</v>
      </c>
      <c r="G41" s="6">
        <v>10.670486852132401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21771.235720199998</v>
      </c>
      <c r="E42" s="6">
        <v>3811.6558065999998</v>
      </c>
      <c r="F42" s="6">
        <v>85.100762348904098</v>
      </c>
      <c r="G42" s="6">
        <v>14.8992376510959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25294.574627400001</v>
      </c>
      <c r="E43" s="6">
        <v>3457.4653489000002</v>
      </c>
      <c r="F43" s="6">
        <v>87.974886819335396</v>
      </c>
      <c r="G43" s="6">
        <v>12.025113180664601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29533.782906199998</v>
      </c>
      <c r="E44" s="6">
        <v>6360.3344472999997</v>
      </c>
      <c r="F44" s="6">
        <v>82.280287366699099</v>
      </c>
      <c r="G44" s="6">
        <v>17.719712633300901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23221.895210300001</v>
      </c>
      <c r="E45" s="6">
        <v>2510.6611050000001</v>
      </c>
      <c r="F45" s="6">
        <v>90.243250323687406</v>
      </c>
      <c r="G45" s="6">
        <v>9.7567496763126407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11482.730210600001</v>
      </c>
      <c r="E46" s="6">
        <v>1242.7406478</v>
      </c>
      <c r="F46" s="6">
        <v>90.2342266024705</v>
      </c>
      <c r="G46" s="6">
        <v>9.7657733975295304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36761.751338599999</v>
      </c>
      <c r="E47" s="6">
        <v>9219.7015869000006</v>
      </c>
      <c r="F47" s="6">
        <v>79.949085989435901</v>
      </c>
      <c r="G47" s="6">
        <v>20.050914010564099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28461.138195399999</v>
      </c>
      <c r="E48" s="6">
        <v>2489.6726256000002</v>
      </c>
      <c r="F48" s="6">
        <v>91.956034237685401</v>
      </c>
      <c r="G48" s="6">
        <v>8.0439657623145902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16344.1513995</v>
      </c>
      <c r="E49" s="6">
        <v>1695.3097244999999</v>
      </c>
      <c r="F49" s="6">
        <v>90.602215261050503</v>
      </c>
      <c r="G49" s="6">
        <v>9.3977847389495004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15183.562853199999</v>
      </c>
      <c r="E50" s="6">
        <v>4539.8978399999996</v>
      </c>
      <c r="F50" s="6">
        <v>76.982245100804207</v>
      </c>
      <c r="G50" s="6">
        <v>23.017754899195801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4583.4179456000002</v>
      </c>
      <c r="E51" s="6">
        <v>674.39585090000003</v>
      </c>
      <c r="F51" s="6">
        <v>87.173455032794607</v>
      </c>
      <c r="G51" s="6">
        <v>12.8265449672054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6158.4280468999996</v>
      </c>
      <c r="E52" s="6">
        <v>1326.1179145000001</v>
      </c>
      <c r="F52" s="6">
        <v>82.2819190190136</v>
      </c>
      <c r="G52" s="6">
        <v>17.7180809809864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17528.179906900001</v>
      </c>
      <c r="E53" s="6">
        <v>3464.3424739000002</v>
      </c>
      <c r="F53" s="6">
        <v>83.497254826944797</v>
      </c>
      <c r="G53" s="6">
        <v>16.5027451730552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6670.4974927000003</v>
      </c>
      <c r="E54" s="6">
        <v>1511.6521945</v>
      </c>
      <c r="F54" s="6">
        <v>81.524999513699896</v>
      </c>
      <c r="G54" s="6">
        <v>18.4750004863001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23410.904433299998</v>
      </c>
      <c r="E55" s="6">
        <v>2176.5353822000002</v>
      </c>
      <c r="F55" s="6">
        <v>91.493735215816599</v>
      </c>
      <c r="G55" s="6">
        <v>8.5062647841834096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24271.205360799999</v>
      </c>
      <c r="E56" s="6">
        <v>3713.0076066000001</v>
      </c>
      <c r="F56" s="6">
        <v>86.731777624314702</v>
      </c>
      <c r="G56" s="6">
        <v>13.268222375685299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6834.7103797</v>
      </c>
      <c r="E57" s="6">
        <v>1373.9111197</v>
      </c>
      <c r="F57" s="6">
        <v>83.2625841037935</v>
      </c>
      <c r="G57" s="6">
        <v>16.7374158962065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11257.278803900001</v>
      </c>
      <c r="E58" s="6">
        <v>4093.7202057</v>
      </c>
      <c r="F58" s="6">
        <v>73.3325485648203</v>
      </c>
      <c r="G58" s="6">
        <v>26.6674514351797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6278.6964323000002</v>
      </c>
      <c r="E59" s="6">
        <v>1214.8332941000001</v>
      </c>
      <c r="F59" s="6">
        <v>83.788236806213007</v>
      </c>
      <c r="G59" s="6">
        <v>16.211763193787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7944.0650525999999</v>
      </c>
      <c r="E60" s="6">
        <v>1068.1641434000001</v>
      </c>
      <c r="F60" s="6">
        <v>88.147614533881395</v>
      </c>
      <c r="G60" s="6">
        <v>11.8523854661186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2-000000000000}">
  <dimension ref="A1:W65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3835</v>
      </c>
    </row>
    <row r="9" spans="1:23" x14ac:dyDescent="0.25">
      <c r="A9" t="s">
        <v>3836</v>
      </c>
    </row>
    <row r="10" spans="1:23" x14ac:dyDescent="0.25">
      <c r="A10" t="s">
        <v>4</v>
      </c>
    </row>
    <row r="11" spans="1:23" x14ac:dyDescent="0.25">
      <c r="A11" t="s">
        <v>3837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3838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3839</v>
      </c>
      <c r="E16" s="5" t="s">
        <v>3840</v>
      </c>
      <c r="F16" s="5" t="s">
        <v>3841</v>
      </c>
      <c r="G16" s="5" t="s">
        <v>3842</v>
      </c>
      <c r="H16" s="5" t="s">
        <v>3843</v>
      </c>
      <c r="I16" s="5" t="s">
        <v>3844</v>
      </c>
      <c r="J16" s="5" t="s">
        <v>3845</v>
      </c>
      <c r="K16" s="5" t="s">
        <v>3846</v>
      </c>
      <c r="L16" s="5" t="s">
        <v>3847</v>
      </c>
      <c r="M16" s="5" t="s">
        <v>3848</v>
      </c>
      <c r="N16" s="5" t="s">
        <v>3849</v>
      </c>
      <c r="O16" s="5" t="s">
        <v>3850</v>
      </c>
      <c r="P16" s="5" t="s">
        <v>3851</v>
      </c>
      <c r="Q16" s="5" t="s">
        <v>3852</v>
      </c>
      <c r="R16" s="5" t="s">
        <v>3853</v>
      </c>
      <c r="S16" s="5" t="s">
        <v>3854</v>
      </c>
      <c r="T16" s="5" t="s">
        <v>3855</v>
      </c>
      <c r="U16" s="5" t="s">
        <v>3856</v>
      </c>
      <c r="V16" s="5" t="s">
        <v>3857</v>
      </c>
      <c r="W16" s="5" t="s">
        <v>3858</v>
      </c>
    </row>
    <row r="17" spans="1:23" x14ac:dyDescent="0.25">
      <c r="A17" s="6" t="s">
        <v>20</v>
      </c>
      <c r="B17" s="6" t="s">
        <v>21</v>
      </c>
      <c r="C17" s="6" t="s">
        <v>22</v>
      </c>
      <c r="D17" s="6">
        <v>1998844.0985292001</v>
      </c>
      <c r="E17" s="6">
        <v>205870.22966129999</v>
      </c>
      <c r="F17" s="6">
        <v>52069.2419869</v>
      </c>
      <c r="G17" s="6">
        <v>237701.78166080001</v>
      </c>
      <c r="H17" s="6">
        <v>979627.0262504</v>
      </c>
      <c r="I17" s="6">
        <v>49035.8367506</v>
      </c>
      <c r="J17" s="6">
        <v>3772.1358524000002</v>
      </c>
      <c r="K17" s="6">
        <v>3246.4855235</v>
      </c>
      <c r="L17" s="6">
        <v>815.36894859999995</v>
      </c>
      <c r="M17" s="6">
        <v>10663.5673381</v>
      </c>
      <c r="N17" s="6">
        <v>56.438283976582603</v>
      </c>
      <c r="O17" s="6">
        <v>5.8128407775765298</v>
      </c>
      <c r="P17" s="6">
        <v>1.4701990354647601</v>
      </c>
      <c r="Q17" s="6">
        <v>6.7116193128735402</v>
      </c>
      <c r="R17" s="6">
        <v>27.660220394045702</v>
      </c>
      <c r="S17" s="6">
        <v>1.3845494411475601</v>
      </c>
      <c r="T17" s="6">
        <v>0.106507993591222</v>
      </c>
      <c r="U17" s="6">
        <v>9.16660143910073E-2</v>
      </c>
      <c r="V17" s="6">
        <v>2.30223178989475E-2</v>
      </c>
      <c r="W17" s="6">
        <v>0.30109073642808998</v>
      </c>
    </row>
    <row r="18" spans="1:23" x14ac:dyDescent="0.25">
      <c r="A18" t="s">
        <v>23</v>
      </c>
    </row>
    <row r="19" spans="1:23" x14ac:dyDescent="0.25">
      <c r="A19" t="s">
        <v>24</v>
      </c>
    </row>
    <row r="20" spans="1:23" x14ac:dyDescent="0.25">
      <c r="A20" t="s">
        <v>25</v>
      </c>
    </row>
    <row r="21" spans="1:23" x14ac:dyDescent="0.25">
      <c r="A21" t="s">
        <v>26</v>
      </c>
    </row>
    <row r="25" spans="1:23" x14ac:dyDescent="0.25">
      <c r="L25" s="7" t="str">
        <f>HYPERLINK("#'Indice'!A1", "Ir al índice")</f>
        <v>Ir al índice</v>
      </c>
    </row>
    <row r="26" spans="1:23" ht="17.25" x14ac:dyDescent="0.3">
      <c r="A26" s="4" t="s">
        <v>3859</v>
      </c>
    </row>
    <row r="27" spans="1:23" x14ac:dyDescent="0.25">
      <c r="A27" s="5" t="s">
        <v>28</v>
      </c>
      <c r="B27" s="5" t="s">
        <v>29</v>
      </c>
      <c r="C27" s="5" t="s">
        <v>11</v>
      </c>
      <c r="D27" s="5" t="s">
        <v>3839</v>
      </c>
      <c r="E27" s="5" t="s">
        <v>3840</v>
      </c>
      <c r="F27" s="5" t="s">
        <v>3841</v>
      </c>
      <c r="G27" s="5" t="s">
        <v>3842</v>
      </c>
      <c r="H27" s="5" t="s">
        <v>3843</v>
      </c>
      <c r="I27" s="5" t="s">
        <v>3844</v>
      </c>
      <c r="J27" s="5" t="s">
        <v>3845</v>
      </c>
      <c r="K27" s="5" t="s">
        <v>3846</v>
      </c>
      <c r="L27" s="5" t="s">
        <v>3847</v>
      </c>
      <c r="M27" s="5" t="s">
        <v>3848</v>
      </c>
      <c r="N27" s="5" t="s">
        <v>3849</v>
      </c>
      <c r="O27" s="5" t="s">
        <v>3850</v>
      </c>
      <c r="P27" s="5" t="s">
        <v>3851</v>
      </c>
      <c r="Q27" s="5" t="s">
        <v>3852</v>
      </c>
      <c r="R27" s="5" t="s">
        <v>3853</v>
      </c>
      <c r="S27" s="5" t="s">
        <v>3854</v>
      </c>
      <c r="T27" s="5" t="s">
        <v>3855</v>
      </c>
      <c r="U27" s="5" t="s">
        <v>3856</v>
      </c>
      <c r="V27" s="5" t="s">
        <v>3857</v>
      </c>
      <c r="W27" s="5" t="s">
        <v>3858</v>
      </c>
    </row>
    <row r="28" spans="1:23" x14ac:dyDescent="0.25">
      <c r="A28" s="6" t="s">
        <v>30</v>
      </c>
      <c r="B28" s="6" t="s">
        <v>5063</v>
      </c>
      <c r="C28" s="6" t="s">
        <v>22</v>
      </c>
      <c r="D28" s="6">
        <v>438.52567320000003</v>
      </c>
      <c r="E28" s="6">
        <v>147.97985679999999</v>
      </c>
      <c r="F28" s="6">
        <v>5.4138972000000001</v>
      </c>
      <c r="G28" s="6">
        <v>25.264853599999999</v>
      </c>
      <c r="H28" s="6">
        <v>445.74420279999998</v>
      </c>
      <c r="I28" s="6">
        <v>27.069486000000001</v>
      </c>
      <c r="J28" s="6">
        <v>151.5891216</v>
      </c>
      <c r="K28" s="6">
        <v>16.241691599999999</v>
      </c>
      <c r="L28" s="6">
        <v>1.8046324</v>
      </c>
      <c r="M28" s="6">
        <v>223.77441759999999</v>
      </c>
      <c r="N28" s="6">
        <v>29.562043795620401</v>
      </c>
      <c r="O28" s="6">
        <v>9.9756690997566899</v>
      </c>
      <c r="P28" s="6">
        <v>0.36496350364963498</v>
      </c>
      <c r="Q28" s="6">
        <v>1.7031630170316301</v>
      </c>
      <c r="R28" s="6">
        <v>30.048661800486599</v>
      </c>
      <c r="S28" s="6">
        <v>1.8248175182481801</v>
      </c>
      <c r="T28" s="6">
        <v>10.2189781021898</v>
      </c>
      <c r="U28" s="6">
        <v>1.09489051094891</v>
      </c>
      <c r="V28" s="6">
        <v>0.121654501216545</v>
      </c>
      <c r="W28" s="6">
        <v>15.0851581508516</v>
      </c>
    </row>
    <row r="29" spans="1:23" x14ac:dyDescent="0.25">
      <c r="A29" s="6" t="s">
        <v>31</v>
      </c>
      <c r="B29" s="6" t="s">
        <v>32</v>
      </c>
      <c r="C29" s="6" t="s">
        <v>22</v>
      </c>
      <c r="D29" s="6">
        <v>3018.9951715000002</v>
      </c>
      <c r="E29" s="6">
        <v>238.85207930000001</v>
      </c>
      <c r="F29" s="6">
        <v>146.60296059999999</v>
      </c>
      <c r="G29" s="6">
        <v>241.30151459999999</v>
      </c>
      <c r="H29" s="6">
        <v>3594.4352485999998</v>
      </c>
      <c r="I29" s="6">
        <v>212.25753130000001</v>
      </c>
      <c r="J29" s="6">
        <v>314.31977860000001</v>
      </c>
      <c r="K29" s="6">
        <v>37.303119100000004</v>
      </c>
      <c r="L29" s="6">
        <v>0</v>
      </c>
      <c r="M29" s="6">
        <v>1267.6771510000001</v>
      </c>
      <c r="N29" s="6">
        <v>33.279102529062698</v>
      </c>
      <c r="O29" s="6">
        <v>2.6329233353345001</v>
      </c>
      <c r="P29" s="6">
        <v>1.61603933750165</v>
      </c>
      <c r="Q29" s="6">
        <v>2.6599240438008498</v>
      </c>
      <c r="R29" s="6">
        <v>39.622315498041402</v>
      </c>
      <c r="S29" s="6">
        <v>2.3397653011776098</v>
      </c>
      <c r="T29" s="6">
        <v>3.4648217518494602</v>
      </c>
      <c r="U29" s="6">
        <v>0.41120116285775199</v>
      </c>
      <c r="V29" s="6">
        <v>0</v>
      </c>
      <c r="W29" s="6">
        <v>13.973907040374099</v>
      </c>
    </row>
    <row r="30" spans="1:23" x14ac:dyDescent="0.25">
      <c r="A30" s="6" t="s">
        <v>33</v>
      </c>
      <c r="B30" s="6" t="s">
        <v>34</v>
      </c>
      <c r="C30" s="6" t="s">
        <v>22</v>
      </c>
      <c r="D30" s="6">
        <v>101912.21732500001</v>
      </c>
      <c r="E30" s="6">
        <v>7573.3025293000001</v>
      </c>
      <c r="F30" s="6">
        <v>1921.8636501999999</v>
      </c>
      <c r="G30" s="6">
        <v>3250.7757069999998</v>
      </c>
      <c r="H30" s="6">
        <v>62155.317757899997</v>
      </c>
      <c r="I30" s="6">
        <v>1197.801737</v>
      </c>
      <c r="J30" s="6">
        <v>175.79771249999999</v>
      </c>
      <c r="K30" s="6">
        <v>124.3006809</v>
      </c>
      <c r="L30" s="6">
        <v>125.2791089</v>
      </c>
      <c r="M30" s="6">
        <v>1260.7948558000001</v>
      </c>
      <c r="N30" s="6">
        <v>56.713223655253699</v>
      </c>
      <c r="O30" s="6">
        <v>4.2144740976774697</v>
      </c>
      <c r="P30" s="6">
        <v>1.06949967226312</v>
      </c>
      <c r="Q30" s="6">
        <v>1.8090271663526101</v>
      </c>
      <c r="R30" s="6">
        <v>34.588870008840701</v>
      </c>
      <c r="S30" s="6">
        <v>0.66656579150366702</v>
      </c>
      <c r="T30" s="6">
        <v>9.7829830895542202E-2</v>
      </c>
      <c r="U30" s="6">
        <v>6.9172200364369094E-2</v>
      </c>
      <c r="V30" s="6">
        <v>6.9716686662980407E-2</v>
      </c>
      <c r="W30" s="6">
        <v>0.70162089018583496</v>
      </c>
    </row>
    <row r="31" spans="1:23" x14ac:dyDescent="0.25">
      <c r="A31" s="6" t="s">
        <v>35</v>
      </c>
      <c r="B31" s="6" t="s">
        <v>36</v>
      </c>
      <c r="C31" s="6" t="s">
        <v>22</v>
      </c>
      <c r="D31" s="6">
        <v>46253.939373499998</v>
      </c>
      <c r="E31" s="6">
        <v>989.25941230000001</v>
      </c>
      <c r="F31" s="6">
        <v>3015.4772026999999</v>
      </c>
      <c r="G31" s="6">
        <v>1400.0658914999999</v>
      </c>
      <c r="H31" s="6">
        <v>29815.908182700001</v>
      </c>
      <c r="I31" s="6">
        <v>540.14775250000002</v>
      </c>
      <c r="J31" s="6">
        <v>0</v>
      </c>
      <c r="K31" s="6">
        <v>0</v>
      </c>
      <c r="L31" s="6">
        <v>0</v>
      </c>
      <c r="M31" s="6">
        <v>127.8501526</v>
      </c>
      <c r="N31" s="6">
        <v>56.309286975544801</v>
      </c>
      <c r="O31" s="6">
        <v>1.20431887305093</v>
      </c>
      <c r="P31" s="6">
        <v>3.6710250732141798</v>
      </c>
      <c r="Q31" s="6">
        <v>1.70443238212728</v>
      </c>
      <c r="R31" s="6">
        <v>36.297719784231802</v>
      </c>
      <c r="S31" s="6">
        <v>0.65757285145194999</v>
      </c>
      <c r="T31" s="6">
        <v>0</v>
      </c>
      <c r="U31" s="6">
        <v>0</v>
      </c>
      <c r="V31" s="6">
        <v>0</v>
      </c>
      <c r="W31" s="6">
        <v>0.155644060379107</v>
      </c>
    </row>
    <row r="32" spans="1:23" x14ac:dyDescent="0.25">
      <c r="A32" s="6" t="s">
        <v>37</v>
      </c>
      <c r="B32" s="6" t="s">
        <v>38</v>
      </c>
      <c r="C32" s="6" t="s">
        <v>22</v>
      </c>
      <c r="D32" s="6">
        <v>59420.587519000001</v>
      </c>
      <c r="E32" s="6">
        <v>2250.4958256</v>
      </c>
      <c r="F32" s="6">
        <v>2081.3687215999998</v>
      </c>
      <c r="G32" s="6">
        <v>878.07075520000001</v>
      </c>
      <c r="H32" s="6">
        <v>39502.838660300004</v>
      </c>
      <c r="I32" s="6">
        <v>541.39267110000003</v>
      </c>
      <c r="J32" s="6">
        <v>415.26343000000003</v>
      </c>
      <c r="K32" s="6">
        <v>95.356687600000001</v>
      </c>
      <c r="L32" s="6">
        <v>44.884724599999998</v>
      </c>
      <c r="M32" s="6">
        <v>737.98560180000004</v>
      </c>
      <c r="N32" s="6">
        <v>56.0739566320931</v>
      </c>
      <c r="O32" s="6">
        <v>2.12374549957201</v>
      </c>
      <c r="P32" s="6">
        <v>1.96414381451672</v>
      </c>
      <c r="Q32" s="6">
        <v>0.82861687342371604</v>
      </c>
      <c r="R32" s="6">
        <v>37.277996640035802</v>
      </c>
      <c r="S32" s="6">
        <v>0.51090085823347597</v>
      </c>
      <c r="T32" s="6">
        <v>0.39187535056378597</v>
      </c>
      <c r="U32" s="6">
        <v>8.9986097215089197E-2</v>
      </c>
      <c r="V32" s="6">
        <v>4.2356769021495502E-2</v>
      </c>
      <c r="W32" s="6">
        <v>0.69642146532479698</v>
      </c>
    </row>
    <row r="33" spans="1:23" x14ac:dyDescent="0.25">
      <c r="A33" s="6" t="s">
        <v>39</v>
      </c>
      <c r="B33" s="6" t="s">
        <v>40</v>
      </c>
      <c r="C33" s="6" t="s">
        <v>22</v>
      </c>
      <c r="D33" s="6">
        <v>7933.9164232000003</v>
      </c>
      <c r="E33" s="6">
        <v>264.35221239999998</v>
      </c>
      <c r="F33" s="6">
        <v>419.72977359999999</v>
      </c>
      <c r="G33" s="6">
        <v>313.34116820000003</v>
      </c>
      <c r="H33" s="6">
        <v>6551.3682806999996</v>
      </c>
      <c r="I33" s="6">
        <v>154.0509437</v>
      </c>
      <c r="J33" s="6">
        <v>101.4685602</v>
      </c>
      <c r="K33" s="6">
        <v>23.426086699999999</v>
      </c>
      <c r="L33" s="6">
        <v>1.6984925</v>
      </c>
      <c r="M33" s="6">
        <v>151.31131859999999</v>
      </c>
      <c r="N33" s="6">
        <v>49.852870234715297</v>
      </c>
      <c r="O33" s="6">
        <v>1.66106067143592</v>
      </c>
      <c r="P33" s="6">
        <v>2.63737766076538</v>
      </c>
      <c r="Q33" s="6">
        <v>1.9688834321206901</v>
      </c>
      <c r="R33" s="6">
        <v>41.165610442091896</v>
      </c>
      <c r="S33" s="6">
        <v>0.96798117047897902</v>
      </c>
      <c r="T33" s="6">
        <v>0.63757905865533904</v>
      </c>
      <c r="U33" s="6">
        <v>0.147198129910632</v>
      </c>
      <c r="V33" s="6">
        <v>1.0672500399617899E-2</v>
      </c>
      <c r="W33" s="6">
        <v>0.95076669942623404</v>
      </c>
    </row>
    <row r="34" spans="1:23" x14ac:dyDescent="0.25">
      <c r="A34" s="6" t="s">
        <v>41</v>
      </c>
      <c r="B34" s="6" t="s">
        <v>42</v>
      </c>
      <c r="C34" s="6" t="s">
        <v>22</v>
      </c>
      <c r="D34" s="6">
        <v>3267.9887868000001</v>
      </c>
      <c r="E34" s="6">
        <v>134.6193284</v>
      </c>
      <c r="F34" s="6">
        <v>226.94059010000001</v>
      </c>
      <c r="G34" s="6">
        <v>488.18707740000002</v>
      </c>
      <c r="H34" s="6">
        <v>1371.0035972000001</v>
      </c>
      <c r="I34" s="6">
        <v>152.65571410000001</v>
      </c>
      <c r="J34" s="6">
        <v>27.2049761</v>
      </c>
      <c r="K34" s="6">
        <v>4.1658191999999996</v>
      </c>
      <c r="L34" s="6">
        <v>0</v>
      </c>
      <c r="M34" s="6">
        <v>134.34810239999999</v>
      </c>
      <c r="N34" s="6">
        <v>56.275609389980602</v>
      </c>
      <c r="O34" s="6">
        <v>2.3181795396544498</v>
      </c>
      <c r="P34" s="6">
        <v>3.90797546637386</v>
      </c>
      <c r="Q34" s="6">
        <v>8.4067073265266803</v>
      </c>
      <c r="R34" s="6">
        <v>23.6090353859</v>
      </c>
      <c r="S34" s="6">
        <v>2.6287707511543301</v>
      </c>
      <c r="T34" s="6">
        <v>0.46847670183301998</v>
      </c>
      <c r="U34" s="6">
        <v>7.1736480564254898E-2</v>
      </c>
      <c r="V34" s="6">
        <v>0</v>
      </c>
      <c r="W34" s="6">
        <v>2.3135089580128998</v>
      </c>
    </row>
    <row r="35" spans="1:23" x14ac:dyDescent="0.25">
      <c r="A35" s="6" t="s">
        <v>43</v>
      </c>
      <c r="B35" s="6" t="s">
        <v>44</v>
      </c>
      <c r="C35" s="6" t="s">
        <v>22</v>
      </c>
      <c r="D35" s="6">
        <v>78063.586698200001</v>
      </c>
      <c r="E35" s="6">
        <v>12218.2197044</v>
      </c>
      <c r="F35" s="6">
        <v>956.43621619999999</v>
      </c>
      <c r="G35" s="6">
        <v>19372.197994999999</v>
      </c>
      <c r="H35" s="6">
        <v>22510.692354300001</v>
      </c>
      <c r="I35" s="6">
        <v>3502.2037147999999</v>
      </c>
      <c r="J35" s="6">
        <v>129.45028629999999</v>
      </c>
      <c r="K35" s="6">
        <v>68.801136400000004</v>
      </c>
      <c r="L35" s="6">
        <v>32.743790699999998</v>
      </c>
      <c r="M35" s="6">
        <v>108.9574965</v>
      </c>
      <c r="N35" s="6">
        <v>56.995992900199496</v>
      </c>
      <c r="O35" s="6">
        <v>8.9207989663267409</v>
      </c>
      <c r="P35" s="6">
        <v>0.698315746095303</v>
      </c>
      <c r="Q35" s="6">
        <v>14.144080564129901</v>
      </c>
      <c r="R35" s="6">
        <v>16.435566387239099</v>
      </c>
      <c r="S35" s="6">
        <v>2.5570382620966101</v>
      </c>
      <c r="T35" s="6">
        <v>9.4514586261685601E-2</v>
      </c>
      <c r="U35" s="6">
        <v>5.0233268129742201E-2</v>
      </c>
      <c r="V35" s="6">
        <v>2.3906983283742099E-2</v>
      </c>
      <c r="W35" s="6">
        <v>7.9552336237718693E-2</v>
      </c>
    </row>
    <row r="36" spans="1:23" x14ac:dyDescent="0.25">
      <c r="A36" s="6" t="s">
        <v>45</v>
      </c>
      <c r="B36" s="6" t="s">
        <v>46</v>
      </c>
      <c r="C36" s="6" t="s">
        <v>22</v>
      </c>
      <c r="D36" s="6">
        <v>56821.280321400001</v>
      </c>
      <c r="E36" s="6">
        <v>4188.6053658999999</v>
      </c>
      <c r="F36" s="6">
        <v>1069.281596</v>
      </c>
      <c r="G36" s="6">
        <v>4941.4133275000004</v>
      </c>
      <c r="H36" s="6">
        <v>18636.237637400001</v>
      </c>
      <c r="I36" s="6">
        <v>3596.0293631</v>
      </c>
      <c r="J36" s="6">
        <v>158.40754659999999</v>
      </c>
      <c r="K36" s="6">
        <v>0</v>
      </c>
      <c r="L36" s="6">
        <v>0</v>
      </c>
      <c r="M36" s="6">
        <v>53.392323599999997</v>
      </c>
      <c r="N36" s="6">
        <v>63.512551517234598</v>
      </c>
      <c r="O36" s="6">
        <v>4.6818553292417997</v>
      </c>
      <c r="P36" s="6">
        <v>1.1952001445275999</v>
      </c>
      <c r="Q36" s="6">
        <v>5.5233139196371503</v>
      </c>
      <c r="R36" s="6">
        <v>20.8308400714972</v>
      </c>
      <c r="S36" s="6">
        <v>4.0194976052899598</v>
      </c>
      <c r="T36" s="6">
        <v>0.17706161155193301</v>
      </c>
      <c r="U36" s="6">
        <v>0</v>
      </c>
      <c r="V36" s="6">
        <v>0</v>
      </c>
      <c r="W36" s="6">
        <v>5.9679801019772397E-2</v>
      </c>
    </row>
    <row r="37" spans="1:23" x14ac:dyDescent="0.25">
      <c r="A37" s="6" t="s">
        <v>47</v>
      </c>
      <c r="B37" s="6" t="s">
        <v>48</v>
      </c>
      <c r="C37" s="6" t="s">
        <v>22</v>
      </c>
      <c r="D37" s="6">
        <v>79789.218297700005</v>
      </c>
      <c r="E37" s="6">
        <v>4947.0598284999996</v>
      </c>
      <c r="F37" s="6">
        <v>3415.3327115000002</v>
      </c>
      <c r="G37" s="6">
        <v>6517.7687881000002</v>
      </c>
      <c r="H37" s="6">
        <v>31615.3811642</v>
      </c>
      <c r="I37" s="6">
        <v>1034.2248540000001</v>
      </c>
      <c r="J37" s="6">
        <v>345.04159929999997</v>
      </c>
      <c r="K37" s="6">
        <v>0</v>
      </c>
      <c r="L37" s="6">
        <v>0</v>
      </c>
      <c r="M37" s="6">
        <v>0</v>
      </c>
      <c r="N37" s="6">
        <v>62.499374350488701</v>
      </c>
      <c r="O37" s="6">
        <v>3.87506170322512</v>
      </c>
      <c r="P37" s="6">
        <v>2.6752506444051898</v>
      </c>
      <c r="Q37" s="6">
        <v>5.1054074736954203</v>
      </c>
      <c r="R37" s="6">
        <v>24.764518123768699</v>
      </c>
      <c r="S37" s="6">
        <v>0.810114545445908</v>
      </c>
      <c r="T37" s="6">
        <v>0.270273158970949</v>
      </c>
      <c r="U37" s="6">
        <v>0</v>
      </c>
      <c r="V37" s="6">
        <v>0</v>
      </c>
      <c r="W37" s="6">
        <v>0</v>
      </c>
    </row>
    <row r="38" spans="1:23" x14ac:dyDescent="0.25">
      <c r="A38" s="6" t="s">
        <v>49</v>
      </c>
      <c r="B38" s="6" t="s">
        <v>50</v>
      </c>
      <c r="C38" s="6" t="s">
        <v>22</v>
      </c>
      <c r="D38" s="6">
        <v>119451.8775079</v>
      </c>
      <c r="E38" s="6">
        <v>10251.998399100001</v>
      </c>
      <c r="F38" s="6">
        <v>1782.033835</v>
      </c>
      <c r="G38" s="6">
        <v>9018.7869546000002</v>
      </c>
      <c r="H38" s="6">
        <v>47984.501022700002</v>
      </c>
      <c r="I38" s="6">
        <v>1971.9367374999999</v>
      </c>
      <c r="J38" s="6">
        <v>264.46865930000001</v>
      </c>
      <c r="K38" s="6">
        <v>192.98449729999999</v>
      </c>
      <c r="L38" s="6">
        <v>0</v>
      </c>
      <c r="M38" s="6">
        <v>760.11601459999997</v>
      </c>
      <c r="N38" s="6">
        <v>62.318804983012598</v>
      </c>
      <c r="O38" s="6">
        <v>5.3485328338804603</v>
      </c>
      <c r="P38" s="6">
        <v>0.92969839698961998</v>
      </c>
      <c r="Q38" s="6">
        <v>4.7051585720775702</v>
      </c>
      <c r="R38" s="6">
        <v>25.033819675568001</v>
      </c>
      <c r="S38" s="6">
        <v>1.0287719502355499</v>
      </c>
      <c r="T38" s="6">
        <v>0.137974983289363</v>
      </c>
      <c r="U38" s="6">
        <v>0.10068124087198201</v>
      </c>
      <c r="V38" s="6">
        <v>0</v>
      </c>
      <c r="W38" s="6">
        <v>0.396557364074829</v>
      </c>
    </row>
    <row r="39" spans="1:23" x14ac:dyDescent="0.25">
      <c r="A39" s="6" t="s">
        <v>51</v>
      </c>
      <c r="B39" s="6" t="s">
        <v>52</v>
      </c>
      <c r="C39" s="6" t="s">
        <v>22</v>
      </c>
      <c r="D39" s="6">
        <v>71903.824538700006</v>
      </c>
      <c r="E39" s="6">
        <v>5006.7343723000004</v>
      </c>
      <c r="F39" s="6">
        <v>1213.1450689000001</v>
      </c>
      <c r="G39" s="6">
        <v>6783.1685305999999</v>
      </c>
      <c r="H39" s="6">
        <v>31397.1055022</v>
      </c>
      <c r="I39" s="6">
        <v>490.54857129999999</v>
      </c>
      <c r="J39" s="6">
        <v>7.2149749999999999</v>
      </c>
      <c r="K39" s="6">
        <v>234.8801618</v>
      </c>
      <c r="L39" s="6">
        <v>37.719085999999997</v>
      </c>
      <c r="M39" s="6">
        <v>48.5733362</v>
      </c>
      <c r="N39" s="6">
        <v>61.391765279089398</v>
      </c>
      <c r="O39" s="6">
        <v>4.2747692959441599</v>
      </c>
      <c r="P39" s="6">
        <v>1.0357879820329801</v>
      </c>
      <c r="Q39" s="6">
        <v>5.7914956951277397</v>
      </c>
      <c r="R39" s="6">
        <v>26.806970892020399</v>
      </c>
      <c r="S39" s="6">
        <v>0.41883227965201603</v>
      </c>
      <c r="T39" s="6">
        <v>6.1601737395220102E-3</v>
      </c>
      <c r="U39" s="6">
        <v>0.20054159642341701</v>
      </c>
      <c r="V39" s="6">
        <v>3.2204702449554201E-2</v>
      </c>
      <c r="W39" s="6">
        <v>4.1472103520831902E-2</v>
      </c>
    </row>
    <row r="40" spans="1:23" x14ac:dyDescent="0.25">
      <c r="A40" s="6" t="s">
        <v>53</v>
      </c>
      <c r="B40" s="6" t="s">
        <v>54</v>
      </c>
      <c r="C40" s="6" t="s">
        <v>22</v>
      </c>
      <c r="D40" s="6">
        <v>72417.621173099993</v>
      </c>
      <c r="E40" s="6">
        <v>10642.787287499999</v>
      </c>
      <c r="F40" s="6">
        <v>980.345417</v>
      </c>
      <c r="G40" s="6">
        <v>9640.8600547000005</v>
      </c>
      <c r="H40" s="6">
        <v>30443.130056900001</v>
      </c>
      <c r="I40" s="6">
        <v>1813.0909279</v>
      </c>
      <c r="J40" s="6">
        <v>12.7494222</v>
      </c>
      <c r="K40" s="6">
        <v>169.05418969999999</v>
      </c>
      <c r="L40" s="6">
        <v>0</v>
      </c>
      <c r="M40" s="6">
        <v>57.968291200000003</v>
      </c>
      <c r="N40" s="6">
        <v>57.393402045018398</v>
      </c>
      <c r="O40" s="6">
        <v>8.4347671157416304</v>
      </c>
      <c r="P40" s="6">
        <v>0.77695673717838698</v>
      </c>
      <c r="Q40" s="6">
        <v>7.6407060631907502</v>
      </c>
      <c r="R40" s="6">
        <v>24.127205154778899</v>
      </c>
      <c r="S40" s="6">
        <v>1.4369355811951701</v>
      </c>
      <c r="T40" s="6">
        <v>1.0104346184159001E-2</v>
      </c>
      <c r="U40" s="6">
        <v>0.13398113497341699</v>
      </c>
      <c r="V40" s="6">
        <v>0</v>
      </c>
      <c r="W40" s="6">
        <v>4.5941821739101003E-2</v>
      </c>
    </row>
    <row r="41" spans="1:23" x14ac:dyDescent="0.25">
      <c r="A41" s="6" t="s">
        <v>55</v>
      </c>
      <c r="B41" s="6" t="s">
        <v>56</v>
      </c>
      <c r="C41" s="6" t="s">
        <v>22</v>
      </c>
      <c r="D41" s="6">
        <v>65836.912405299998</v>
      </c>
      <c r="E41" s="6">
        <v>2155.2826279000001</v>
      </c>
      <c r="F41" s="6">
        <v>2326.7617101000001</v>
      </c>
      <c r="G41" s="6">
        <v>1890.5214062</v>
      </c>
      <c r="H41" s="6">
        <v>35321.649695599997</v>
      </c>
      <c r="I41" s="6">
        <v>333.65677899999997</v>
      </c>
      <c r="J41" s="6">
        <v>112.9157938</v>
      </c>
      <c r="K41" s="6">
        <v>23.743060199999999</v>
      </c>
      <c r="L41" s="6">
        <v>0</v>
      </c>
      <c r="M41" s="6">
        <v>1843.0844935</v>
      </c>
      <c r="N41" s="6">
        <v>59.9364516567652</v>
      </c>
      <c r="O41" s="6">
        <v>1.96212107029787</v>
      </c>
      <c r="P41" s="6">
        <v>2.1182317891170501</v>
      </c>
      <c r="Q41" s="6">
        <v>1.7210883792853</v>
      </c>
      <c r="R41" s="6">
        <v>32.156039402101399</v>
      </c>
      <c r="S41" s="6">
        <v>0.30375366453053199</v>
      </c>
      <c r="T41" s="6">
        <v>0.10279601167678901</v>
      </c>
      <c r="U41" s="6">
        <v>2.1615150648322399E-2</v>
      </c>
      <c r="V41" s="6">
        <v>0</v>
      </c>
      <c r="W41" s="6">
        <v>1.6779028755774901</v>
      </c>
    </row>
    <row r="42" spans="1:23" x14ac:dyDescent="0.25">
      <c r="A42" s="6" t="s">
        <v>57</v>
      </c>
      <c r="B42" s="6" t="s">
        <v>58</v>
      </c>
      <c r="C42" s="6" t="s">
        <v>22</v>
      </c>
      <c r="D42" s="6">
        <v>68602.498861999993</v>
      </c>
      <c r="E42" s="6">
        <v>2155.8478534999999</v>
      </c>
      <c r="F42" s="6">
        <v>1865.7636514999999</v>
      </c>
      <c r="G42" s="6">
        <v>1512.2570588999999</v>
      </c>
      <c r="H42" s="6">
        <v>32942.5411685</v>
      </c>
      <c r="I42" s="6">
        <v>204.43360609999999</v>
      </c>
      <c r="J42" s="6">
        <v>0</v>
      </c>
      <c r="K42" s="6">
        <v>0</v>
      </c>
      <c r="L42" s="6">
        <v>34.6710992</v>
      </c>
      <c r="M42" s="6">
        <v>107.3510582</v>
      </c>
      <c r="N42" s="6">
        <v>63.860615481314902</v>
      </c>
      <c r="O42" s="6">
        <v>2.0068331779797801</v>
      </c>
      <c r="P42" s="6">
        <v>1.73679992863137</v>
      </c>
      <c r="Q42" s="6">
        <v>1.40772811704109</v>
      </c>
      <c r="R42" s="6">
        <v>30.665514951150801</v>
      </c>
      <c r="S42" s="6">
        <v>0.19030292084363401</v>
      </c>
      <c r="T42" s="6">
        <v>0</v>
      </c>
      <c r="U42" s="6">
        <v>0</v>
      </c>
      <c r="V42" s="6">
        <v>3.22745930695559E-2</v>
      </c>
      <c r="W42" s="6">
        <v>9.9930829968933196E-2</v>
      </c>
    </row>
    <row r="43" spans="1:23" x14ac:dyDescent="0.25">
      <c r="A43" s="6" t="s">
        <v>59</v>
      </c>
      <c r="B43" s="6" t="s">
        <v>60</v>
      </c>
      <c r="C43" s="6" t="s">
        <v>22</v>
      </c>
      <c r="D43" s="6">
        <v>66650.122028600003</v>
      </c>
      <c r="E43" s="6">
        <v>3286.1636787000002</v>
      </c>
      <c r="F43" s="6">
        <v>1696.0606264999999</v>
      </c>
      <c r="G43" s="6">
        <v>3879.6308006999998</v>
      </c>
      <c r="H43" s="6">
        <v>36172.347272799998</v>
      </c>
      <c r="I43" s="6">
        <v>1169.9649787000001</v>
      </c>
      <c r="J43" s="6">
        <v>77.269851799999998</v>
      </c>
      <c r="K43" s="6">
        <v>0</v>
      </c>
      <c r="L43" s="6">
        <v>0</v>
      </c>
      <c r="M43" s="6">
        <v>160.71106159999999</v>
      </c>
      <c r="N43" s="6">
        <v>58.934286005710902</v>
      </c>
      <c r="O43" s="6">
        <v>2.90573676697817</v>
      </c>
      <c r="P43" s="6">
        <v>1.49971401406113</v>
      </c>
      <c r="Q43" s="6">
        <v>3.43050041389131</v>
      </c>
      <c r="R43" s="6">
        <v>31.984809551561298</v>
      </c>
      <c r="S43" s="6">
        <v>1.0345224970748601</v>
      </c>
      <c r="T43" s="6">
        <v>6.8324609272973402E-2</v>
      </c>
      <c r="U43" s="6">
        <v>0</v>
      </c>
      <c r="V43" s="6">
        <v>0</v>
      </c>
      <c r="W43" s="6">
        <v>0.14210614144939701</v>
      </c>
    </row>
    <row r="44" spans="1:23" x14ac:dyDescent="0.25">
      <c r="A44" s="6" t="s">
        <v>61</v>
      </c>
      <c r="B44" s="6" t="s">
        <v>62</v>
      </c>
      <c r="C44" s="6" t="s">
        <v>22</v>
      </c>
      <c r="D44" s="6">
        <v>79857.051928300003</v>
      </c>
      <c r="E44" s="6">
        <v>5571.0759479999997</v>
      </c>
      <c r="F44" s="6">
        <v>1772.4581270000001</v>
      </c>
      <c r="G44" s="6">
        <v>2406.4857035</v>
      </c>
      <c r="H44" s="6">
        <v>36975.140066799999</v>
      </c>
      <c r="I44" s="6">
        <v>1325.8231291</v>
      </c>
      <c r="J44" s="6">
        <v>51.845260600000003</v>
      </c>
      <c r="K44" s="6">
        <v>0</v>
      </c>
      <c r="L44" s="6">
        <v>0</v>
      </c>
      <c r="M44" s="6">
        <v>250.03363479999999</v>
      </c>
      <c r="N44" s="6">
        <v>62.286175509060698</v>
      </c>
      <c r="O44" s="6">
        <v>4.3452770405673302</v>
      </c>
      <c r="P44" s="6">
        <v>1.38246573489722</v>
      </c>
      <c r="Q44" s="6">
        <v>1.87698878519616</v>
      </c>
      <c r="R44" s="6">
        <v>28.839532740835502</v>
      </c>
      <c r="S44" s="6">
        <v>1.0341034400723901</v>
      </c>
      <c r="T44" s="6">
        <v>4.0437793821189102E-2</v>
      </c>
      <c r="U44" s="6">
        <v>0</v>
      </c>
      <c r="V44" s="6">
        <v>0</v>
      </c>
      <c r="W44" s="6">
        <v>0.195018955549524</v>
      </c>
    </row>
    <row r="45" spans="1:23" x14ac:dyDescent="0.25">
      <c r="A45" s="6" t="s">
        <v>63</v>
      </c>
      <c r="B45" s="6" t="s">
        <v>64</v>
      </c>
      <c r="C45" s="6" t="s">
        <v>22</v>
      </c>
      <c r="D45" s="6">
        <v>78054.299189400001</v>
      </c>
      <c r="E45" s="6">
        <v>11774.063276299999</v>
      </c>
      <c r="F45" s="6">
        <v>1179.954567</v>
      </c>
      <c r="G45" s="6">
        <v>8910.3500555999999</v>
      </c>
      <c r="H45" s="6">
        <v>45073.559742099998</v>
      </c>
      <c r="I45" s="6">
        <v>1414.2058023</v>
      </c>
      <c r="J45" s="6">
        <v>140.9649756</v>
      </c>
      <c r="K45" s="6">
        <v>244.66408480000001</v>
      </c>
      <c r="L45" s="6">
        <v>63.878458899999998</v>
      </c>
      <c r="M45" s="6">
        <v>517.64968139999996</v>
      </c>
      <c r="N45" s="6">
        <v>52.963559670112701</v>
      </c>
      <c r="O45" s="6">
        <v>7.9892627231311302</v>
      </c>
      <c r="P45" s="6">
        <v>0.80065537409646603</v>
      </c>
      <c r="Q45" s="6">
        <v>6.0460969062861203</v>
      </c>
      <c r="R45" s="6">
        <v>30.584557106231799</v>
      </c>
      <c r="S45" s="6">
        <v>0.95960599446529304</v>
      </c>
      <c r="T45" s="6">
        <v>9.5651450004953606E-2</v>
      </c>
      <c r="U45" s="6">
        <v>0.16601623471110599</v>
      </c>
      <c r="V45" s="6">
        <v>4.3344576848682398E-2</v>
      </c>
      <c r="W45" s="6">
        <v>0.35124996411173998</v>
      </c>
    </row>
    <row r="46" spans="1:23" x14ac:dyDescent="0.25">
      <c r="A46" s="6" t="s">
        <v>65</v>
      </c>
      <c r="B46" s="6" t="s">
        <v>66</v>
      </c>
      <c r="C46" s="6" t="s">
        <v>22</v>
      </c>
      <c r="D46" s="6">
        <v>40430.972281499999</v>
      </c>
      <c r="E46" s="6">
        <v>4444.3340077000003</v>
      </c>
      <c r="F46" s="6">
        <v>575.11492469999996</v>
      </c>
      <c r="G46" s="6">
        <v>2836.7167837000002</v>
      </c>
      <c r="H46" s="6">
        <v>25291.2082409</v>
      </c>
      <c r="I46" s="6">
        <v>87.610832299999998</v>
      </c>
      <c r="J46" s="6">
        <v>36.624541000000001</v>
      </c>
      <c r="K46" s="6">
        <v>28.8996529</v>
      </c>
      <c r="L46" s="6">
        <v>0</v>
      </c>
      <c r="M46" s="6">
        <v>704.45656640000004</v>
      </c>
      <c r="N46" s="6">
        <v>54.316467904576598</v>
      </c>
      <c r="O46" s="6">
        <v>5.9706831635338302</v>
      </c>
      <c r="P46" s="6">
        <v>0.77263072308563296</v>
      </c>
      <c r="Q46" s="6">
        <v>3.81095055205282</v>
      </c>
      <c r="R46" s="6">
        <v>33.9771472998532</v>
      </c>
      <c r="S46" s="6">
        <v>0.117699641937467</v>
      </c>
      <c r="T46" s="6">
        <v>4.9202766925706597E-2</v>
      </c>
      <c r="U46" s="6">
        <v>3.8824865706099103E-2</v>
      </c>
      <c r="V46" s="6">
        <v>0</v>
      </c>
      <c r="W46" s="6">
        <v>0.94639308232867003</v>
      </c>
    </row>
    <row r="47" spans="1:23" x14ac:dyDescent="0.25">
      <c r="A47" s="6" t="s">
        <v>67</v>
      </c>
      <c r="B47" s="6" t="s">
        <v>68</v>
      </c>
      <c r="C47" s="6" t="s">
        <v>22</v>
      </c>
      <c r="D47" s="6">
        <v>99004.859087599994</v>
      </c>
      <c r="E47" s="6">
        <v>4407.5236482999999</v>
      </c>
      <c r="F47" s="6">
        <v>3230.6518928</v>
      </c>
      <c r="G47" s="6">
        <v>2958.4385235</v>
      </c>
      <c r="H47" s="6">
        <v>65983.1506238</v>
      </c>
      <c r="I47" s="6">
        <v>769.23865790000002</v>
      </c>
      <c r="J47" s="6">
        <v>145.73565489999999</v>
      </c>
      <c r="K47" s="6">
        <v>316.05507249999999</v>
      </c>
      <c r="L47" s="6">
        <v>125.22999540000001</v>
      </c>
      <c r="M47" s="6">
        <v>153.95792660000001</v>
      </c>
      <c r="N47" s="6">
        <v>55.904993325599499</v>
      </c>
      <c r="O47" s="6">
        <v>2.4887927967516799</v>
      </c>
      <c r="P47" s="6">
        <v>1.8242495789475901</v>
      </c>
      <c r="Q47" s="6">
        <v>1.6705390769166699</v>
      </c>
      <c r="R47" s="6">
        <v>37.258652042135701</v>
      </c>
      <c r="S47" s="6">
        <v>0.434365367841615</v>
      </c>
      <c r="T47" s="6">
        <v>8.2292433821632593E-2</v>
      </c>
      <c r="U47" s="6">
        <v>0.17846656094930399</v>
      </c>
      <c r="V47" s="6">
        <v>7.0713519735504701E-2</v>
      </c>
      <c r="W47" s="6">
        <v>8.6935297300717501E-2</v>
      </c>
    </row>
    <row r="48" spans="1:23" x14ac:dyDescent="0.25">
      <c r="A48" s="6" t="s">
        <v>69</v>
      </c>
      <c r="B48" s="6" t="s">
        <v>70</v>
      </c>
      <c r="C48" s="6" t="s">
        <v>22</v>
      </c>
      <c r="D48" s="6">
        <v>79839.805334799996</v>
      </c>
      <c r="E48" s="6">
        <v>6508.3259042</v>
      </c>
      <c r="F48" s="6">
        <v>2549.0272676</v>
      </c>
      <c r="G48" s="6">
        <v>3045.9044864000002</v>
      </c>
      <c r="H48" s="6">
        <v>42782.873351200004</v>
      </c>
      <c r="I48" s="6">
        <v>975.39197639999998</v>
      </c>
      <c r="J48" s="6">
        <v>12.031148099999999</v>
      </c>
      <c r="K48" s="6">
        <v>68.955338400000002</v>
      </c>
      <c r="L48" s="6">
        <v>20.7887746</v>
      </c>
      <c r="M48" s="6">
        <v>43.136195399999998</v>
      </c>
      <c r="N48" s="6">
        <v>58.772186455659899</v>
      </c>
      <c r="O48" s="6">
        <v>4.7909503530454902</v>
      </c>
      <c r="P48" s="6">
        <v>1.8764062014395899</v>
      </c>
      <c r="Q48" s="6">
        <v>2.2421706271721602</v>
      </c>
      <c r="R48" s="6">
        <v>31.493601458089099</v>
      </c>
      <c r="S48" s="6">
        <v>0.71801175947192097</v>
      </c>
      <c r="T48" s="6">
        <v>8.8564454340002499E-3</v>
      </c>
      <c r="U48" s="6">
        <v>5.07598432707035E-2</v>
      </c>
      <c r="V48" s="6">
        <v>1.53031652801806E-2</v>
      </c>
      <c r="W48" s="6">
        <v>3.17536911369641E-2</v>
      </c>
    </row>
    <row r="49" spans="1:23" x14ac:dyDescent="0.25">
      <c r="A49" s="6" t="s">
        <v>71</v>
      </c>
      <c r="B49" s="6" t="s">
        <v>72</v>
      </c>
      <c r="C49" s="6" t="s">
        <v>22</v>
      </c>
      <c r="D49" s="6">
        <v>46843.2676068</v>
      </c>
      <c r="E49" s="6">
        <v>6592.7028197</v>
      </c>
      <c r="F49" s="6">
        <v>1499.5508875999999</v>
      </c>
      <c r="G49" s="6">
        <v>5660.4564430999999</v>
      </c>
      <c r="H49" s="6">
        <v>38956.633691299998</v>
      </c>
      <c r="I49" s="6">
        <v>2142.9981416000001</v>
      </c>
      <c r="J49" s="6">
        <v>8.7825313999999999</v>
      </c>
      <c r="K49" s="6">
        <v>431.07066700000001</v>
      </c>
      <c r="L49" s="6">
        <v>23.918120900000002</v>
      </c>
      <c r="M49" s="6">
        <v>487.10574509999998</v>
      </c>
      <c r="N49" s="6">
        <v>45.635529411221597</v>
      </c>
      <c r="O49" s="6">
        <v>6.4227262272410002</v>
      </c>
      <c r="P49" s="6">
        <v>1.4608886640683301</v>
      </c>
      <c r="Q49" s="6">
        <v>5.5145155256532599</v>
      </c>
      <c r="R49" s="6">
        <v>37.952232912193999</v>
      </c>
      <c r="S49" s="6">
        <v>2.0877462165979099</v>
      </c>
      <c r="T49" s="6">
        <v>8.5560954751050695E-3</v>
      </c>
      <c r="U49" s="6">
        <v>0.419956572357854</v>
      </c>
      <c r="V49" s="6">
        <v>2.33014511061704E-2</v>
      </c>
      <c r="W49" s="6">
        <v>0.47454692408475702</v>
      </c>
    </row>
    <row r="50" spans="1:23" x14ac:dyDescent="0.25">
      <c r="A50" s="6" t="s">
        <v>73</v>
      </c>
      <c r="B50" s="6" t="s">
        <v>74</v>
      </c>
      <c r="C50" s="6" t="s">
        <v>22</v>
      </c>
      <c r="D50" s="6">
        <v>42367.570485999997</v>
      </c>
      <c r="E50" s="6">
        <v>9045.5107623999993</v>
      </c>
      <c r="F50" s="6">
        <v>812.28258760000006</v>
      </c>
      <c r="G50" s="6">
        <v>9369.2649844000007</v>
      </c>
      <c r="H50" s="6">
        <v>39146.1677968</v>
      </c>
      <c r="I50" s="6">
        <v>955.69595379999998</v>
      </c>
      <c r="J50" s="6">
        <v>57.4307175</v>
      </c>
      <c r="K50" s="6">
        <v>85.244140599999994</v>
      </c>
      <c r="L50" s="6">
        <v>68.899681299999997</v>
      </c>
      <c r="M50" s="6">
        <v>226.1124308</v>
      </c>
      <c r="N50" s="6">
        <v>41.482264484152701</v>
      </c>
      <c r="O50" s="6">
        <v>8.8564972108588993</v>
      </c>
      <c r="P50" s="6">
        <v>0.79530926008206004</v>
      </c>
      <c r="Q50" s="6">
        <v>9.1734863162243592</v>
      </c>
      <c r="R50" s="6">
        <v>38.328175712234298</v>
      </c>
      <c r="S50" s="6">
        <v>0.93572588343403795</v>
      </c>
      <c r="T50" s="6">
        <v>5.62306543783739E-2</v>
      </c>
      <c r="U50" s="6">
        <v>8.3462892621185003E-2</v>
      </c>
      <c r="V50" s="6">
        <v>6.7459964538322301E-2</v>
      </c>
      <c r="W50" s="6">
        <v>0.221387621475716</v>
      </c>
    </row>
    <row r="51" spans="1:23" x14ac:dyDescent="0.25">
      <c r="A51" s="6" t="s">
        <v>75</v>
      </c>
      <c r="B51" s="6" t="s">
        <v>76</v>
      </c>
      <c r="C51" s="6" t="s">
        <v>22</v>
      </c>
      <c r="D51" s="6">
        <v>41788.184843100003</v>
      </c>
      <c r="E51" s="6">
        <v>6247.0298101999997</v>
      </c>
      <c r="F51" s="6">
        <v>1748.5220403000001</v>
      </c>
      <c r="G51" s="6">
        <v>15777.328961900001</v>
      </c>
      <c r="H51" s="6">
        <v>12461.073974000001</v>
      </c>
      <c r="I51" s="6">
        <v>2915.8178641999998</v>
      </c>
      <c r="J51" s="6">
        <v>152.7814041</v>
      </c>
      <c r="K51" s="6">
        <v>103.4370481</v>
      </c>
      <c r="L51" s="6">
        <v>22.919634299999998</v>
      </c>
      <c r="M51" s="6">
        <v>0</v>
      </c>
      <c r="N51" s="6">
        <v>51.452449197515499</v>
      </c>
      <c r="O51" s="6">
        <v>7.69176706649304</v>
      </c>
      <c r="P51" s="6">
        <v>2.1528990021237302</v>
      </c>
      <c r="Q51" s="6">
        <v>19.426118170306001</v>
      </c>
      <c r="R51" s="6">
        <v>15.3429199665174</v>
      </c>
      <c r="S51" s="6">
        <v>3.5901528408150201</v>
      </c>
      <c r="T51" s="6">
        <v>0.188114833470167</v>
      </c>
      <c r="U51" s="6">
        <v>0.127358713533234</v>
      </c>
      <c r="V51" s="6">
        <v>2.82202092259842E-2</v>
      </c>
      <c r="W51" s="6">
        <v>0</v>
      </c>
    </row>
    <row r="52" spans="1:23" x14ac:dyDescent="0.25">
      <c r="A52" s="6" t="s">
        <v>77</v>
      </c>
      <c r="B52" s="6" t="s">
        <v>78</v>
      </c>
      <c r="C52" s="6" t="s">
        <v>22</v>
      </c>
      <c r="D52" s="6">
        <v>78203.113302099999</v>
      </c>
      <c r="E52" s="6">
        <v>9655.7436211000004</v>
      </c>
      <c r="F52" s="6">
        <v>2822.8981368</v>
      </c>
      <c r="G52" s="6">
        <v>27272.3137689</v>
      </c>
      <c r="H52" s="6">
        <v>16892.757905300001</v>
      </c>
      <c r="I52" s="6">
        <v>5678.5110175</v>
      </c>
      <c r="J52" s="6">
        <v>82.489149999999995</v>
      </c>
      <c r="K52" s="6">
        <v>39.092588999999997</v>
      </c>
      <c r="L52" s="6">
        <v>0</v>
      </c>
      <c r="M52" s="6">
        <v>0</v>
      </c>
      <c r="N52" s="6">
        <v>55.602435933387802</v>
      </c>
      <c r="O52" s="6">
        <v>6.8652364773182697</v>
      </c>
      <c r="P52" s="6">
        <v>2.00708138295674</v>
      </c>
      <c r="Q52" s="6">
        <v>19.3906228928841</v>
      </c>
      <c r="R52" s="6">
        <v>12.0107557040501</v>
      </c>
      <c r="S52" s="6">
        <v>4.03742295818678</v>
      </c>
      <c r="T52" s="6">
        <v>5.8649809251922098E-2</v>
      </c>
      <c r="U52" s="6">
        <v>2.7794841964231501E-2</v>
      </c>
      <c r="V52" s="6">
        <v>0</v>
      </c>
      <c r="W52" s="6">
        <v>0</v>
      </c>
    </row>
    <row r="53" spans="1:23" x14ac:dyDescent="0.25">
      <c r="A53" s="6" t="s">
        <v>79</v>
      </c>
      <c r="B53" s="6" t="s">
        <v>80</v>
      </c>
      <c r="C53" s="6" t="s">
        <v>22</v>
      </c>
      <c r="D53" s="6">
        <v>79469.2368345</v>
      </c>
      <c r="E53" s="6">
        <v>5152.2536701999998</v>
      </c>
      <c r="F53" s="6">
        <v>2661.0924478000002</v>
      </c>
      <c r="G53" s="6">
        <v>9700.6267509000008</v>
      </c>
      <c r="H53" s="6">
        <v>41113.959040900001</v>
      </c>
      <c r="I53" s="6">
        <v>1415.6472163000001</v>
      </c>
      <c r="J53" s="6">
        <v>72.740916200000001</v>
      </c>
      <c r="K53" s="6">
        <v>115.73155060000001</v>
      </c>
      <c r="L53" s="6">
        <v>70.307145500000004</v>
      </c>
      <c r="M53" s="6">
        <v>129.48887250000001</v>
      </c>
      <c r="N53" s="6">
        <v>56.803874787342998</v>
      </c>
      <c r="O53" s="6">
        <v>3.6827832254658501</v>
      </c>
      <c r="P53" s="6">
        <v>1.90212424610515</v>
      </c>
      <c r="Q53" s="6">
        <v>6.9339181960994196</v>
      </c>
      <c r="R53" s="6">
        <v>29.3878773019417</v>
      </c>
      <c r="S53" s="6">
        <v>1.01189152458106</v>
      </c>
      <c r="T53" s="6">
        <v>5.1994533486542802E-2</v>
      </c>
      <c r="U53" s="6">
        <v>8.2723840961481096E-2</v>
      </c>
      <c r="V53" s="6">
        <v>5.0254896721289702E-2</v>
      </c>
      <c r="W53" s="6">
        <v>9.2557447294510695E-2</v>
      </c>
    </row>
    <row r="54" spans="1:23" x14ac:dyDescent="0.25">
      <c r="A54" s="6" t="s">
        <v>81</v>
      </c>
      <c r="B54" s="6" t="s">
        <v>82</v>
      </c>
      <c r="C54" s="6" t="s">
        <v>22</v>
      </c>
      <c r="D54" s="6">
        <v>60752.901676100002</v>
      </c>
      <c r="E54" s="6">
        <v>8562.9771001000008</v>
      </c>
      <c r="F54" s="6">
        <v>1877.3210627000001</v>
      </c>
      <c r="G54" s="6">
        <v>18232.574032699998</v>
      </c>
      <c r="H54" s="6">
        <v>17968.250426099999</v>
      </c>
      <c r="I54" s="6">
        <v>3927.5986395999998</v>
      </c>
      <c r="J54" s="6">
        <v>82.524097600000005</v>
      </c>
      <c r="K54" s="6">
        <v>106.4369238</v>
      </c>
      <c r="L54" s="6">
        <v>62.3821412</v>
      </c>
      <c r="M54" s="6">
        <v>229.56363619999999</v>
      </c>
      <c r="N54" s="6">
        <v>54.339469616208</v>
      </c>
      <c r="O54" s="6">
        <v>7.6590190940331597</v>
      </c>
      <c r="P54" s="6">
        <v>1.67914005803916</v>
      </c>
      <c r="Q54" s="6">
        <v>16.307836750864599</v>
      </c>
      <c r="R54" s="6">
        <v>16.071416692012701</v>
      </c>
      <c r="S54" s="6">
        <v>3.5129783278345799</v>
      </c>
      <c r="T54" s="6">
        <v>7.3812370609851893E-2</v>
      </c>
      <c r="U54" s="6">
        <v>9.5200818846617297E-2</v>
      </c>
      <c r="V54" s="6">
        <v>5.5796717075407502E-2</v>
      </c>
      <c r="W54" s="6">
        <v>0.20532955447597201</v>
      </c>
    </row>
    <row r="55" spans="1:23" x14ac:dyDescent="0.25">
      <c r="A55" s="6" t="s">
        <v>83</v>
      </c>
      <c r="B55" s="6" t="s">
        <v>84</v>
      </c>
      <c r="C55" s="6" t="s">
        <v>22</v>
      </c>
      <c r="D55" s="6">
        <v>75123.639301699994</v>
      </c>
      <c r="E55" s="6">
        <v>5582.7860819999996</v>
      </c>
      <c r="F55" s="6">
        <v>3073.6161625</v>
      </c>
      <c r="G55" s="6">
        <v>5714.3650122999998</v>
      </c>
      <c r="H55" s="6">
        <v>38507.307695199997</v>
      </c>
      <c r="I55" s="6">
        <v>200.17263489999999</v>
      </c>
      <c r="J55" s="6">
        <v>202.9371328</v>
      </c>
      <c r="K55" s="6">
        <v>164.4981828</v>
      </c>
      <c r="L55" s="6">
        <v>0</v>
      </c>
      <c r="M55" s="6">
        <v>271.05498310000002</v>
      </c>
      <c r="N55" s="6">
        <v>58.307528231223699</v>
      </c>
      <c r="O55" s="6">
        <v>4.3331028702936001</v>
      </c>
      <c r="P55" s="6">
        <v>2.3856000964913102</v>
      </c>
      <c r="Q55" s="6">
        <v>4.4352284097964203</v>
      </c>
      <c r="R55" s="6">
        <v>29.887608633138701</v>
      </c>
      <c r="S55" s="6">
        <v>0.15536483148369101</v>
      </c>
      <c r="T55" s="6">
        <v>0.15751050814216599</v>
      </c>
      <c r="U55" s="6">
        <v>0.127675955621321</v>
      </c>
      <c r="V55" s="6">
        <v>0</v>
      </c>
      <c r="W55" s="6">
        <v>0.21038046380907199</v>
      </c>
    </row>
    <row r="56" spans="1:23" x14ac:dyDescent="0.25">
      <c r="A56" s="6" t="s">
        <v>85</v>
      </c>
      <c r="B56" s="6" t="s">
        <v>86</v>
      </c>
      <c r="C56" s="6" t="s">
        <v>22</v>
      </c>
      <c r="D56" s="6">
        <v>99817.162913699998</v>
      </c>
      <c r="E56" s="6">
        <v>12047.4708118</v>
      </c>
      <c r="F56" s="6">
        <v>2362.8531468000001</v>
      </c>
      <c r="G56" s="6">
        <v>10894.2438465</v>
      </c>
      <c r="H56" s="6">
        <v>46644.935177300002</v>
      </c>
      <c r="I56" s="6">
        <v>2760.8798093</v>
      </c>
      <c r="J56" s="6">
        <v>241.16452269999999</v>
      </c>
      <c r="K56" s="6">
        <v>106.5147728</v>
      </c>
      <c r="L56" s="6">
        <v>31.199288200000002</v>
      </c>
      <c r="M56" s="6">
        <v>348.00236649999999</v>
      </c>
      <c r="N56" s="6">
        <v>56.955573002361298</v>
      </c>
      <c r="O56" s="6">
        <v>6.8742747568225502</v>
      </c>
      <c r="P56" s="6">
        <v>1.34824163468541</v>
      </c>
      <c r="Q56" s="6">
        <v>6.2162446075663196</v>
      </c>
      <c r="R56" s="6">
        <v>26.615553208800801</v>
      </c>
      <c r="S56" s="6">
        <v>1.5753552489293301</v>
      </c>
      <c r="T56" s="6">
        <v>0.13760823466897201</v>
      </c>
      <c r="U56" s="6">
        <v>6.0777222483125497E-2</v>
      </c>
      <c r="V56" s="6">
        <v>1.78022825416622E-2</v>
      </c>
      <c r="W56" s="6">
        <v>0.198569801140529</v>
      </c>
    </row>
    <row r="57" spans="1:23" x14ac:dyDescent="0.25">
      <c r="A57" s="6" t="s">
        <v>87</v>
      </c>
      <c r="B57" s="6" t="s">
        <v>88</v>
      </c>
      <c r="C57" s="6" t="s">
        <v>22</v>
      </c>
      <c r="D57" s="6">
        <v>52188.847147699998</v>
      </c>
      <c r="E57" s="6">
        <v>12823.0402481</v>
      </c>
      <c r="F57" s="6">
        <v>425.95998079999998</v>
      </c>
      <c r="G57" s="6">
        <v>12160.5318472</v>
      </c>
      <c r="H57" s="6">
        <v>15463.726381500001</v>
      </c>
      <c r="I57" s="6">
        <v>2689.8621917</v>
      </c>
      <c r="J57" s="6">
        <v>51.058008399999999</v>
      </c>
      <c r="K57" s="6">
        <v>8.6505319000000007</v>
      </c>
      <c r="L57" s="6">
        <v>16.485921699999999</v>
      </c>
      <c r="M57" s="6">
        <v>37.996281400000001</v>
      </c>
      <c r="N57" s="6">
        <v>54.4392807037392</v>
      </c>
      <c r="O57" s="6">
        <v>13.37598214358</v>
      </c>
      <c r="P57" s="6">
        <v>0.44432778707878601</v>
      </c>
      <c r="Q57" s="6">
        <v>12.6849057397823</v>
      </c>
      <c r="R57" s="6">
        <v>16.130537216616698</v>
      </c>
      <c r="S57" s="6">
        <v>2.8058516505242399</v>
      </c>
      <c r="T57" s="6">
        <v>5.32596790957083E-2</v>
      </c>
      <c r="U57" s="6">
        <v>9.0235512006611694E-3</v>
      </c>
      <c r="V57" s="6">
        <v>1.7196810585721398E-2</v>
      </c>
      <c r="W57" s="6">
        <v>3.96347177966744E-2</v>
      </c>
    </row>
    <row r="58" spans="1:23" x14ac:dyDescent="0.25">
      <c r="A58" s="6" t="s">
        <v>89</v>
      </c>
      <c r="B58" s="6" t="s">
        <v>90</v>
      </c>
      <c r="C58" s="6" t="s">
        <v>22</v>
      </c>
      <c r="D58" s="6">
        <v>63513.369641999998</v>
      </c>
      <c r="E58" s="6">
        <v>8515.1583845000005</v>
      </c>
      <c r="F58" s="6">
        <v>990.36772780000001</v>
      </c>
      <c r="G58" s="6">
        <v>7493.1729998000001</v>
      </c>
      <c r="H58" s="6">
        <v>33385.508387200003</v>
      </c>
      <c r="I58" s="6">
        <v>1815.4572829000001</v>
      </c>
      <c r="J58" s="6">
        <v>28.3050952</v>
      </c>
      <c r="K58" s="6">
        <v>161.93956499999999</v>
      </c>
      <c r="L58" s="6">
        <v>0</v>
      </c>
      <c r="M58" s="6">
        <v>56.599193999999997</v>
      </c>
      <c r="N58" s="6">
        <v>54.771849181762001</v>
      </c>
      <c r="O58" s="6">
        <v>7.3431936208630297</v>
      </c>
      <c r="P58" s="6">
        <v>0.85406068245630196</v>
      </c>
      <c r="Q58" s="6">
        <v>6.4618669069401404</v>
      </c>
      <c r="R58" s="6">
        <v>28.7905686715599</v>
      </c>
      <c r="S58" s="6">
        <v>1.5655908835480099</v>
      </c>
      <c r="T58" s="6">
        <v>2.44093867812143E-2</v>
      </c>
      <c r="U58" s="6">
        <v>0.13965137546213199</v>
      </c>
      <c r="V58" s="6">
        <v>0</v>
      </c>
      <c r="W58" s="6">
        <v>4.8809290627328E-2</v>
      </c>
    </row>
    <row r="59" spans="1:23" x14ac:dyDescent="0.25">
      <c r="A59" s="6" t="s">
        <v>91</v>
      </c>
      <c r="B59" s="6" t="s">
        <v>92</v>
      </c>
      <c r="C59" s="6" t="s">
        <v>22</v>
      </c>
      <c r="D59" s="6">
        <v>41980.084043299998</v>
      </c>
      <c r="E59" s="6">
        <v>16178.3020848</v>
      </c>
      <c r="F59" s="6">
        <v>541.5949971</v>
      </c>
      <c r="G59" s="6">
        <v>16621.685171199999</v>
      </c>
      <c r="H59" s="6">
        <v>14553.8473455</v>
      </c>
      <c r="I59" s="6">
        <v>1233.1326554</v>
      </c>
      <c r="J59" s="6">
        <v>20.737195700000001</v>
      </c>
      <c r="K59" s="6">
        <v>84.338907199999994</v>
      </c>
      <c r="L59" s="6">
        <v>30.558852300000002</v>
      </c>
      <c r="M59" s="6">
        <v>74.695679499999997</v>
      </c>
      <c r="N59" s="6">
        <v>45.970821677689401</v>
      </c>
      <c r="O59" s="6">
        <v>17.716254198562801</v>
      </c>
      <c r="P59" s="6">
        <v>0.59308044756490697</v>
      </c>
      <c r="Q59" s="6">
        <v>18.2017864518754</v>
      </c>
      <c r="R59" s="6">
        <v>15.937374502495199</v>
      </c>
      <c r="S59" s="6">
        <v>1.3503575016157301</v>
      </c>
      <c r="T59" s="6">
        <v>2.2708528278237099E-2</v>
      </c>
      <c r="U59" s="6">
        <v>9.2356386408930499E-2</v>
      </c>
      <c r="V59" s="6">
        <v>3.3463857487973599E-2</v>
      </c>
      <c r="W59" s="6">
        <v>8.1796448021555904E-2</v>
      </c>
    </row>
    <row r="60" spans="1:23" x14ac:dyDescent="0.25">
      <c r="A60" s="6" t="s">
        <v>93</v>
      </c>
      <c r="B60" s="6" t="s">
        <v>94</v>
      </c>
      <c r="C60" s="6" t="s">
        <v>22</v>
      </c>
      <c r="D60" s="6">
        <v>37826.620805500002</v>
      </c>
      <c r="E60" s="6">
        <v>6310.3711199999998</v>
      </c>
      <c r="F60" s="6">
        <v>823.41840130000003</v>
      </c>
      <c r="G60" s="6">
        <v>8493.7104053999992</v>
      </c>
      <c r="H60" s="6">
        <v>17966.724599699999</v>
      </c>
      <c r="I60" s="6">
        <v>1786.3275773</v>
      </c>
      <c r="J60" s="6">
        <v>90.821787299999997</v>
      </c>
      <c r="K60" s="6">
        <v>190.69936559999999</v>
      </c>
      <c r="L60" s="6">
        <v>0</v>
      </c>
      <c r="M60" s="6">
        <v>89.818469199999996</v>
      </c>
      <c r="N60" s="6">
        <v>51.409874301833298</v>
      </c>
      <c r="O60" s="6">
        <v>8.5763776718312901</v>
      </c>
      <c r="P60" s="6">
        <v>1.1191017227342299</v>
      </c>
      <c r="Q60" s="6">
        <v>11.5437375847831</v>
      </c>
      <c r="R60" s="6">
        <v>24.4184395438234</v>
      </c>
      <c r="S60" s="6">
        <v>2.4277843025708101</v>
      </c>
      <c r="T60" s="6">
        <v>0.12343520434904801</v>
      </c>
      <c r="U60" s="6">
        <v>0.25917806576869501</v>
      </c>
      <c r="V60" s="6">
        <v>0</v>
      </c>
      <c r="W60" s="6">
        <v>0.122071602306165</v>
      </c>
    </row>
    <row r="61" spans="1:23" x14ac:dyDescent="0.25">
      <c r="A61" t="s">
        <v>23</v>
      </c>
    </row>
    <row r="62" spans="1:23" x14ac:dyDescent="0.25">
      <c r="A62" t="s">
        <v>24</v>
      </c>
    </row>
    <row r="63" spans="1:23" x14ac:dyDescent="0.25">
      <c r="A63" t="s">
        <v>25</v>
      </c>
    </row>
    <row r="64" spans="1:2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3860</v>
      </c>
    </row>
    <row r="9" spans="1:7" x14ac:dyDescent="0.25">
      <c r="A9" t="s">
        <v>3861</v>
      </c>
    </row>
    <row r="10" spans="1:7" x14ac:dyDescent="0.25">
      <c r="A10" t="s">
        <v>4</v>
      </c>
    </row>
    <row r="11" spans="1:7" x14ac:dyDescent="0.25">
      <c r="A11" t="s">
        <v>3862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1962466.013602</v>
      </c>
      <c r="E17" s="6">
        <v>304981.12391349999</v>
      </c>
      <c r="F17" s="6">
        <v>86.549581735886605</v>
      </c>
      <c r="G17" s="6">
        <v>13.450418264113299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3864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564.84994119999999</v>
      </c>
      <c r="E28" s="6">
        <v>250.8439036</v>
      </c>
      <c r="F28" s="6">
        <v>69.247787610619497</v>
      </c>
      <c r="G28" s="6">
        <v>30.7522123893805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2524.2209594000001</v>
      </c>
      <c r="E29" s="6">
        <v>2147.906403</v>
      </c>
      <c r="F29" s="6">
        <v>54.027229217127903</v>
      </c>
      <c r="G29" s="6">
        <v>45.972770782872097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89885.259309200002</v>
      </c>
      <c r="E30" s="6">
        <v>22782.919051100002</v>
      </c>
      <c r="F30" s="6">
        <v>79.778745531641803</v>
      </c>
      <c r="G30" s="6">
        <v>20.2212544683582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34704.739678400001</v>
      </c>
      <c r="E31" s="6">
        <v>15681.7864627</v>
      </c>
      <c r="F31" s="6">
        <v>68.877023951233497</v>
      </c>
      <c r="G31" s="6">
        <v>31.1229760487664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50581.224574799999</v>
      </c>
      <c r="E32" s="6">
        <v>13909.2130932</v>
      </c>
      <c r="F32" s="6">
        <v>78.432131031882093</v>
      </c>
      <c r="G32" s="6">
        <v>21.567868968117899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6806.6803884999999</v>
      </c>
      <c r="E33" s="6">
        <v>1962.6293393000001</v>
      </c>
      <c r="F33" s="6">
        <v>77.619340629762704</v>
      </c>
      <c r="G33" s="6">
        <v>22.3806593702373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3201.5824096000001</v>
      </c>
      <c r="E34" s="6">
        <v>562.31439809999995</v>
      </c>
      <c r="F34" s="6">
        <v>85.060313105565399</v>
      </c>
      <c r="G34" s="6">
        <v>14.939686894434599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86001.928952300004</v>
      </c>
      <c r="E35" s="6">
        <v>5345.2711630000003</v>
      </c>
      <c r="F35" s="6">
        <v>94.148401750405995</v>
      </c>
      <c r="G35" s="6">
        <v>5.8515982495939696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58498.947244000003</v>
      </c>
      <c r="E36" s="6">
        <v>3633.6123628999999</v>
      </c>
      <c r="F36" s="6">
        <v>94.151838607826406</v>
      </c>
      <c r="G36" s="6">
        <v>5.8481613921736404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79315.997753100004</v>
      </c>
      <c r="E37" s="6">
        <v>8835.6130845999996</v>
      </c>
      <c r="F37" s="6">
        <v>89.976799061712398</v>
      </c>
      <c r="G37" s="6">
        <v>10.0232009382876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113646.09749260001</v>
      </c>
      <c r="E38" s="6">
        <v>18599.928263999998</v>
      </c>
      <c r="F38" s="6">
        <v>85.935359374629996</v>
      </c>
      <c r="G38" s="6">
        <v>14.06464062537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70392.681662799994</v>
      </c>
      <c r="E39" s="6">
        <v>7779.5956532999999</v>
      </c>
      <c r="F39" s="6">
        <v>90.048139928376202</v>
      </c>
      <c r="G39" s="6">
        <v>9.9518600716238197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78850.751515700002</v>
      </c>
      <c r="E40" s="6">
        <v>5247.9706531000002</v>
      </c>
      <c r="F40" s="6">
        <v>93.759749830007607</v>
      </c>
      <c r="G40" s="6">
        <v>6.2402501699924304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55315.277268400001</v>
      </c>
      <c r="E41" s="6">
        <v>16846.763968399999</v>
      </c>
      <c r="F41" s="6">
        <v>76.6542580009381</v>
      </c>
      <c r="G41" s="6">
        <v>23.3457419990619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62591.6148999</v>
      </c>
      <c r="E42" s="6">
        <v>10139.846525299999</v>
      </c>
      <c r="F42" s="6">
        <v>86.058513981974301</v>
      </c>
      <c r="G42" s="6">
        <v>13.941486018025699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59677.165028399999</v>
      </c>
      <c r="E43" s="6">
        <v>12115.892367</v>
      </c>
      <c r="F43" s="6">
        <v>83.123866281008503</v>
      </c>
      <c r="G43" s="6">
        <v>16.8761337189915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67701.787958300003</v>
      </c>
      <c r="E44" s="6">
        <v>19748.831679800001</v>
      </c>
      <c r="F44" s="6">
        <v>77.417162094988797</v>
      </c>
      <c r="G44" s="6">
        <v>22.5828379050112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81566.530964999998</v>
      </c>
      <c r="E45" s="6">
        <v>9959.4357490999992</v>
      </c>
      <c r="F45" s="6">
        <v>89.118458830147802</v>
      </c>
      <c r="G45" s="6">
        <v>10.8815411698522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36617.532289100003</v>
      </c>
      <c r="E46" s="6">
        <v>9537.3454911999997</v>
      </c>
      <c r="F46" s="6">
        <v>79.336213310761394</v>
      </c>
      <c r="G46" s="6">
        <v>20.663786689238702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86964.683421499998</v>
      </c>
      <c r="E47" s="6">
        <v>19832.309133800001</v>
      </c>
      <c r="F47" s="6">
        <v>81.429899232854595</v>
      </c>
      <c r="G47" s="6">
        <v>18.570100767145401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75072.426474899999</v>
      </c>
      <c r="E48" s="6">
        <v>13867.8682271</v>
      </c>
      <c r="F48" s="6">
        <v>84.407665531618505</v>
      </c>
      <c r="G48" s="6">
        <v>15.5923344683815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45366.014083100003</v>
      </c>
      <c r="E49" s="6">
        <v>10056.612976099999</v>
      </c>
      <c r="F49" s="6">
        <v>81.854680101399794</v>
      </c>
      <c r="G49" s="6">
        <v>18.145319898600199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43224.236260899997</v>
      </c>
      <c r="E50" s="6">
        <v>9227.2400058999992</v>
      </c>
      <c r="F50" s="6">
        <v>82.408045182628101</v>
      </c>
      <c r="G50" s="6">
        <v>17.591954817371899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47899.119358800002</v>
      </c>
      <c r="E51" s="6">
        <v>1884.6173348</v>
      </c>
      <c r="F51" s="6">
        <v>96.214391566468606</v>
      </c>
      <c r="G51" s="6">
        <v>3.78560843353142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86446.796183500002</v>
      </c>
      <c r="E52" s="6">
        <v>4234.9588764999999</v>
      </c>
      <c r="F52" s="6">
        <v>95.329866659839197</v>
      </c>
      <c r="G52" s="6">
        <v>4.6701333401607901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78483.134153999999</v>
      </c>
      <c r="E53" s="6">
        <v>8928.9376709999997</v>
      </c>
      <c r="F53" s="6">
        <v>89.785235054403202</v>
      </c>
      <c r="G53" s="6">
        <v>10.2147649455968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65878.799427699996</v>
      </c>
      <c r="E54" s="6">
        <v>5543.9640473999998</v>
      </c>
      <c r="F54" s="6">
        <v>92.237819180249502</v>
      </c>
      <c r="G54" s="6">
        <v>7.7621808197505304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73490.645293299996</v>
      </c>
      <c r="E55" s="6">
        <v>10560.451236000001</v>
      </c>
      <c r="F55" s="6">
        <v>87.435677020205603</v>
      </c>
      <c r="G55" s="6">
        <v>12.564322979794399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100349.9890098</v>
      </c>
      <c r="E56" s="6">
        <v>14225.500228999999</v>
      </c>
      <c r="F56" s="6">
        <v>87.584168024496904</v>
      </c>
      <c r="G56" s="6">
        <v>12.415831975503099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62282.363598000004</v>
      </c>
      <c r="E57" s="6">
        <v>3193.4800599999999</v>
      </c>
      <c r="F57" s="6">
        <v>95.122659164682901</v>
      </c>
      <c r="G57" s="6">
        <v>4.8773408353170797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63305.214527999997</v>
      </c>
      <c r="E58" s="6">
        <v>9770.2804202999996</v>
      </c>
      <c r="F58" s="6">
        <v>86.629881293021199</v>
      </c>
      <c r="G58" s="6">
        <v>13.370118706978801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55718.238897499999</v>
      </c>
      <c r="E59" s="6">
        <v>3056.4379072000002</v>
      </c>
      <c r="F59" s="6">
        <v>94.799736768683402</v>
      </c>
      <c r="G59" s="6">
        <v>5.2002632313166304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39539.482620299998</v>
      </c>
      <c r="E60" s="6">
        <v>5510.7461757000001</v>
      </c>
      <c r="F60" s="6">
        <v>87.767551191239903</v>
      </c>
      <c r="G60" s="6">
        <v>12.2324488087601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3860</v>
      </c>
    </row>
    <row r="9" spans="1:9" x14ac:dyDescent="0.25">
      <c r="A9" t="s">
        <v>3865</v>
      </c>
    </row>
    <row r="10" spans="1:9" x14ac:dyDescent="0.25">
      <c r="A10" t="s">
        <v>4</v>
      </c>
    </row>
    <row r="11" spans="1:9" x14ac:dyDescent="0.25">
      <c r="A11" t="s">
        <v>3866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3867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3868</v>
      </c>
      <c r="E16" s="5" t="s">
        <v>3869</v>
      </c>
      <c r="F16" s="5" t="s">
        <v>1798</v>
      </c>
      <c r="G16" s="5" t="s">
        <v>3870</v>
      </c>
      <c r="H16" s="5" t="s">
        <v>3871</v>
      </c>
      <c r="I16" s="5" t="s">
        <v>1799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86008.726750000002</v>
      </c>
      <c r="E17" s="6">
        <v>1848444.7270539</v>
      </c>
      <c r="F17" s="6">
        <v>28012.559798099999</v>
      </c>
      <c r="G17" s="6">
        <v>4.3826861792187497</v>
      </c>
      <c r="H17" s="6">
        <v>94.189897518845697</v>
      </c>
      <c r="I17" s="6">
        <v>1.4274163019355699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3872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3868</v>
      </c>
      <c r="E27" s="5" t="s">
        <v>3869</v>
      </c>
      <c r="F27" s="5" t="s">
        <v>1798</v>
      </c>
      <c r="G27" s="5" t="s">
        <v>3870</v>
      </c>
      <c r="H27" s="5" t="s">
        <v>3871</v>
      </c>
      <c r="I27" s="5" t="s">
        <v>1799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48.725074800000002</v>
      </c>
      <c r="E28" s="6">
        <v>514.32023400000003</v>
      </c>
      <c r="F28" s="6">
        <v>1.8046324</v>
      </c>
      <c r="G28" s="6">
        <v>8.6261980830670897</v>
      </c>
      <c r="H28" s="6">
        <v>91.054313099041593</v>
      </c>
      <c r="I28" s="6">
        <v>0.31948881789137401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245.59574620000001</v>
      </c>
      <c r="E29" s="6">
        <v>2201.9665399</v>
      </c>
      <c r="F29" s="6">
        <v>76.658673300000004</v>
      </c>
      <c r="G29" s="6">
        <v>9.7295660780178803</v>
      </c>
      <c r="H29" s="6">
        <v>87.233509875593498</v>
      </c>
      <c r="I29" s="6">
        <v>3.03692404638862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8343.2527757000007</v>
      </c>
      <c r="E30" s="6">
        <v>80344.647162199995</v>
      </c>
      <c r="F30" s="6">
        <v>1197.3593713</v>
      </c>
      <c r="G30" s="6">
        <v>9.2821145979005308</v>
      </c>
      <c r="H30" s="6">
        <v>89.385787814016496</v>
      </c>
      <c r="I30" s="6">
        <v>1.3320975880829999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3403.0512675999998</v>
      </c>
      <c r="E31" s="6">
        <v>30935.997802599999</v>
      </c>
      <c r="F31" s="6">
        <v>365.69060819999999</v>
      </c>
      <c r="G31" s="6">
        <v>9.8057248062806703</v>
      </c>
      <c r="H31" s="6">
        <v>89.140555697221799</v>
      </c>
      <c r="I31" s="6">
        <v>1.0537194964974901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2668.4016528000002</v>
      </c>
      <c r="E32" s="6">
        <v>47487.444012200001</v>
      </c>
      <c r="F32" s="6">
        <v>425.37890979999997</v>
      </c>
      <c r="G32" s="6">
        <v>5.2754785500575299</v>
      </c>
      <c r="H32" s="6">
        <v>93.883539616513502</v>
      </c>
      <c r="I32" s="6">
        <v>0.840981833429014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508.66057410000002</v>
      </c>
      <c r="E33" s="6">
        <v>6187.8994624999996</v>
      </c>
      <c r="F33" s="6">
        <v>110.1203519</v>
      </c>
      <c r="G33" s="6">
        <v>7.4729610480813902</v>
      </c>
      <c r="H33" s="6">
        <v>90.909211382314297</v>
      </c>
      <c r="I33" s="6">
        <v>1.6178275696042701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220.18266080000001</v>
      </c>
      <c r="E34" s="6">
        <v>2975.7739790999999</v>
      </c>
      <c r="F34" s="6">
        <v>5.6257697000000002</v>
      </c>
      <c r="G34" s="6">
        <v>6.8773073009077796</v>
      </c>
      <c r="H34" s="6">
        <v>92.946974289248004</v>
      </c>
      <c r="I34" s="6">
        <v>0.175718409844177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2688.0070821999998</v>
      </c>
      <c r="E35" s="6">
        <v>81911.100425500001</v>
      </c>
      <c r="F35" s="6">
        <v>1402.8214445999999</v>
      </c>
      <c r="G35" s="6">
        <v>3.12551952606885</v>
      </c>
      <c r="H35" s="6">
        <v>95.243329333846802</v>
      </c>
      <c r="I35" s="6">
        <v>1.6311511400843799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1643.1573389</v>
      </c>
      <c r="E36" s="6">
        <v>55872.723689999999</v>
      </c>
      <c r="F36" s="6">
        <v>983.06621510000002</v>
      </c>
      <c r="G36" s="6">
        <v>2.8088665118132199</v>
      </c>
      <c r="H36" s="6">
        <v>95.510648177913396</v>
      </c>
      <c r="I36" s="6">
        <v>1.6804853102733901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2698.0820512999999</v>
      </c>
      <c r="E37" s="6">
        <v>75244.224340400004</v>
      </c>
      <c r="F37" s="6">
        <v>1373.6913614</v>
      </c>
      <c r="G37" s="6">
        <v>3.4016870842358502</v>
      </c>
      <c r="H37" s="6">
        <v>94.866390730688593</v>
      </c>
      <c r="I37" s="6">
        <v>1.7319221850755999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5993.8271543999999</v>
      </c>
      <c r="E38" s="6">
        <v>106015.5193711</v>
      </c>
      <c r="F38" s="6">
        <v>1636.7509671</v>
      </c>
      <c r="G38" s="6">
        <v>5.2741161259763301</v>
      </c>
      <c r="H38" s="6">
        <v>93.285666389031206</v>
      </c>
      <c r="I38" s="6">
        <v>1.4402174849924601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1901.7533435</v>
      </c>
      <c r="E39" s="6">
        <v>66611.319087900003</v>
      </c>
      <c r="F39" s="6">
        <v>1879.6092314</v>
      </c>
      <c r="G39" s="6">
        <v>2.7016350259390798</v>
      </c>
      <c r="H39" s="6">
        <v>94.6281879229808</v>
      </c>
      <c r="I39" s="6">
        <v>2.6701770510801599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3488.4322830999999</v>
      </c>
      <c r="E40" s="6">
        <v>74812.7799371</v>
      </c>
      <c r="F40" s="6">
        <v>549.53929549999998</v>
      </c>
      <c r="G40" s="6">
        <v>4.4240951621182898</v>
      </c>
      <c r="H40" s="6">
        <v>94.878968810086704</v>
      </c>
      <c r="I40" s="6">
        <v>0.69693602779496799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1855.9626585000001</v>
      </c>
      <c r="E41" s="6">
        <v>52728.814755699997</v>
      </c>
      <c r="F41" s="6">
        <v>730.49985419999996</v>
      </c>
      <c r="G41" s="6">
        <v>3.3552442474337099</v>
      </c>
      <c r="H41" s="6">
        <v>95.324144358618994</v>
      </c>
      <c r="I41" s="6">
        <v>1.3206113939472399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2203.4352904000002</v>
      </c>
      <c r="E42" s="6">
        <v>60137.767228600002</v>
      </c>
      <c r="F42" s="6">
        <v>250.41238089999999</v>
      </c>
      <c r="G42" s="6">
        <v>3.5203362206325202</v>
      </c>
      <c r="H42" s="6">
        <v>96.079590412830299</v>
      </c>
      <c r="I42" s="6">
        <v>0.40007336653715297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2338.7768605000001</v>
      </c>
      <c r="E43" s="6">
        <v>56478.2166382</v>
      </c>
      <c r="F43" s="6">
        <v>860.17152969999995</v>
      </c>
      <c r="G43" s="6">
        <v>3.9190481977268701</v>
      </c>
      <c r="H43" s="6">
        <v>94.6395771503595</v>
      </c>
      <c r="I43" s="6">
        <v>1.4413746519135899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2548.8046284000002</v>
      </c>
      <c r="E44" s="6">
        <v>64578.443058099998</v>
      </c>
      <c r="F44" s="6">
        <v>574.54027180000003</v>
      </c>
      <c r="G44" s="6">
        <v>3.76475231343949</v>
      </c>
      <c r="H44" s="6">
        <v>95.386613862954704</v>
      </c>
      <c r="I44" s="6">
        <v>0.84863382360578199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5385.7114969000004</v>
      </c>
      <c r="E45" s="6">
        <v>75291.251608899998</v>
      </c>
      <c r="F45" s="6">
        <v>889.56785920000004</v>
      </c>
      <c r="G45" s="6">
        <v>6.6028448595061597</v>
      </c>
      <c r="H45" s="6">
        <v>92.306551128436894</v>
      </c>
      <c r="I45" s="6">
        <v>1.09060401205699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1724.2320929</v>
      </c>
      <c r="E46" s="6">
        <v>34428.154967299997</v>
      </c>
      <c r="F46" s="6">
        <v>465.14522890000001</v>
      </c>
      <c r="G46" s="6">
        <v>4.7087610363444803</v>
      </c>
      <c r="H46" s="6">
        <v>94.020958855133699</v>
      </c>
      <c r="I46" s="6">
        <v>1.27028010852184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3871.8253149000002</v>
      </c>
      <c r="E47" s="6">
        <v>81848.671920099994</v>
      </c>
      <c r="F47" s="6">
        <v>1244.1861865000001</v>
      </c>
      <c r="G47" s="6">
        <v>4.4521812333105997</v>
      </c>
      <c r="H47" s="6">
        <v>94.117138934889496</v>
      </c>
      <c r="I47" s="6">
        <v>1.4306798317998599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3514.1010498000001</v>
      </c>
      <c r="E48" s="6">
        <v>71183.931460000007</v>
      </c>
      <c r="F48" s="6">
        <v>374.3939651</v>
      </c>
      <c r="G48" s="6">
        <v>4.6809477391475003</v>
      </c>
      <c r="H48" s="6">
        <v>94.820341905159907</v>
      </c>
      <c r="I48" s="6">
        <v>0.49871035569254701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3069.3301709000002</v>
      </c>
      <c r="E49" s="6">
        <v>42024.2364199</v>
      </c>
      <c r="F49" s="6">
        <v>272.44749230000002</v>
      </c>
      <c r="G49" s="6">
        <v>6.7657038709146899</v>
      </c>
      <c r="H49" s="6">
        <v>92.633741952558097</v>
      </c>
      <c r="I49" s="6">
        <v>0.60055417652725596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1851.4974212</v>
      </c>
      <c r="E50" s="6">
        <v>40686.880167900003</v>
      </c>
      <c r="F50" s="6">
        <v>685.85867180000002</v>
      </c>
      <c r="G50" s="6">
        <v>4.2834705280260499</v>
      </c>
      <c r="H50" s="6">
        <v>94.129783860876998</v>
      </c>
      <c r="I50" s="6">
        <v>1.58674561109693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616.35711240000001</v>
      </c>
      <c r="E51" s="6">
        <v>46188.584853300003</v>
      </c>
      <c r="F51" s="6">
        <v>1094.1773931</v>
      </c>
      <c r="G51" s="6">
        <v>1.2867817209394301</v>
      </c>
      <c r="H51" s="6">
        <v>96.428881097610997</v>
      </c>
      <c r="I51" s="6">
        <v>2.2843371814496201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1588.8153549000001</v>
      </c>
      <c r="E52" s="6">
        <v>83387.462957800002</v>
      </c>
      <c r="F52" s="6">
        <v>1470.5178708000001</v>
      </c>
      <c r="G52" s="6">
        <v>1.8379112067119701</v>
      </c>
      <c r="H52" s="6">
        <v>96.461021853018195</v>
      </c>
      <c r="I52" s="6">
        <v>1.7010669402698799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4944.8111373000002</v>
      </c>
      <c r="E53" s="6">
        <v>72412.902064299997</v>
      </c>
      <c r="F53" s="6">
        <v>1125.4209524</v>
      </c>
      <c r="G53" s="6">
        <v>6.3004761349072398</v>
      </c>
      <c r="H53" s="6">
        <v>92.265558511222295</v>
      </c>
      <c r="I53" s="6">
        <v>1.43396535387042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2271.4598566</v>
      </c>
      <c r="E54" s="6">
        <v>62700.384136200002</v>
      </c>
      <c r="F54" s="6">
        <v>906.9554349</v>
      </c>
      <c r="G54" s="6">
        <v>3.4479375403506798</v>
      </c>
      <c r="H54" s="6">
        <v>95.175359418946002</v>
      </c>
      <c r="I54" s="6">
        <v>1.37670304070334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3142.3704416</v>
      </c>
      <c r="E55" s="6">
        <v>68709.424178899993</v>
      </c>
      <c r="F55" s="6">
        <v>1638.8506728</v>
      </c>
      <c r="G55" s="6">
        <v>4.2758781462032998</v>
      </c>
      <c r="H55" s="6">
        <v>93.494109222584399</v>
      </c>
      <c r="I55" s="6">
        <v>2.2300126312122801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3054.4821817000002</v>
      </c>
      <c r="E56" s="6">
        <v>95749.523056599995</v>
      </c>
      <c r="F56" s="6">
        <v>1545.9837715000001</v>
      </c>
      <c r="G56" s="6">
        <v>3.0438291143227798</v>
      </c>
      <c r="H56" s="6">
        <v>95.415579016405601</v>
      </c>
      <c r="I56" s="6">
        <v>1.54059186927168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1860.4420425000001</v>
      </c>
      <c r="E57" s="6">
        <v>59754.182167799998</v>
      </c>
      <c r="F57" s="6">
        <v>667.73938769999995</v>
      </c>
      <c r="G57" s="6">
        <v>2.9871089262253698</v>
      </c>
      <c r="H57" s="6">
        <v>95.940774748822804</v>
      </c>
      <c r="I57" s="6">
        <v>1.07211632495181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3609.5933473</v>
      </c>
      <c r="E58" s="6">
        <v>59060.3011319</v>
      </c>
      <c r="F58" s="6">
        <v>635.3200488</v>
      </c>
      <c r="G58" s="6">
        <v>5.70188944814881</v>
      </c>
      <c r="H58" s="6">
        <v>93.294528060998104</v>
      </c>
      <c r="I58" s="6">
        <v>1.0035824908530999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952.91624860000002</v>
      </c>
      <c r="E59" s="6">
        <v>53432.721619199998</v>
      </c>
      <c r="F59" s="6">
        <v>1332.6010297</v>
      </c>
      <c r="G59" s="6">
        <v>1.71024114806105</v>
      </c>
      <c r="H59" s="6">
        <v>95.898080550420005</v>
      </c>
      <c r="I59" s="6">
        <v>2.39167830151895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1752.6730373</v>
      </c>
      <c r="E60" s="6">
        <v>36547.156618699999</v>
      </c>
      <c r="F60" s="6">
        <v>1239.6529642999999</v>
      </c>
      <c r="G60" s="6">
        <v>4.4327161640707899</v>
      </c>
      <c r="H60" s="6">
        <v>92.432055749602299</v>
      </c>
      <c r="I60" s="6">
        <v>3.1352280863269302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3873</v>
      </c>
    </row>
    <row r="9" spans="1:9" x14ac:dyDescent="0.25">
      <c r="A9" t="s">
        <v>3874</v>
      </c>
    </row>
    <row r="10" spans="1:9" x14ac:dyDescent="0.25">
      <c r="A10" t="s">
        <v>4</v>
      </c>
    </row>
    <row r="11" spans="1:9" x14ac:dyDescent="0.25">
      <c r="A11" t="s">
        <v>3875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3876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3877</v>
      </c>
      <c r="E16" s="5" t="s">
        <v>3878</v>
      </c>
      <c r="F16" s="5" t="s">
        <v>1798</v>
      </c>
      <c r="G16" s="5" t="s">
        <v>3879</v>
      </c>
      <c r="H16" s="5" t="s">
        <v>3880</v>
      </c>
      <c r="I16" s="5" t="s">
        <v>1799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1406080.0412552</v>
      </c>
      <c r="E17" s="6">
        <v>376140.82499340002</v>
      </c>
      <c r="F17" s="6">
        <v>66223.860805300006</v>
      </c>
      <c r="G17" s="6">
        <v>76.068276247364295</v>
      </c>
      <c r="H17" s="6">
        <v>20.3490436845739</v>
      </c>
      <c r="I17" s="6">
        <v>3.5826800680618298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3881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3877</v>
      </c>
      <c r="E27" s="5" t="s">
        <v>3878</v>
      </c>
      <c r="F27" s="5" t="s">
        <v>1798</v>
      </c>
      <c r="G27" s="5" t="s">
        <v>3879</v>
      </c>
      <c r="H27" s="5" t="s">
        <v>3880</v>
      </c>
      <c r="I27" s="5" t="s">
        <v>1799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171.440078</v>
      </c>
      <c r="E28" s="6">
        <v>324.83383199999997</v>
      </c>
      <c r="F28" s="6">
        <v>18.046323999999998</v>
      </c>
      <c r="G28" s="6">
        <v>33.3333333333333</v>
      </c>
      <c r="H28" s="6">
        <v>63.157894736842103</v>
      </c>
      <c r="I28" s="6">
        <v>3.5087719298245599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1314.1768353</v>
      </c>
      <c r="E29" s="6">
        <v>722.67136840000001</v>
      </c>
      <c r="F29" s="6">
        <v>165.11833619999999</v>
      </c>
      <c r="G29" s="6">
        <v>59.681962077393003</v>
      </c>
      <c r="H29" s="6">
        <v>32.819361934210797</v>
      </c>
      <c r="I29" s="6">
        <v>7.4986759883962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56482.475368500003</v>
      </c>
      <c r="E30" s="6">
        <v>19105.313265000001</v>
      </c>
      <c r="F30" s="6">
        <v>4756.8585286999996</v>
      </c>
      <c r="G30" s="6">
        <v>70.300234506566497</v>
      </c>
      <c r="H30" s="6">
        <v>23.7791986645111</v>
      </c>
      <c r="I30" s="6">
        <v>5.9205668289224498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22477.297972299999</v>
      </c>
      <c r="E31" s="6">
        <v>6523.6336180999997</v>
      </c>
      <c r="F31" s="6">
        <v>1935.0662122000001</v>
      </c>
      <c r="G31" s="6">
        <v>72.657420380379307</v>
      </c>
      <c r="H31" s="6">
        <v>21.087516425772801</v>
      </c>
      <c r="I31" s="6">
        <v>6.2550631938478096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31764.297124299999</v>
      </c>
      <c r="E32" s="6">
        <v>13998.0361842</v>
      </c>
      <c r="F32" s="6">
        <v>1725.1107036999999</v>
      </c>
      <c r="G32" s="6">
        <v>66.889885916242307</v>
      </c>
      <c r="H32" s="6">
        <v>29.4773418013481</v>
      </c>
      <c r="I32" s="6">
        <v>3.6327722824096398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4789.5707652999999</v>
      </c>
      <c r="E33" s="6">
        <v>997.79497690000005</v>
      </c>
      <c r="F33" s="6">
        <v>400.53372030000003</v>
      </c>
      <c r="G33" s="6">
        <v>77.402207232451502</v>
      </c>
      <c r="H33" s="6">
        <v>16.124938405138199</v>
      </c>
      <c r="I33" s="6">
        <v>6.4728543624103896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2406.5048796999999</v>
      </c>
      <c r="E34" s="6">
        <v>489.50834120000002</v>
      </c>
      <c r="F34" s="6">
        <v>79.760758199999998</v>
      </c>
      <c r="G34" s="6">
        <v>80.869881133506993</v>
      </c>
      <c r="H34" s="6">
        <v>16.449782296572401</v>
      </c>
      <c r="I34" s="6">
        <v>2.6803365699206401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67329.932807399993</v>
      </c>
      <c r="E35" s="6">
        <v>12063.6011148</v>
      </c>
      <c r="F35" s="6">
        <v>2517.5665033</v>
      </c>
      <c r="G35" s="6">
        <v>82.198789245467495</v>
      </c>
      <c r="H35" s="6">
        <v>14.7276755557351</v>
      </c>
      <c r="I35" s="6">
        <v>3.07353519879736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40264.8068031</v>
      </c>
      <c r="E36" s="6">
        <v>13100.9904186</v>
      </c>
      <c r="F36" s="6">
        <v>2506.9264683000001</v>
      </c>
      <c r="G36" s="6">
        <v>72.065229943867095</v>
      </c>
      <c r="H36" s="6">
        <v>23.447917970293599</v>
      </c>
      <c r="I36" s="6">
        <v>4.4868520858393097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57337.353413600002</v>
      </c>
      <c r="E37" s="6">
        <v>14292.134925099999</v>
      </c>
      <c r="F37" s="6">
        <v>3614.7360017000001</v>
      </c>
      <c r="G37" s="6">
        <v>76.201667192699801</v>
      </c>
      <c r="H37" s="6">
        <v>18.994328203110101</v>
      </c>
      <c r="I37" s="6">
        <v>4.8040046041901698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81101.497037900001</v>
      </c>
      <c r="E38" s="6">
        <v>19950.109237199998</v>
      </c>
      <c r="F38" s="6">
        <v>4963.9130960000002</v>
      </c>
      <c r="G38" s="6">
        <v>76.499646013155697</v>
      </c>
      <c r="H38" s="6">
        <v>18.818102628319899</v>
      </c>
      <c r="I38" s="6">
        <v>4.6822513585243701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51398.554004400001</v>
      </c>
      <c r="E39" s="6">
        <v>13728.646207399999</v>
      </c>
      <c r="F39" s="6">
        <v>1484.1188761000001</v>
      </c>
      <c r="G39" s="6">
        <v>77.161891864916697</v>
      </c>
      <c r="H39" s="6">
        <v>20.610080081560501</v>
      </c>
      <c r="I39" s="6">
        <v>2.2280280535228001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57249.338252900001</v>
      </c>
      <c r="E40" s="6">
        <v>16906.8406048</v>
      </c>
      <c r="F40" s="6">
        <v>656.6010794</v>
      </c>
      <c r="G40" s="6">
        <v>76.523474065571804</v>
      </c>
      <c r="H40" s="6">
        <v>22.598866956975399</v>
      </c>
      <c r="I40" s="6">
        <v>0.87765897745284605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36009.310093499997</v>
      </c>
      <c r="E41" s="6">
        <v>15170.0344386</v>
      </c>
      <c r="F41" s="6">
        <v>1549.4702236000001</v>
      </c>
      <c r="G41" s="6">
        <v>68.291521932241807</v>
      </c>
      <c r="H41" s="6">
        <v>28.769913583085302</v>
      </c>
      <c r="I41" s="6">
        <v>2.9385644846729702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42095.949153399997</v>
      </c>
      <c r="E42" s="6">
        <v>16425.999876499998</v>
      </c>
      <c r="F42" s="6">
        <v>1615.8181987</v>
      </c>
      <c r="G42" s="6">
        <v>69.999188685176605</v>
      </c>
      <c r="H42" s="6">
        <v>27.313950340158598</v>
      </c>
      <c r="I42" s="6">
        <v>2.6868609746647798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39529.186056899998</v>
      </c>
      <c r="E43" s="6">
        <v>14464.957920500001</v>
      </c>
      <c r="F43" s="6">
        <v>2484.0726608</v>
      </c>
      <c r="G43" s="6">
        <v>69.990145599186206</v>
      </c>
      <c r="H43" s="6">
        <v>25.611569878636001</v>
      </c>
      <c r="I43" s="6">
        <v>4.3982845221778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51490.367632000001</v>
      </c>
      <c r="E44" s="6">
        <v>10900.013529399999</v>
      </c>
      <c r="F44" s="6">
        <v>2188.0618967</v>
      </c>
      <c r="G44" s="6">
        <v>79.733058267872906</v>
      </c>
      <c r="H44" s="6">
        <v>16.8787183667365</v>
      </c>
      <c r="I44" s="6">
        <v>3.3882233653905902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55790.670724299998</v>
      </c>
      <c r="E45" s="6">
        <v>16288.2828649</v>
      </c>
      <c r="F45" s="6">
        <v>3212.2980197000002</v>
      </c>
      <c r="G45" s="6">
        <v>74.099805132878302</v>
      </c>
      <c r="H45" s="6">
        <v>21.633699157386001</v>
      </c>
      <c r="I45" s="6">
        <v>4.2664957097356604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25901.378546899999</v>
      </c>
      <c r="E46" s="6">
        <v>7513.3392260000001</v>
      </c>
      <c r="F46" s="6">
        <v>1013.4371944</v>
      </c>
      <c r="G46" s="6">
        <v>75.233129894707503</v>
      </c>
      <c r="H46" s="6">
        <v>21.823240987314598</v>
      </c>
      <c r="I46" s="6">
        <v>2.9436291179779102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57354.8933378</v>
      </c>
      <c r="E47" s="6">
        <v>20399.872605799999</v>
      </c>
      <c r="F47" s="6">
        <v>4093.9059765000002</v>
      </c>
      <c r="G47" s="6">
        <v>70.0743115218649</v>
      </c>
      <c r="H47" s="6">
        <v>24.923889572349101</v>
      </c>
      <c r="I47" s="6">
        <v>5.0017989057860799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51714.665793200002</v>
      </c>
      <c r="E48" s="6">
        <v>17683.358822099999</v>
      </c>
      <c r="F48" s="6">
        <v>1785.9068447</v>
      </c>
      <c r="G48" s="6">
        <v>72.649353207275098</v>
      </c>
      <c r="H48" s="6">
        <v>24.841784458107298</v>
      </c>
      <c r="I48" s="6">
        <v>2.5088623346176702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32561.887468000001</v>
      </c>
      <c r="E49" s="6">
        <v>8378.2252864999991</v>
      </c>
      <c r="F49" s="6">
        <v>1084.1236653999999</v>
      </c>
      <c r="G49" s="6">
        <v>77.483590998885504</v>
      </c>
      <c r="H49" s="6">
        <v>19.936650847825099</v>
      </c>
      <c r="I49" s="6">
        <v>2.5797581532894398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29010.480174100001</v>
      </c>
      <c r="E50" s="6">
        <v>9184.4269767000005</v>
      </c>
      <c r="F50" s="6">
        <v>2491.9730171000001</v>
      </c>
      <c r="G50" s="6">
        <v>71.301805531375905</v>
      </c>
      <c r="H50" s="6">
        <v>22.573436298873698</v>
      </c>
      <c r="I50" s="6">
        <v>6.1247581697503701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37634.791239799997</v>
      </c>
      <c r="E51" s="6">
        <v>7137.0772223000004</v>
      </c>
      <c r="F51" s="6">
        <v>1416.7163912000001</v>
      </c>
      <c r="G51" s="6">
        <v>81.480719444711795</v>
      </c>
      <c r="H51" s="6">
        <v>15.452037002147</v>
      </c>
      <c r="I51" s="6">
        <v>3.0672435531412101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67472.2257044</v>
      </c>
      <c r="E52" s="6">
        <v>11820.824580300001</v>
      </c>
      <c r="F52" s="6">
        <v>4094.4126731000001</v>
      </c>
      <c r="G52" s="6">
        <v>80.914112638905607</v>
      </c>
      <c r="H52" s="6">
        <v>14.1757815395849</v>
      </c>
      <c r="I52" s="6">
        <v>4.9101058215094797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60558.407788899996</v>
      </c>
      <c r="E53" s="6">
        <v>10910.506436199999</v>
      </c>
      <c r="F53" s="6">
        <v>943.98783920000005</v>
      </c>
      <c r="G53" s="6">
        <v>83.629306466859106</v>
      </c>
      <c r="H53" s="6">
        <v>15.0670752382108</v>
      </c>
      <c r="I53" s="6">
        <v>1.3036182949300601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52000.632421599999</v>
      </c>
      <c r="E54" s="6">
        <v>9791.1200721999994</v>
      </c>
      <c r="F54" s="6">
        <v>908.63164240000003</v>
      </c>
      <c r="G54" s="6">
        <v>82.935109789187905</v>
      </c>
      <c r="H54" s="6">
        <v>15.615725815859999</v>
      </c>
      <c r="I54" s="6">
        <v>1.44916439495209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51348.570573199999</v>
      </c>
      <c r="E55" s="6">
        <v>14641.750492499999</v>
      </c>
      <c r="F55" s="6">
        <v>2719.1031131999998</v>
      </c>
      <c r="G55" s="6">
        <v>74.732936837751396</v>
      </c>
      <c r="H55" s="6">
        <v>21.309668458837599</v>
      </c>
      <c r="I55" s="6">
        <v>3.95739470341102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72544.745676499995</v>
      </c>
      <c r="E56" s="6">
        <v>20033.065382100001</v>
      </c>
      <c r="F56" s="6">
        <v>3171.7119980000002</v>
      </c>
      <c r="G56" s="6">
        <v>75.765124838916407</v>
      </c>
      <c r="H56" s="6">
        <v>20.922365712733601</v>
      </c>
      <c r="I56" s="6">
        <v>3.3125094483500699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49894.782419499999</v>
      </c>
      <c r="E57" s="6">
        <v>7615.1993615000001</v>
      </c>
      <c r="F57" s="6">
        <v>2244.2003868000002</v>
      </c>
      <c r="G57" s="6">
        <v>83.500067458687496</v>
      </c>
      <c r="H57" s="6">
        <v>12.7442115099412</v>
      </c>
      <c r="I57" s="6">
        <v>3.7557210313713298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48442.848241300002</v>
      </c>
      <c r="E58" s="6">
        <v>9393.5410007999999</v>
      </c>
      <c r="F58" s="6">
        <v>1223.9118897999999</v>
      </c>
      <c r="G58" s="6">
        <v>82.022690898768104</v>
      </c>
      <c r="H58" s="6">
        <v>15.905000179090401</v>
      </c>
      <c r="I58" s="6">
        <v>2.0723089221415001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40681.100055900002</v>
      </c>
      <c r="E59" s="6">
        <v>11325.745367</v>
      </c>
      <c r="F59" s="6">
        <v>1425.8761962999999</v>
      </c>
      <c r="G59" s="6">
        <v>76.135182380981405</v>
      </c>
      <c r="H59" s="6">
        <v>21.196272665494</v>
      </c>
      <c r="I59" s="6">
        <v>2.66854495352458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29955.902811299999</v>
      </c>
      <c r="E60" s="6">
        <v>4859.3694378</v>
      </c>
      <c r="F60" s="6">
        <v>1731.8843695999999</v>
      </c>
      <c r="G60" s="6">
        <v>81.965070836653098</v>
      </c>
      <c r="H60" s="6">
        <v>13.2961627863373</v>
      </c>
      <c r="I60" s="6">
        <v>4.73876637700962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3882</v>
      </c>
    </row>
    <row r="9" spans="1:4" x14ac:dyDescent="0.25">
      <c r="A9" t="s">
        <v>3874</v>
      </c>
    </row>
    <row r="10" spans="1:4" x14ac:dyDescent="0.25">
      <c r="A10" t="s">
        <v>3883</v>
      </c>
    </row>
    <row r="11" spans="1:4" x14ac:dyDescent="0.25">
      <c r="A11" t="s">
        <v>3884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3885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13.4796885830763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3886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10.172222222111101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15.9265670566427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11.617809507278899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16.095215567009799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16.581397973499602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17.052205697575602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13.1611170637755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14.036736444969501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12.184827409514901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10.367412651099301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14.2176472371805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11.059895139670299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11.138694569846001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10.289849016046199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11.5169198522456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15.7736061658686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10.4748098581668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13.3108748007058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13.0538959966763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11.9785661869183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14.0161885839972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14.964197044466401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15.731037358035801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15.0975744118347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28.494852231875701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11.8326251778439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14.216542316184199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12.2070142878362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13.807519757272299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13.5867891475754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11.795098848768401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13.687420203178901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14.3855740413294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3887</v>
      </c>
    </row>
    <row r="9" spans="1:9" x14ac:dyDescent="0.25">
      <c r="A9" t="s">
        <v>3888</v>
      </c>
    </row>
    <row r="10" spans="1:9" x14ac:dyDescent="0.25">
      <c r="A10" t="s">
        <v>4</v>
      </c>
    </row>
    <row r="11" spans="1:9" x14ac:dyDescent="0.25">
      <c r="A11" t="s">
        <v>3889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3890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1798</v>
      </c>
      <c r="G16" s="5" t="s">
        <v>113</v>
      </c>
      <c r="H16" s="5" t="s">
        <v>114</v>
      </c>
      <c r="I16" s="5" t="s">
        <v>1799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1695992.8614316001</v>
      </c>
      <c r="E17" s="6">
        <v>234550.95807630001</v>
      </c>
      <c r="F17" s="6">
        <v>31922.194094099999</v>
      </c>
      <c r="G17" s="6">
        <v>86.421515056900105</v>
      </c>
      <c r="H17" s="6">
        <v>11.9518481568909</v>
      </c>
      <c r="I17" s="6">
        <v>1.6266367862090301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3891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1798</v>
      </c>
      <c r="G27" s="5" t="s">
        <v>113</v>
      </c>
      <c r="H27" s="5" t="s">
        <v>114</v>
      </c>
      <c r="I27" s="5" t="s">
        <v>1799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272.49949240000001</v>
      </c>
      <c r="E28" s="6">
        <v>290.54581639999998</v>
      </c>
      <c r="F28" s="6">
        <v>1.8046324</v>
      </c>
      <c r="G28" s="6">
        <v>48.242811501597501</v>
      </c>
      <c r="H28" s="6">
        <v>51.437699680511201</v>
      </c>
      <c r="I28" s="6">
        <v>0.31948881789137401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1823.7682738000001</v>
      </c>
      <c r="E29" s="6">
        <v>680.102394</v>
      </c>
      <c r="F29" s="6">
        <v>20.350291599999998</v>
      </c>
      <c r="G29" s="6">
        <v>72.250738074590103</v>
      </c>
      <c r="H29" s="6">
        <v>26.9430610449276</v>
      </c>
      <c r="I29" s="6">
        <v>0.80620088048223804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75698.752346399997</v>
      </c>
      <c r="E30" s="6">
        <v>13213.3409065</v>
      </c>
      <c r="F30" s="6">
        <v>973.16605630000004</v>
      </c>
      <c r="G30" s="6">
        <v>84.217092911753994</v>
      </c>
      <c r="H30" s="6">
        <v>14.700231170326701</v>
      </c>
      <c r="I30" s="6">
        <v>1.08267591791927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27436.176128300001</v>
      </c>
      <c r="E31" s="6">
        <v>6640.9875566999999</v>
      </c>
      <c r="F31" s="6">
        <v>627.57599340000002</v>
      </c>
      <c r="G31" s="6">
        <v>79.0559917248885</v>
      </c>
      <c r="H31" s="6">
        <v>19.1356789252429</v>
      </c>
      <c r="I31" s="6">
        <v>1.8083293498685999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38846.5823084</v>
      </c>
      <c r="E32" s="6">
        <v>10920.5264721</v>
      </c>
      <c r="F32" s="6">
        <v>814.11579429999995</v>
      </c>
      <c r="G32" s="6">
        <v>76.800399031370404</v>
      </c>
      <c r="H32" s="6">
        <v>21.590079251542502</v>
      </c>
      <c r="I32" s="6">
        <v>1.6095217170870899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5509.6543316999996</v>
      </c>
      <c r="E33" s="6">
        <v>1075.6968896999999</v>
      </c>
      <c r="F33" s="6">
        <v>221.32916710000001</v>
      </c>
      <c r="G33" s="6">
        <v>80.9448074131504</v>
      </c>
      <c r="H33" s="6">
        <v>15.8035463442269</v>
      </c>
      <c r="I33" s="6">
        <v>3.2516462426227499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3057.9135866000001</v>
      </c>
      <c r="E34" s="6">
        <v>139.40444859999999</v>
      </c>
      <c r="F34" s="6">
        <v>4.2643744000000003</v>
      </c>
      <c r="G34" s="6">
        <v>95.5125683296733</v>
      </c>
      <c r="H34" s="6">
        <v>4.3542358360663602</v>
      </c>
      <c r="I34" s="6">
        <v>0.13319583426037099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80426.829395299996</v>
      </c>
      <c r="E35" s="6">
        <v>3834.8672333999998</v>
      </c>
      <c r="F35" s="6">
        <v>1740.2323236</v>
      </c>
      <c r="G35" s="6">
        <v>93.517471497537997</v>
      </c>
      <c r="H35" s="6">
        <v>4.4590479308050899</v>
      </c>
      <c r="I35" s="6">
        <v>2.0234805716569499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52729.4541522</v>
      </c>
      <c r="E36" s="6">
        <v>5564.2928614000002</v>
      </c>
      <c r="F36" s="6">
        <v>205.20023040000001</v>
      </c>
      <c r="G36" s="6">
        <v>90.137441161572795</v>
      </c>
      <c r="H36" s="6">
        <v>9.5117829013080293</v>
      </c>
      <c r="I36" s="6">
        <v>0.35077593711918698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67597.060861200007</v>
      </c>
      <c r="E37" s="6">
        <v>9891.7786441000007</v>
      </c>
      <c r="F37" s="6">
        <v>1827.1582478</v>
      </c>
      <c r="G37" s="6">
        <v>85.2250022392967</v>
      </c>
      <c r="H37" s="6">
        <v>12.4713537297882</v>
      </c>
      <c r="I37" s="6">
        <v>2.3036440309150499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90749.849382600005</v>
      </c>
      <c r="E38" s="6">
        <v>20147.477227399999</v>
      </c>
      <c r="F38" s="6">
        <v>2748.7708825999998</v>
      </c>
      <c r="G38" s="6">
        <v>79.853027411265998</v>
      </c>
      <c r="H38" s="6">
        <v>17.728261393852002</v>
      </c>
      <c r="I38" s="6">
        <v>2.4187111948819799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59888.183523400003</v>
      </c>
      <c r="E39" s="6">
        <v>10369.685178199999</v>
      </c>
      <c r="F39" s="6">
        <v>134.81296119999999</v>
      </c>
      <c r="G39" s="6">
        <v>85.077286599593705</v>
      </c>
      <c r="H39" s="6">
        <v>14.7311978081381</v>
      </c>
      <c r="I39" s="6">
        <v>0.19151559226822801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71376.208983799996</v>
      </c>
      <c r="E40" s="6">
        <v>7165.2354917000002</v>
      </c>
      <c r="F40" s="6">
        <v>309.30704020000002</v>
      </c>
      <c r="G40" s="6">
        <v>90.520645157818507</v>
      </c>
      <c r="H40" s="6">
        <v>9.0870858602702391</v>
      </c>
      <c r="I40" s="6">
        <v>0.39226898191124199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48326.469503499997</v>
      </c>
      <c r="E41" s="6">
        <v>5212.6760061000004</v>
      </c>
      <c r="F41" s="6">
        <v>1776.1317587999999</v>
      </c>
      <c r="G41" s="6">
        <v>87.365501702198799</v>
      </c>
      <c r="H41" s="6">
        <v>9.4235738543027203</v>
      </c>
      <c r="I41" s="6">
        <v>3.2109244434984601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54056.1728946</v>
      </c>
      <c r="E42" s="6">
        <v>8043.0053735000001</v>
      </c>
      <c r="F42" s="6">
        <v>492.43663179999999</v>
      </c>
      <c r="G42" s="6">
        <v>86.363282016368601</v>
      </c>
      <c r="H42" s="6">
        <v>12.8499726143235</v>
      </c>
      <c r="I42" s="6">
        <v>0.78674536930790495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52267.699034800004</v>
      </c>
      <c r="E43" s="6">
        <v>7167.2899728000002</v>
      </c>
      <c r="F43" s="6">
        <v>242.1760208</v>
      </c>
      <c r="G43" s="6">
        <v>87.584085152044494</v>
      </c>
      <c r="H43" s="6">
        <v>12.010104651233201</v>
      </c>
      <c r="I43" s="6">
        <v>0.40581019672223001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53023.826414700001</v>
      </c>
      <c r="E44" s="6">
        <v>14217.073542</v>
      </c>
      <c r="F44" s="6">
        <v>460.8880016</v>
      </c>
      <c r="G44" s="6">
        <v>78.319684034577193</v>
      </c>
      <c r="H44" s="6">
        <v>20.9995540306215</v>
      </c>
      <c r="I44" s="6">
        <v>0.68076193480130498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72401.370781599995</v>
      </c>
      <c r="E45" s="6">
        <v>7961.7625490999999</v>
      </c>
      <c r="F45" s="6">
        <v>1203.3976342999999</v>
      </c>
      <c r="G45" s="6">
        <v>88.763577321520799</v>
      </c>
      <c r="H45" s="6">
        <v>9.7610655435577804</v>
      </c>
      <c r="I45" s="6">
        <v>1.4753571349214001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32894.419148100002</v>
      </c>
      <c r="E46" s="6">
        <v>3419.8747859</v>
      </c>
      <c r="F46" s="6">
        <v>303.23835509999998</v>
      </c>
      <c r="G46" s="6">
        <v>89.832430236954394</v>
      </c>
      <c r="H46" s="6">
        <v>9.3394463583718892</v>
      </c>
      <c r="I46" s="6">
        <v>0.82812340467373702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71852.760832500004</v>
      </c>
      <c r="E47" s="6">
        <v>14440.874018</v>
      </c>
      <c r="F47" s="6">
        <v>671.04857100000004</v>
      </c>
      <c r="G47" s="6">
        <v>82.622920024033704</v>
      </c>
      <c r="H47" s="6">
        <v>16.6054465443266</v>
      </c>
      <c r="I47" s="6">
        <v>0.77163343163979004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64392.433816700002</v>
      </c>
      <c r="E48" s="6">
        <v>8708.9391156999991</v>
      </c>
      <c r="F48" s="6">
        <v>1971.0535425</v>
      </c>
      <c r="G48" s="6">
        <v>85.773747886288504</v>
      </c>
      <c r="H48" s="6">
        <v>11.600716167888599</v>
      </c>
      <c r="I48" s="6">
        <v>2.6255359458229401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39082.884403399999</v>
      </c>
      <c r="E49" s="6">
        <v>5654.1377026999999</v>
      </c>
      <c r="F49" s="6">
        <v>628.99197700000002</v>
      </c>
      <c r="G49" s="6">
        <v>86.150139467419905</v>
      </c>
      <c r="H49" s="6">
        <v>12.463377744280001</v>
      </c>
      <c r="I49" s="6">
        <v>1.38648278830014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38569.217916599999</v>
      </c>
      <c r="E50" s="6">
        <v>4267.7607269999999</v>
      </c>
      <c r="F50" s="6">
        <v>387.25761729999999</v>
      </c>
      <c r="G50" s="6">
        <v>89.230536506874401</v>
      </c>
      <c r="H50" s="6">
        <v>9.8735364605170695</v>
      </c>
      <c r="I50" s="6">
        <v>0.89592703260857298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43838.071303099998</v>
      </c>
      <c r="E51" s="6">
        <v>3740.0604852000001</v>
      </c>
      <c r="F51" s="6">
        <v>320.9875705</v>
      </c>
      <c r="G51" s="6">
        <v>91.521664468860607</v>
      </c>
      <c r="H51" s="6">
        <v>7.8082030218221101</v>
      </c>
      <c r="I51" s="6">
        <v>0.67013250931726898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78429.788417799995</v>
      </c>
      <c r="E52" s="6">
        <v>6871.4893069999998</v>
      </c>
      <c r="F52" s="6">
        <v>1145.5184587000001</v>
      </c>
      <c r="G52" s="6">
        <v>90.726078791072396</v>
      </c>
      <c r="H52" s="6">
        <v>7.9488073709683098</v>
      </c>
      <c r="I52" s="6">
        <v>1.32511383795926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66978.562228900002</v>
      </c>
      <c r="E53" s="6">
        <v>7405.7028733999996</v>
      </c>
      <c r="F53" s="6">
        <v>4098.8690516999995</v>
      </c>
      <c r="G53" s="6">
        <v>85.341344928292898</v>
      </c>
      <c r="H53" s="6">
        <v>9.4360437477796104</v>
      </c>
      <c r="I53" s="6">
        <v>5.2226113239274801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60256.377289099997</v>
      </c>
      <c r="E54" s="6">
        <v>4788.9875287000004</v>
      </c>
      <c r="F54" s="6">
        <v>833.43460990000005</v>
      </c>
      <c r="G54" s="6">
        <v>91.465506069565805</v>
      </c>
      <c r="H54" s="6">
        <v>7.2693910185108503</v>
      </c>
      <c r="I54" s="6">
        <v>1.2651029119233901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66294.980103099995</v>
      </c>
      <c r="E55" s="6">
        <v>5782.7630497</v>
      </c>
      <c r="F55" s="6">
        <v>1412.9021405000001</v>
      </c>
      <c r="G55" s="6">
        <v>90.208733150345594</v>
      </c>
      <c r="H55" s="6">
        <v>7.8687063184995703</v>
      </c>
      <c r="I55" s="6">
        <v>1.9225605311548599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86276.975133100001</v>
      </c>
      <c r="E56" s="6">
        <v>12023.711149500001</v>
      </c>
      <c r="F56" s="6">
        <v>2049.3027271999999</v>
      </c>
      <c r="G56" s="6">
        <v>85.976068342841899</v>
      </c>
      <c r="H56" s="6">
        <v>11.981776249448099</v>
      </c>
      <c r="I56" s="6">
        <v>2.0421554077099802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53294.1159539</v>
      </c>
      <c r="E57" s="6">
        <v>8229.1299674999991</v>
      </c>
      <c r="F57" s="6">
        <v>759.11767659999998</v>
      </c>
      <c r="G57" s="6">
        <v>85.568550830674297</v>
      </c>
      <c r="H57" s="6">
        <v>13.2126166897177</v>
      </c>
      <c r="I57" s="6">
        <v>1.2188324796080401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54086.897449299999</v>
      </c>
      <c r="E58" s="6">
        <v>8938.4337192999992</v>
      </c>
      <c r="F58" s="6">
        <v>279.88335940000002</v>
      </c>
      <c r="G58" s="6">
        <v>85.438297386034904</v>
      </c>
      <c r="H58" s="6">
        <v>14.1195852283962</v>
      </c>
      <c r="I58" s="6">
        <v>0.44211738556893598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48128.837066200002</v>
      </c>
      <c r="E59" s="6">
        <v>5523.5223200999999</v>
      </c>
      <c r="F59" s="6">
        <v>2065.8795111999998</v>
      </c>
      <c r="G59" s="6">
        <v>86.378963187868194</v>
      </c>
      <c r="H59" s="6">
        <v>9.9133110259661006</v>
      </c>
      <c r="I59" s="6">
        <v>3.7077257861656698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36128.068974499998</v>
      </c>
      <c r="E60" s="6">
        <v>2219.8227628999998</v>
      </c>
      <c r="F60" s="6">
        <v>1191.5908829</v>
      </c>
      <c r="G60" s="6">
        <v>91.372133827445296</v>
      </c>
      <c r="H60" s="6">
        <v>5.6141927404996403</v>
      </c>
      <c r="I60" s="6">
        <v>3.01367343205504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2-000000000000}">
  <dimension ref="A1:Q65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3892</v>
      </c>
    </row>
    <row r="9" spans="1:17" x14ac:dyDescent="0.25">
      <c r="A9" t="s">
        <v>3893</v>
      </c>
    </row>
    <row r="10" spans="1:17" x14ac:dyDescent="0.25">
      <c r="A10" t="s">
        <v>4</v>
      </c>
    </row>
    <row r="11" spans="1:17" x14ac:dyDescent="0.25">
      <c r="A11" t="s">
        <v>3894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3895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3896</v>
      </c>
      <c r="E16" s="5" t="s">
        <v>3761</v>
      </c>
      <c r="F16" s="5" t="s">
        <v>3762</v>
      </c>
      <c r="G16" s="5" t="s">
        <v>3763</v>
      </c>
      <c r="H16" s="5" t="s">
        <v>3897</v>
      </c>
      <c r="I16" s="5" t="s">
        <v>3898</v>
      </c>
      <c r="J16" s="5" t="s">
        <v>3899</v>
      </c>
      <c r="K16" s="5" t="s">
        <v>3900</v>
      </c>
      <c r="L16" s="5" t="s">
        <v>3770</v>
      </c>
      <c r="M16" s="5" t="s">
        <v>3771</v>
      </c>
      <c r="N16" s="5" t="s">
        <v>3772</v>
      </c>
      <c r="O16" s="5" t="s">
        <v>3901</v>
      </c>
      <c r="P16" s="5" t="s">
        <v>3902</v>
      </c>
      <c r="Q16" s="5" t="s">
        <v>3903</v>
      </c>
    </row>
    <row r="17" spans="1:17" x14ac:dyDescent="0.25">
      <c r="A17" s="6" t="s">
        <v>20</v>
      </c>
      <c r="B17" s="6" t="s">
        <v>21</v>
      </c>
      <c r="C17" s="6" t="s">
        <v>22</v>
      </c>
      <c r="D17" s="6">
        <v>1025003.7423648</v>
      </c>
      <c r="E17" s="6">
        <v>515605.75449409999</v>
      </c>
      <c r="F17" s="6">
        <v>148520.08390619999</v>
      </c>
      <c r="G17" s="6">
        <v>38422.708886</v>
      </c>
      <c r="H17" s="6">
        <v>352779.40909640002</v>
      </c>
      <c r="I17" s="6">
        <v>34364.818034700002</v>
      </c>
      <c r="J17" s="6">
        <v>152750.62073329999</v>
      </c>
      <c r="K17" s="6">
        <v>45.205188046320799</v>
      </c>
      <c r="L17" s="6">
        <v>22.739482917298002</v>
      </c>
      <c r="M17" s="6">
        <v>6.5501012768455196</v>
      </c>
      <c r="N17" s="6">
        <v>1.69453603792064</v>
      </c>
      <c r="O17" s="6">
        <v>15.558440294354501</v>
      </c>
      <c r="P17" s="6">
        <v>1.5155730630330999</v>
      </c>
      <c r="Q17" s="6">
        <v>6.73667836422739</v>
      </c>
    </row>
    <row r="18" spans="1:17" x14ac:dyDescent="0.25">
      <c r="A18" t="s">
        <v>23</v>
      </c>
    </row>
    <row r="19" spans="1:17" x14ac:dyDescent="0.25">
      <c r="A19" t="s">
        <v>24</v>
      </c>
    </row>
    <row r="20" spans="1:17" x14ac:dyDescent="0.25">
      <c r="A20" t="s">
        <v>25</v>
      </c>
    </row>
    <row r="21" spans="1:17" x14ac:dyDescent="0.25">
      <c r="A21" t="s">
        <v>26</v>
      </c>
    </row>
    <row r="25" spans="1:17" x14ac:dyDescent="0.25">
      <c r="L25" s="7" t="str">
        <f>HYPERLINK("#'Indice'!A1", "Ir al índice")</f>
        <v>Ir al índice</v>
      </c>
    </row>
    <row r="26" spans="1:17" ht="17.25" x14ac:dyDescent="0.3">
      <c r="A26" s="4" t="s">
        <v>3904</v>
      </c>
    </row>
    <row r="27" spans="1:17" x14ac:dyDescent="0.25">
      <c r="A27" s="5" t="s">
        <v>28</v>
      </c>
      <c r="B27" s="5" t="s">
        <v>29</v>
      </c>
      <c r="C27" s="5" t="s">
        <v>11</v>
      </c>
      <c r="D27" s="5" t="s">
        <v>3896</v>
      </c>
      <c r="E27" s="5" t="s">
        <v>3761</v>
      </c>
      <c r="F27" s="5" t="s">
        <v>3762</v>
      </c>
      <c r="G27" s="5" t="s">
        <v>3763</v>
      </c>
      <c r="H27" s="5" t="s">
        <v>3897</v>
      </c>
      <c r="I27" s="5" t="s">
        <v>3898</v>
      </c>
      <c r="J27" s="5" t="s">
        <v>3899</v>
      </c>
      <c r="K27" s="5" t="s">
        <v>3900</v>
      </c>
      <c r="L27" s="5" t="s">
        <v>3770</v>
      </c>
      <c r="M27" s="5" t="s">
        <v>3771</v>
      </c>
      <c r="N27" s="5" t="s">
        <v>3772</v>
      </c>
      <c r="O27" s="5" t="s">
        <v>3901</v>
      </c>
      <c r="P27" s="5" t="s">
        <v>3902</v>
      </c>
      <c r="Q27" s="5" t="s">
        <v>3903</v>
      </c>
    </row>
    <row r="28" spans="1:17" x14ac:dyDescent="0.25">
      <c r="A28" s="6" t="s">
        <v>30</v>
      </c>
      <c r="B28" s="6" t="s">
        <v>5063</v>
      </c>
      <c r="C28" s="6" t="s">
        <v>22</v>
      </c>
      <c r="D28" s="6">
        <v>395.21449560000002</v>
      </c>
      <c r="E28" s="6">
        <v>178.65860760000001</v>
      </c>
      <c r="F28" s="6">
        <v>18.046323999999998</v>
      </c>
      <c r="G28" s="6">
        <v>3.6092648000000001</v>
      </c>
      <c r="H28" s="6">
        <v>212.9466232</v>
      </c>
      <c r="I28" s="6">
        <v>5.4138972000000001</v>
      </c>
      <c r="J28" s="6">
        <v>1.8046324</v>
      </c>
      <c r="K28" s="6">
        <v>48.4513274336283</v>
      </c>
      <c r="L28" s="6">
        <v>21.902654867256601</v>
      </c>
      <c r="M28" s="6">
        <v>2.2123893805309698</v>
      </c>
      <c r="N28" s="6">
        <v>0.44247787610619499</v>
      </c>
      <c r="O28" s="6">
        <v>26.1061946902655</v>
      </c>
      <c r="P28" s="6">
        <v>0.66371681415929196</v>
      </c>
      <c r="Q28" s="6">
        <v>0.221238938053097</v>
      </c>
    </row>
    <row r="29" spans="1:17" x14ac:dyDescent="0.25">
      <c r="A29" s="6" t="s">
        <v>31</v>
      </c>
      <c r="B29" s="6" t="s">
        <v>32</v>
      </c>
      <c r="C29" s="6" t="s">
        <v>22</v>
      </c>
      <c r="D29" s="6">
        <v>3024.2925762999998</v>
      </c>
      <c r="E29" s="6">
        <v>1244.9418906999999</v>
      </c>
      <c r="F29" s="6">
        <v>230.83589420000001</v>
      </c>
      <c r="G29" s="6">
        <v>6.7758829</v>
      </c>
      <c r="H29" s="6">
        <v>97.041491800000003</v>
      </c>
      <c r="I29" s="6">
        <v>11.8436074</v>
      </c>
      <c r="J29" s="6">
        <v>56.396019099999997</v>
      </c>
      <c r="K29" s="6">
        <v>64.730525127347306</v>
      </c>
      <c r="L29" s="6">
        <v>26.646146265595199</v>
      </c>
      <c r="M29" s="6">
        <v>4.9407020891105002</v>
      </c>
      <c r="N29" s="6">
        <v>0.145027786582413</v>
      </c>
      <c r="O29" s="6">
        <v>2.07703010369459</v>
      </c>
      <c r="P29" s="6">
        <v>0.253494960246891</v>
      </c>
      <c r="Q29" s="6">
        <v>1.2070736674231</v>
      </c>
    </row>
    <row r="30" spans="1:17" x14ac:dyDescent="0.25">
      <c r="A30" s="6" t="s">
        <v>33</v>
      </c>
      <c r="B30" s="6" t="s">
        <v>34</v>
      </c>
      <c r="C30" s="6" t="s">
        <v>22</v>
      </c>
      <c r="D30" s="6">
        <v>62711.115079099996</v>
      </c>
      <c r="E30" s="6">
        <v>22533.057046400001</v>
      </c>
      <c r="F30" s="6">
        <v>5919.8843892000004</v>
      </c>
      <c r="G30" s="6">
        <v>860.69022050000001</v>
      </c>
      <c r="H30" s="6">
        <v>12534.322132900001</v>
      </c>
      <c r="I30" s="6">
        <v>2477.8949782999998</v>
      </c>
      <c r="J30" s="6">
        <v>5631.2145139000004</v>
      </c>
      <c r="K30" s="6">
        <v>55.660006216268997</v>
      </c>
      <c r="L30" s="6">
        <v>19.999486433819701</v>
      </c>
      <c r="M30" s="6">
        <v>5.2542647581190902</v>
      </c>
      <c r="N30" s="6">
        <v>0.76391598144740602</v>
      </c>
      <c r="O30" s="6">
        <v>11.1249887193673</v>
      </c>
      <c r="P30" s="6">
        <v>2.1992855608049098</v>
      </c>
      <c r="Q30" s="6">
        <v>4.9980523301725999</v>
      </c>
    </row>
    <row r="31" spans="1:17" x14ac:dyDescent="0.25">
      <c r="A31" s="6" t="s">
        <v>35</v>
      </c>
      <c r="B31" s="6" t="s">
        <v>36</v>
      </c>
      <c r="C31" s="6" t="s">
        <v>22</v>
      </c>
      <c r="D31" s="6">
        <v>30747.596982999999</v>
      </c>
      <c r="E31" s="6">
        <v>13446.368716200001</v>
      </c>
      <c r="F31" s="6">
        <v>3338.5204104999998</v>
      </c>
      <c r="G31" s="6">
        <v>232.20382240000001</v>
      </c>
      <c r="H31" s="6">
        <v>1216.0629650999999</v>
      </c>
      <c r="I31" s="6">
        <v>302.61000580000001</v>
      </c>
      <c r="J31" s="6">
        <v>1103.1632380999999</v>
      </c>
      <c r="K31" s="6">
        <v>61.0234507870138</v>
      </c>
      <c r="L31" s="6">
        <v>26.686437319662499</v>
      </c>
      <c r="M31" s="6">
        <v>6.6258197700531403</v>
      </c>
      <c r="N31" s="6">
        <v>0.46084507145768999</v>
      </c>
      <c r="O31" s="6">
        <v>2.4134685564442302</v>
      </c>
      <c r="P31" s="6">
        <v>0.60057723557402098</v>
      </c>
      <c r="Q31" s="6">
        <v>2.1894012597946402</v>
      </c>
    </row>
    <row r="32" spans="1:17" x14ac:dyDescent="0.25">
      <c r="A32" s="6" t="s">
        <v>37</v>
      </c>
      <c r="B32" s="6" t="s">
        <v>38</v>
      </c>
      <c r="C32" s="6" t="s">
        <v>22</v>
      </c>
      <c r="D32" s="6">
        <v>35181.178559</v>
      </c>
      <c r="E32" s="6">
        <v>13494.261993</v>
      </c>
      <c r="F32" s="6">
        <v>4726.9247838000001</v>
      </c>
      <c r="G32" s="6">
        <v>763.76643190000004</v>
      </c>
      <c r="H32" s="6">
        <v>6396.7442751999997</v>
      </c>
      <c r="I32" s="6">
        <v>1274.4119682999999</v>
      </c>
      <c r="J32" s="6">
        <v>2653.1496567999998</v>
      </c>
      <c r="K32" s="6">
        <v>54.552550472853802</v>
      </c>
      <c r="L32" s="6">
        <v>20.924438538421999</v>
      </c>
      <c r="M32" s="6">
        <v>7.3296522007408997</v>
      </c>
      <c r="N32" s="6">
        <v>1.18430958064187</v>
      </c>
      <c r="O32" s="6">
        <v>9.9189034940819596</v>
      </c>
      <c r="P32" s="6">
        <v>1.97612547593604</v>
      </c>
      <c r="Q32" s="6">
        <v>4.1140202373234702</v>
      </c>
    </row>
    <row r="33" spans="1:17" x14ac:dyDescent="0.25">
      <c r="A33" s="6" t="s">
        <v>39</v>
      </c>
      <c r="B33" s="6" t="s">
        <v>40</v>
      </c>
      <c r="C33" s="6" t="s">
        <v>22</v>
      </c>
      <c r="D33" s="6">
        <v>4916.4000100000003</v>
      </c>
      <c r="E33" s="6">
        <v>2175.7696113000002</v>
      </c>
      <c r="F33" s="6">
        <v>431.90435739999998</v>
      </c>
      <c r="G33" s="6">
        <v>144.90952899999999</v>
      </c>
      <c r="H33" s="6">
        <v>593.32415600000002</v>
      </c>
      <c r="I33" s="6">
        <v>110.6602007</v>
      </c>
      <c r="J33" s="6">
        <v>396.34186340000002</v>
      </c>
      <c r="K33" s="6">
        <v>56.063705840087799</v>
      </c>
      <c r="L33" s="6">
        <v>24.811184447077899</v>
      </c>
      <c r="M33" s="6">
        <v>4.9251807816845599</v>
      </c>
      <c r="N33" s="6">
        <v>1.6524622062397401</v>
      </c>
      <c r="O33" s="6">
        <v>6.76591629691303</v>
      </c>
      <c r="P33" s="6">
        <v>1.26190320714971</v>
      </c>
      <c r="Q33" s="6">
        <v>4.5196472208472498</v>
      </c>
    </row>
    <row r="34" spans="1:17" x14ac:dyDescent="0.25">
      <c r="A34" s="6" t="s">
        <v>41</v>
      </c>
      <c r="B34" s="6" t="s">
        <v>42</v>
      </c>
      <c r="C34" s="6" t="s">
        <v>22</v>
      </c>
      <c r="D34" s="6">
        <v>2217.8053955</v>
      </c>
      <c r="E34" s="6">
        <v>707.00434399999995</v>
      </c>
      <c r="F34" s="6">
        <v>276.92576919999999</v>
      </c>
      <c r="G34" s="6">
        <v>26.148319699999998</v>
      </c>
      <c r="H34" s="6">
        <v>409.05766790000001</v>
      </c>
      <c r="I34" s="6">
        <v>37.621768299999999</v>
      </c>
      <c r="J34" s="6">
        <v>89.3335431</v>
      </c>
      <c r="K34" s="6">
        <v>58.9231190122673</v>
      </c>
      <c r="L34" s="6">
        <v>18.7838397310374</v>
      </c>
      <c r="M34" s="6">
        <v>7.3574219312675799</v>
      </c>
      <c r="N34" s="6">
        <v>0.69471404334218301</v>
      </c>
      <c r="O34" s="6">
        <v>10.867929935357701</v>
      </c>
      <c r="P34" s="6">
        <v>0.999543032716391</v>
      </c>
      <c r="Q34" s="6">
        <v>2.3734323140115201</v>
      </c>
    </row>
    <row r="35" spans="1:17" x14ac:dyDescent="0.25">
      <c r="A35" s="6" t="s">
        <v>43</v>
      </c>
      <c r="B35" s="6" t="s">
        <v>44</v>
      </c>
      <c r="C35" s="6" t="s">
        <v>22</v>
      </c>
      <c r="D35" s="6">
        <v>37460.470060200001</v>
      </c>
      <c r="E35" s="6">
        <v>11959.5016837</v>
      </c>
      <c r="F35" s="6">
        <v>4490.7705390000001</v>
      </c>
      <c r="G35" s="6">
        <v>907.41116239999997</v>
      </c>
      <c r="H35" s="6">
        <v>24479.149386599998</v>
      </c>
      <c r="I35" s="6">
        <v>686.74115629999994</v>
      </c>
      <c r="J35" s="6">
        <v>11363.156127099999</v>
      </c>
      <c r="K35" s="6">
        <v>41.008886986045297</v>
      </c>
      <c r="L35" s="6">
        <v>13.0923571478978</v>
      </c>
      <c r="M35" s="6">
        <v>4.9161556493594496</v>
      </c>
      <c r="N35" s="6">
        <v>0.99336505251901597</v>
      </c>
      <c r="O35" s="6">
        <v>26.7979197563822</v>
      </c>
      <c r="P35" s="6">
        <v>0.75179223384316496</v>
      </c>
      <c r="Q35" s="6">
        <v>12.439523173953001</v>
      </c>
    </row>
    <row r="36" spans="1:17" x14ac:dyDescent="0.25">
      <c r="A36" s="6" t="s">
        <v>45</v>
      </c>
      <c r="B36" s="6" t="s">
        <v>46</v>
      </c>
      <c r="C36" s="6" t="s">
        <v>22</v>
      </c>
      <c r="D36" s="6">
        <v>23605.121530299999</v>
      </c>
      <c r="E36" s="6">
        <v>9101.0201598000003</v>
      </c>
      <c r="F36" s="6">
        <v>8533.0616317000004</v>
      </c>
      <c r="G36" s="6">
        <v>1591.1478830999999</v>
      </c>
      <c r="H36" s="6">
        <v>9346.6446271000004</v>
      </c>
      <c r="I36" s="6">
        <v>2379.4611817</v>
      </c>
      <c r="J36" s="6">
        <v>7576.1025932000002</v>
      </c>
      <c r="K36" s="6">
        <v>37.991548520847601</v>
      </c>
      <c r="L36" s="6">
        <v>14.647747038558</v>
      </c>
      <c r="M36" s="6">
        <v>13.733639311959699</v>
      </c>
      <c r="N36" s="6">
        <v>2.5608922168455099</v>
      </c>
      <c r="O36" s="6">
        <v>15.043070310050499</v>
      </c>
      <c r="P36" s="6">
        <v>3.8296525956026302</v>
      </c>
      <c r="Q36" s="6">
        <v>12.193450006136</v>
      </c>
    </row>
    <row r="37" spans="1:17" x14ac:dyDescent="0.25">
      <c r="A37" s="6" t="s">
        <v>47</v>
      </c>
      <c r="B37" s="6" t="s">
        <v>48</v>
      </c>
      <c r="C37" s="6" t="s">
        <v>22</v>
      </c>
      <c r="D37" s="6">
        <v>38332.293162900001</v>
      </c>
      <c r="E37" s="6">
        <v>28440.323356100002</v>
      </c>
      <c r="F37" s="6">
        <v>1313.4709771</v>
      </c>
      <c r="G37" s="6">
        <v>599.34232010000005</v>
      </c>
      <c r="H37" s="6">
        <v>14774.2363004</v>
      </c>
      <c r="I37" s="6">
        <v>1487.6118463</v>
      </c>
      <c r="J37" s="6">
        <v>3204.3328747999999</v>
      </c>
      <c r="K37" s="6">
        <v>43.484506747670601</v>
      </c>
      <c r="L37" s="6">
        <v>32.262965005214497</v>
      </c>
      <c r="M37" s="6">
        <v>1.49001358525177</v>
      </c>
      <c r="N37" s="6">
        <v>0.67989945323117995</v>
      </c>
      <c r="O37" s="6">
        <v>16.760029862189999</v>
      </c>
      <c r="P37" s="6">
        <v>1.68756059266904</v>
      </c>
      <c r="Q37" s="6">
        <v>3.6350247537729601</v>
      </c>
    </row>
    <row r="38" spans="1:17" x14ac:dyDescent="0.25">
      <c r="A38" s="6" t="s">
        <v>49</v>
      </c>
      <c r="B38" s="6" t="s">
        <v>50</v>
      </c>
      <c r="C38" s="6" t="s">
        <v>22</v>
      </c>
      <c r="D38" s="6">
        <v>59173.313204300001</v>
      </c>
      <c r="E38" s="6">
        <v>31047.0923817</v>
      </c>
      <c r="F38" s="6">
        <v>9071.2831416999998</v>
      </c>
      <c r="G38" s="6">
        <v>2846.0080195</v>
      </c>
      <c r="H38" s="6">
        <v>17738.3547463</v>
      </c>
      <c r="I38" s="6">
        <v>1996.3073147</v>
      </c>
      <c r="J38" s="6">
        <v>10373.666948399999</v>
      </c>
      <c r="K38" s="6">
        <v>44.744870680052799</v>
      </c>
      <c r="L38" s="6">
        <v>23.47676779251</v>
      </c>
      <c r="M38" s="6">
        <v>6.85939943359491</v>
      </c>
      <c r="N38" s="6">
        <v>2.1520556124220298</v>
      </c>
      <c r="O38" s="6">
        <v>13.413147688042899</v>
      </c>
      <c r="P38" s="6">
        <v>1.5095404971747299</v>
      </c>
      <c r="Q38" s="6">
        <v>7.8442182962025804</v>
      </c>
    </row>
    <row r="39" spans="1:17" x14ac:dyDescent="0.25">
      <c r="A39" s="6" t="s">
        <v>51</v>
      </c>
      <c r="B39" s="6" t="s">
        <v>52</v>
      </c>
      <c r="C39" s="6" t="s">
        <v>22</v>
      </c>
      <c r="D39" s="6">
        <v>29653.2347095</v>
      </c>
      <c r="E39" s="6">
        <v>21830.469681899998</v>
      </c>
      <c r="F39" s="6">
        <v>12139.7323841</v>
      </c>
      <c r="G39" s="6">
        <v>988.72541279999996</v>
      </c>
      <c r="H39" s="6">
        <v>8592.9971375000005</v>
      </c>
      <c r="I39" s="6">
        <v>1498.905491</v>
      </c>
      <c r="J39" s="6">
        <v>3468.2124993000002</v>
      </c>
      <c r="K39" s="6">
        <v>37.933185174576899</v>
      </c>
      <c r="L39" s="6">
        <v>27.926101722258402</v>
      </c>
      <c r="M39" s="6">
        <v>15.5294598045435</v>
      </c>
      <c r="N39" s="6">
        <v>1.26480313321557</v>
      </c>
      <c r="O39" s="6">
        <v>10.992384298532199</v>
      </c>
      <c r="P39" s="6">
        <v>1.9174386911346799</v>
      </c>
      <c r="Q39" s="6">
        <v>4.4366271757388098</v>
      </c>
    </row>
    <row r="40" spans="1:17" x14ac:dyDescent="0.25">
      <c r="A40" s="6" t="s">
        <v>53</v>
      </c>
      <c r="B40" s="6" t="s">
        <v>54</v>
      </c>
      <c r="C40" s="6" t="s">
        <v>22</v>
      </c>
      <c r="D40" s="6">
        <v>36721.584773000002</v>
      </c>
      <c r="E40" s="6">
        <v>19636.3685921</v>
      </c>
      <c r="F40" s="6">
        <v>6049.4574042000004</v>
      </c>
      <c r="G40" s="6">
        <v>637.96903110000005</v>
      </c>
      <c r="H40" s="6">
        <v>12307.8033292</v>
      </c>
      <c r="I40" s="6">
        <v>695.18161050000003</v>
      </c>
      <c r="J40" s="6">
        <v>8050.3574287000001</v>
      </c>
      <c r="K40" s="6">
        <v>43.664854620851102</v>
      </c>
      <c r="L40" s="6">
        <v>23.349187818438601</v>
      </c>
      <c r="M40" s="6">
        <v>7.1932810014137196</v>
      </c>
      <c r="N40" s="6">
        <v>0.75859539199595805</v>
      </c>
      <c r="O40" s="6">
        <v>14.6349468955024</v>
      </c>
      <c r="P40" s="6">
        <v>0.82662565205765703</v>
      </c>
      <c r="Q40" s="6">
        <v>9.5725086197405105</v>
      </c>
    </row>
    <row r="41" spans="1:17" x14ac:dyDescent="0.25">
      <c r="A41" s="6" t="s">
        <v>55</v>
      </c>
      <c r="B41" s="6" t="s">
        <v>56</v>
      </c>
      <c r="C41" s="6" t="s">
        <v>22</v>
      </c>
      <c r="D41" s="6">
        <v>39577.112566199998</v>
      </c>
      <c r="E41" s="6">
        <v>18618.538758499999</v>
      </c>
      <c r="F41" s="6">
        <v>2817.9369105999999</v>
      </c>
      <c r="G41" s="6">
        <v>570.2815147</v>
      </c>
      <c r="H41" s="6">
        <v>4956.5869663000003</v>
      </c>
      <c r="I41" s="6">
        <v>1689.4965741000001</v>
      </c>
      <c r="J41" s="6">
        <v>3932.0879464</v>
      </c>
      <c r="K41" s="6">
        <v>54.844779731670201</v>
      </c>
      <c r="L41" s="6">
        <v>25.801014549190999</v>
      </c>
      <c r="M41" s="6">
        <v>3.9050127495048699</v>
      </c>
      <c r="N41" s="6">
        <v>0.79027907875917602</v>
      </c>
      <c r="O41" s="6">
        <v>6.8686900777029596</v>
      </c>
      <c r="P41" s="6">
        <v>2.34125385748986</v>
      </c>
      <c r="Q41" s="6">
        <v>5.4489699556818803</v>
      </c>
    </row>
    <row r="42" spans="1:17" x14ac:dyDescent="0.25">
      <c r="A42" s="6" t="s">
        <v>57</v>
      </c>
      <c r="B42" s="6" t="s">
        <v>58</v>
      </c>
      <c r="C42" s="6" t="s">
        <v>22</v>
      </c>
      <c r="D42" s="6">
        <v>34285.610450499997</v>
      </c>
      <c r="E42" s="6">
        <v>20118.004970800001</v>
      </c>
      <c r="F42" s="6">
        <v>4591.2850650999999</v>
      </c>
      <c r="G42" s="6">
        <v>702.45825620000005</v>
      </c>
      <c r="H42" s="6">
        <v>5899.5060421999997</v>
      </c>
      <c r="I42" s="6">
        <v>1828.2416141000001</v>
      </c>
      <c r="J42" s="6">
        <v>5306.3550262999997</v>
      </c>
      <c r="K42" s="6">
        <v>47.139999360195297</v>
      </c>
      <c r="L42" s="6">
        <v>27.660663730083499</v>
      </c>
      <c r="M42" s="6">
        <v>6.3126533897876698</v>
      </c>
      <c r="N42" s="6">
        <v>0.965824476004015</v>
      </c>
      <c r="O42" s="6">
        <v>8.1113536378851592</v>
      </c>
      <c r="P42" s="6">
        <v>2.5136874445733999</v>
      </c>
      <c r="Q42" s="6">
        <v>7.2958179614708696</v>
      </c>
    </row>
    <row r="43" spans="1:17" x14ac:dyDescent="0.25">
      <c r="A43" s="6" t="s">
        <v>59</v>
      </c>
      <c r="B43" s="6" t="s">
        <v>60</v>
      </c>
      <c r="C43" s="6" t="s">
        <v>22</v>
      </c>
      <c r="D43" s="6">
        <v>29654.624104999999</v>
      </c>
      <c r="E43" s="6">
        <v>22097.321014900001</v>
      </c>
      <c r="F43" s="6">
        <v>6090.0219434000001</v>
      </c>
      <c r="G43" s="6">
        <v>585.62717120000002</v>
      </c>
      <c r="H43" s="6">
        <v>7654.2682731000004</v>
      </c>
      <c r="I43" s="6">
        <v>1138.1711264</v>
      </c>
      <c r="J43" s="6">
        <v>4573.0237613999998</v>
      </c>
      <c r="K43" s="6">
        <v>41.305698880711098</v>
      </c>
      <c r="L43" s="6">
        <v>30.7791892650554</v>
      </c>
      <c r="M43" s="6">
        <v>8.4827449398891392</v>
      </c>
      <c r="N43" s="6">
        <v>0.815715603215866</v>
      </c>
      <c r="O43" s="6">
        <v>10.6615716766931</v>
      </c>
      <c r="P43" s="6">
        <v>1.5853498481496999</v>
      </c>
      <c r="Q43" s="6">
        <v>6.3697297862857196</v>
      </c>
    </row>
    <row r="44" spans="1:17" x14ac:dyDescent="0.25">
      <c r="A44" s="6" t="s">
        <v>61</v>
      </c>
      <c r="B44" s="6" t="s">
        <v>62</v>
      </c>
      <c r="C44" s="6" t="s">
        <v>22</v>
      </c>
      <c r="D44" s="6">
        <v>43632.779950700002</v>
      </c>
      <c r="E44" s="6">
        <v>20437.376458399998</v>
      </c>
      <c r="F44" s="6">
        <v>6591.2204117000001</v>
      </c>
      <c r="G44" s="6">
        <v>1667.2039302000001</v>
      </c>
      <c r="H44" s="6">
        <v>8429.7917600000001</v>
      </c>
      <c r="I44" s="6">
        <v>1070.3967680000001</v>
      </c>
      <c r="J44" s="6">
        <v>5621.8503590999999</v>
      </c>
      <c r="K44" s="6">
        <v>49.894191866526597</v>
      </c>
      <c r="L44" s="6">
        <v>23.370190563516601</v>
      </c>
      <c r="M44" s="6">
        <v>7.5370768543169602</v>
      </c>
      <c r="N44" s="6">
        <v>1.9064518205810901</v>
      </c>
      <c r="O44" s="6">
        <v>9.6394877416367208</v>
      </c>
      <c r="P44" s="6">
        <v>1.22400135348344</v>
      </c>
      <c r="Q44" s="6">
        <v>6.4285997999386399</v>
      </c>
    </row>
    <row r="45" spans="1:17" x14ac:dyDescent="0.25">
      <c r="A45" s="6" t="s">
        <v>63</v>
      </c>
      <c r="B45" s="6" t="s">
        <v>64</v>
      </c>
      <c r="C45" s="6" t="s">
        <v>22</v>
      </c>
      <c r="D45" s="6">
        <v>42340.816016299999</v>
      </c>
      <c r="E45" s="6">
        <v>21077.607584099998</v>
      </c>
      <c r="F45" s="6">
        <v>3122.6249624000002</v>
      </c>
      <c r="G45" s="6">
        <v>1431.0139823</v>
      </c>
      <c r="H45" s="6">
        <v>14843.755242200001</v>
      </c>
      <c r="I45" s="6">
        <v>1281.0077824</v>
      </c>
      <c r="J45" s="6">
        <v>7429.1411443999996</v>
      </c>
      <c r="K45" s="6">
        <v>46.260987495013502</v>
      </c>
      <c r="L45" s="6">
        <v>23.029101293122899</v>
      </c>
      <c r="M45" s="6">
        <v>3.41173666283597</v>
      </c>
      <c r="N45" s="6">
        <v>1.5635060012751001</v>
      </c>
      <c r="O45" s="6">
        <v>16.218080808223</v>
      </c>
      <c r="P45" s="6">
        <v>1.3996113107458199</v>
      </c>
      <c r="Q45" s="6">
        <v>8.1169764287838007</v>
      </c>
    </row>
    <row r="46" spans="1:17" x14ac:dyDescent="0.25">
      <c r="A46" s="6" t="s">
        <v>65</v>
      </c>
      <c r="B46" s="6" t="s">
        <v>66</v>
      </c>
      <c r="C46" s="6" t="s">
        <v>22</v>
      </c>
      <c r="D46" s="6">
        <v>21702.3701387</v>
      </c>
      <c r="E46" s="6">
        <v>9319.4541078000002</v>
      </c>
      <c r="F46" s="6">
        <v>2216.7193895</v>
      </c>
      <c r="G46" s="6">
        <v>474.25167449999998</v>
      </c>
      <c r="H46" s="6">
        <v>9465.1411819999994</v>
      </c>
      <c r="I46" s="6">
        <v>1168.9167087999999</v>
      </c>
      <c r="J46" s="6">
        <v>1808.0245789999999</v>
      </c>
      <c r="K46" s="6">
        <v>47.020750963754203</v>
      </c>
      <c r="L46" s="6">
        <v>20.191699243926401</v>
      </c>
      <c r="M46" s="6">
        <v>4.8027846591896903</v>
      </c>
      <c r="N46" s="6">
        <v>1.02752232766701</v>
      </c>
      <c r="O46" s="6">
        <v>20.507347516019099</v>
      </c>
      <c r="P46" s="6">
        <v>2.53259626071184</v>
      </c>
      <c r="Q46" s="6">
        <v>3.9172990287317102</v>
      </c>
    </row>
    <row r="47" spans="1:17" x14ac:dyDescent="0.25">
      <c r="A47" s="6" t="s">
        <v>67</v>
      </c>
      <c r="B47" s="6" t="s">
        <v>68</v>
      </c>
      <c r="C47" s="6" t="s">
        <v>22</v>
      </c>
      <c r="D47" s="6">
        <v>43530.7614149</v>
      </c>
      <c r="E47" s="6">
        <v>34803.263707400001</v>
      </c>
      <c r="F47" s="6">
        <v>8109.1363160999999</v>
      </c>
      <c r="G47" s="6">
        <v>2013.2412672999999</v>
      </c>
      <c r="H47" s="6">
        <v>11224.449024699999</v>
      </c>
      <c r="I47" s="6">
        <v>2234.6409609000002</v>
      </c>
      <c r="J47" s="6">
        <v>4881.4998640000003</v>
      </c>
      <c r="K47" s="6">
        <v>40.760287694767797</v>
      </c>
      <c r="L47" s="6">
        <v>32.588243240444001</v>
      </c>
      <c r="M47" s="6">
        <v>7.5930380828852</v>
      </c>
      <c r="N47" s="6">
        <v>1.8851104503317699</v>
      </c>
      <c r="O47" s="6">
        <v>10.5100796905755</v>
      </c>
      <c r="P47" s="6">
        <v>2.0924193719620798</v>
      </c>
      <c r="Q47" s="6">
        <v>4.5708214690337199</v>
      </c>
    </row>
    <row r="48" spans="1:17" x14ac:dyDescent="0.25">
      <c r="A48" s="6" t="s">
        <v>69</v>
      </c>
      <c r="B48" s="6" t="s">
        <v>70</v>
      </c>
      <c r="C48" s="6" t="s">
        <v>22</v>
      </c>
      <c r="D48" s="6">
        <v>41411.624250100002</v>
      </c>
      <c r="E48" s="6">
        <v>27107.127679199999</v>
      </c>
      <c r="F48" s="6">
        <v>4043.9575166</v>
      </c>
      <c r="G48" s="6">
        <v>534.14244380000002</v>
      </c>
      <c r="H48" s="6">
        <v>9806.3703325000006</v>
      </c>
      <c r="I48" s="6">
        <v>1183.1318898</v>
      </c>
      <c r="J48" s="6">
        <v>4853.9405900000002</v>
      </c>
      <c r="K48" s="6">
        <v>46.5611502512469</v>
      </c>
      <c r="L48" s="6">
        <v>30.477892804407901</v>
      </c>
      <c r="M48" s="6">
        <v>4.54682270859292</v>
      </c>
      <c r="N48" s="6">
        <v>0.60056293448282105</v>
      </c>
      <c r="O48" s="6">
        <v>11.0257902397972</v>
      </c>
      <c r="P48" s="6">
        <v>1.33025406961396</v>
      </c>
      <c r="Q48" s="6">
        <v>5.45752699185834</v>
      </c>
    </row>
    <row r="49" spans="1:17" x14ac:dyDescent="0.25">
      <c r="A49" s="6" t="s">
        <v>71</v>
      </c>
      <c r="B49" s="6" t="s">
        <v>72</v>
      </c>
      <c r="C49" s="6" t="s">
        <v>22</v>
      </c>
      <c r="D49" s="6">
        <v>26359.878176999999</v>
      </c>
      <c r="E49" s="6">
        <v>10313.7642122</v>
      </c>
      <c r="F49" s="6">
        <v>4461.4019559999997</v>
      </c>
      <c r="G49" s="6">
        <v>691.21847909999997</v>
      </c>
      <c r="H49" s="6">
        <v>9661.4305291000001</v>
      </c>
      <c r="I49" s="6">
        <v>1065.4709367</v>
      </c>
      <c r="J49" s="6">
        <v>2869.4627691000001</v>
      </c>
      <c r="K49" s="6">
        <v>47.561581930866502</v>
      </c>
      <c r="L49" s="6">
        <v>18.609302300273999</v>
      </c>
      <c r="M49" s="6">
        <v>8.0497843439188195</v>
      </c>
      <c r="N49" s="6">
        <v>1.2471773998761799</v>
      </c>
      <c r="O49" s="6">
        <v>17.432285407149799</v>
      </c>
      <c r="P49" s="6">
        <v>1.9224475511814201</v>
      </c>
      <c r="Q49" s="6">
        <v>5.1774210667332099</v>
      </c>
    </row>
    <row r="50" spans="1:17" x14ac:dyDescent="0.25">
      <c r="A50" s="6" t="s">
        <v>73</v>
      </c>
      <c r="B50" s="6" t="s">
        <v>74</v>
      </c>
      <c r="C50" s="6" t="s">
        <v>22</v>
      </c>
      <c r="D50" s="6">
        <v>23359.469104100001</v>
      </c>
      <c r="E50" s="6">
        <v>11520.214143200001</v>
      </c>
      <c r="F50" s="6">
        <v>2971.8436428999998</v>
      </c>
      <c r="G50" s="6">
        <v>810.0521956</v>
      </c>
      <c r="H50" s="6">
        <v>10818.741190000001</v>
      </c>
      <c r="I50" s="6">
        <v>798.27218670000002</v>
      </c>
      <c r="J50" s="6">
        <v>2172.8838043000001</v>
      </c>
      <c r="K50" s="6">
        <v>44.535389214365601</v>
      </c>
      <c r="L50" s="6">
        <v>21.963565114166101</v>
      </c>
      <c r="M50" s="6">
        <v>5.6658913235985997</v>
      </c>
      <c r="N50" s="6">
        <v>1.54438397783045</v>
      </c>
      <c r="O50" s="6">
        <v>20.626190071313399</v>
      </c>
      <c r="P50" s="6">
        <v>1.52192510776914</v>
      </c>
      <c r="Q50" s="6">
        <v>4.1426551909566802</v>
      </c>
    </row>
    <row r="51" spans="1:17" x14ac:dyDescent="0.25">
      <c r="A51" s="6" t="s">
        <v>75</v>
      </c>
      <c r="B51" s="6" t="s">
        <v>76</v>
      </c>
      <c r="C51" s="6" t="s">
        <v>22</v>
      </c>
      <c r="D51" s="6">
        <v>19412.997778100002</v>
      </c>
      <c r="E51" s="6">
        <v>8434.7843326999991</v>
      </c>
      <c r="F51" s="6">
        <v>3224.5153615999998</v>
      </c>
      <c r="G51" s="6">
        <v>1507.4263784</v>
      </c>
      <c r="H51" s="6">
        <v>12217.8392816</v>
      </c>
      <c r="I51" s="6">
        <v>459.89078499999999</v>
      </c>
      <c r="J51" s="6">
        <v>4526.2827761999997</v>
      </c>
      <c r="K51" s="6">
        <v>38.9946578288802</v>
      </c>
      <c r="L51" s="6">
        <v>16.942851004963501</v>
      </c>
      <c r="M51" s="6">
        <v>6.4770456694435499</v>
      </c>
      <c r="N51" s="6">
        <v>3.02794944396729</v>
      </c>
      <c r="O51" s="6">
        <v>24.541828502742099</v>
      </c>
      <c r="P51" s="6">
        <v>0.92377715202547594</v>
      </c>
      <c r="Q51" s="6">
        <v>9.0918903979778598</v>
      </c>
    </row>
    <row r="52" spans="1:17" x14ac:dyDescent="0.25">
      <c r="A52" s="6" t="s">
        <v>77</v>
      </c>
      <c r="B52" s="6" t="s">
        <v>78</v>
      </c>
      <c r="C52" s="6" t="s">
        <v>22</v>
      </c>
      <c r="D52" s="6">
        <v>34411.740003300001</v>
      </c>
      <c r="E52" s="6">
        <v>14190.888454899999</v>
      </c>
      <c r="F52" s="6">
        <v>7045.8195028999999</v>
      </c>
      <c r="G52" s="6">
        <v>1311.4456576</v>
      </c>
      <c r="H52" s="6">
        <v>23110.588777699999</v>
      </c>
      <c r="I52" s="6">
        <v>602.86384599999997</v>
      </c>
      <c r="J52" s="6">
        <v>10008.4088176</v>
      </c>
      <c r="K52" s="6">
        <v>37.947809877004801</v>
      </c>
      <c r="L52" s="6">
        <v>15.6491109435526</v>
      </c>
      <c r="M52" s="6">
        <v>7.7698314266614101</v>
      </c>
      <c r="N52" s="6">
        <v>1.4462067443801401</v>
      </c>
      <c r="O52" s="6">
        <v>25.4853787979829</v>
      </c>
      <c r="P52" s="6">
        <v>0.66481272401610703</v>
      </c>
      <c r="Q52" s="6">
        <v>11.036849486402099</v>
      </c>
    </row>
    <row r="53" spans="1:17" x14ac:dyDescent="0.25">
      <c r="A53" s="6" t="s">
        <v>79</v>
      </c>
      <c r="B53" s="6" t="s">
        <v>80</v>
      </c>
      <c r="C53" s="6" t="s">
        <v>22</v>
      </c>
      <c r="D53" s="6">
        <v>38838.723747099997</v>
      </c>
      <c r="E53" s="6">
        <v>28686.843917099999</v>
      </c>
      <c r="F53" s="6">
        <v>5349.4516415999997</v>
      </c>
      <c r="G53" s="6">
        <v>533.016659</v>
      </c>
      <c r="H53" s="6">
        <v>9351.0017951999998</v>
      </c>
      <c r="I53" s="6">
        <v>569.56687680000005</v>
      </c>
      <c r="J53" s="6">
        <v>4083.4671881999998</v>
      </c>
      <c r="K53" s="6">
        <v>44.4317620395219</v>
      </c>
      <c r="L53" s="6">
        <v>32.817943011957702</v>
      </c>
      <c r="M53" s="6">
        <v>6.11980877459313</v>
      </c>
      <c r="N53" s="6">
        <v>0.60977465454325996</v>
      </c>
      <c r="O53" s="6">
        <v>10.6976091516522</v>
      </c>
      <c r="P53" s="6">
        <v>0.65158835033710205</v>
      </c>
      <c r="Q53" s="6">
        <v>4.6715140173947001</v>
      </c>
    </row>
    <row r="54" spans="1:17" x14ac:dyDescent="0.25">
      <c r="A54" s="6" t="s">
        <v>81</v>
      </c>
      <c r="B54" s="6" t="s">
        <v>82</v>
      </c>
      <c r="C54" s="6" t="s">
        <v>22</v>
      </c>
      <c r="D54" s="6">
        <v>35054.529607099998</v>
      </c>
      <c r="E54" s="6">
        <v>9476.8746099</v>
      </c>
      <c r="F54" s="6">
        <v>2623.0440552</v>
      </c>
      <c r="G54" s="6">
        <v>665.09342519999996</v>
      </c>
      <c r="H54" s="6">
        <v>15078.048726700001</v>
      </c>
      <c r="I54" s="6">
        <v>312.15127360000002</v>
      </c>
      <c r="J54" s="6">
        <v>8213.0217773999993</v>
      </c>
      <c r="K54" s="6">
        <v>49.080332237943999</v>
      </c>
      <c r="L54" s="6">
        <v>13.2687033500236</v>
      </c>
      <c r="M54" s="6">
        <v>3.6725602981106502</v>
      </c>
      <c r="N54" s="6">
        <v>0.93120651293739198</v>
      </c>
      <c r="O54" s="6">
        <v>21.110984780022701</v>
      </c>
      <c r="P54" s="6">
        <v>0.43704731994698698</v>
      </c>
      <c r="Q54" s="6">
        <v>11.4991655010147</v>
      </c>
    </row>
    <row r="55" spans="1:17" x14ac:dyDescent="0.25">
      <c r="A55" s="6" t="s">
        <v>83</v>
      </c>
      <c r="B55" s="6" t="s">
        <v>84</v>
      </c>
      <c r="C55" s="6" t="s">
        <v>22</v>
      </c>
      <c r="D55" s="6">
        <v>42312.817286199999</v>
      </c>
      <c r="E55" s="6">
        <v>15367.8556672</v>
      </c>
      <c r="F55" s="6">
        <v>2900.5311577000002</v>
      </c>
      <c r="G55" s="6">
        <v>6183.2254218999997</v>
      </c>
      <c r="H55" s="6">
        <v>12375.3135829</v>
      </c>
      <c r="I55" s="6">
        <v>1754.0150415999999</v>
      </c>
      <c r="J55" s="6">
        <v>3157.3383718</v>
      </c>
      <c r="K55" s="6">
        <v>50.3417790289623</v>
      </c>
      <c r="L55" s="6">
        <v>18.283944293151301</v>
      </c>
      <c r="M55" s="6">
        <v>3.4509141194712201</v>
      </c>
      <c r="N55" s="6">
        <v>7.3565077401989001</v>
      </c>
      <c r="O55" s="6">
        <v>14.7235599461644</v>
      </c>
      <c r="P55" s="6">
        <v>2.08684373438073</v>
      </c>
      <c r="Q55" s="6">
        <v>3.7564511376711902</v>
      </c>
    </row>
    <row r="56" spans="1:17" x14ac:dyDescent="0.25">
      <c r="A56" s="6" t="s">
        <v>85</v>
      </c>
      <c r="B56" s="6" t="s">
        <v>86</v>
      </c>
      <c r="C56" s="6" t="s">
        <v>22</v>
      </c>
      <c r="D56" s="6">
        <v>48446.845876799998</v>
      </c>
      <c r="E56" s="6">
        <v>26045.489086699999</v>
      </c>
      <c r="F56" s="6">
        <v>8424.8274636000006</v>
      </c>
      <c r="G56" s="6">
        <v>2917.7419085000001</v>
      </c>
      <c r="H56" s="6">
        <v>19211.208056399999</v>
      </c>
      <c r="I56" s="6">
        <v>1581.2824939</v>
      </c>
      <c r="J56" s="6">
        <v>7948.0943528999996</v>
      </c>
      <c r="K56" s="6">
        <v>42.283778318263501</v>
      </c>
      <c r="L56" s="6">
        <v>22.732164845847301</v>
      </c>
      <c r="M56" s="6">
        <v>7.3530800693687999</v>
      </c>
      <c r="N56" s="6">
        <v>2.54656727008933</v>
      </c>
      <c r="O56" s="6">
        <v>16.7672930606997</v>
      </c>
      <c r="P56" s="6">
        <v>1.38012283814409</v>
      </c>
      <c r="Q56" s="6">
        <v>6.9369935975874002</v>
      </c>
    </row>
    <row r="57" spans="1:17" x14ac:dyDescent="0.25">
      <c r="A57" s="6" t="s">
        <v>87</v>
      </c>
      <c r="B57" s="6" t="s">
        <v>88</v>
      </c>
      <c r="C57" s="6" t="s">
        <v>22</v>
      </c>
      <c r="D57" s="6">
        <v>21351.507472000001</v>
      </c>
      <c r="E57" s="6">
        <v>13115.5682543</v>
      </c>
      <c r="F57" s="6">
        <v>6605.5779963000004</v>
      </c>
      <c r="G57" s="6">
        <v>2309.7125209000001</v>
      </c>
      <c r="H57" s="6">
        <v>18487.593835200001</v>
      </c>
      <c r="I57" s="6">
        <v>546.84612059999995</v>
      </c>
      <c r="J57" s="6">
        <v>3059.0374587000001</v>
      </c>
      <c r="K57" s="6">
        <v>32.609747777402198</v>
      </c>
      <c r="L57" s="6">
        <v>20.031155799697</v>
      </c>
      <c r="M57" s="6">
        <v>10.088572559374599</v>
      </c>
      <c r="N57" s="6">
        <v>3.5275796261050401</v>
      </c>
      <c r="O57" s="6">
        <v>28.235747418187199</v>
      </c>
      <c r="P57" s="6">
        <v>0.835187589878706</v>
      </c>
      <c r="Q57" s="6">
        <v>4.6720092293552904</v>
      </c>
    </row>
    <row r="58" spans="1:17" x14ac:dyDescent="0.25">
      <c r="A58" s="6" t="s">
        <v>89</v>
      </c>
      <c r="B58" s="6" t="s">
        <v>90</v>
      </c>
      <c r="C58" s="6" t="s">
        <v>22</v>
      </c>
      <c r="D58" s="6">
        <v>36504.2224537</v>
      </c>
      <c r="E58" s="6">
        <v>12059.8359464</v>
      </c>
      <c r="F58" s="6">
        <v>5219.1179093000001</v>
      </c>
      <c r="G58" s="6">
        <v>1492.3206364</v>
      </c>
      <c r="H58" s="6">
        <v>11438.9798539</v>
      </c>
      <c r="I58" s="6">
        <v>1501.9640858</v>
      </c>
      <c r="J58" s="6">
        <v>4859.0540627999999</v>
      </c>
      <c r="K58" s="6">
        <v>49.954122759656002</v>
      </c>
      <c r="L58" s="6">
        <v>16.503255920376802</v>
      </c>
      <c r="M58" s="6">
        <v>7.1420903997878602</v>
      </c>
      <c r="N58" s="6">
        <v>2.0421628857331702</v>
      </c>
      <c r="O58" s="6">
        <v>15.653646768992701</v>
      </c>
      <c r="P58" s="6">
        <v>2.05535944280996</v>
      </c>
      <c r="Q58" s="6">
        <v>6.6493618226434501</v>
      </c>
    </row>
    <row r="59" spans="1:17" x14ac:dyDescent="0.25">
      <c r="A59" s="6" t="s">
        <v>91</v>
      </c>
      <c r="B59" s="6" t="s">
        <v>92</v>
      </c>
      <c r="C59" s="6" t="s">
        <v>22</v>
      </c>
      <c r="D59" s="6">
        <v>20404.6483157</v>
      </c>
      <c r="E59" s="6">
        <v>9517.6788094999993</v>
      </c>
      <c r="F59" s="6">
        <v>2906.4011504</v>
      </c>
      <c r="G59" s="6">
        <v>1087.2668008999999</v>
      </c>
      <c r="H59" s="6">
        <v>19230.675068799999</v>
      </c>
      <c r="I59" s="6">
        <v>309.49028220000002</v>
      </c>
      <c r="J59" s="6">
        <v>5318.5163771999996</v>
      </c>
      <c r="K59" s="6">
        <v>34.716734187244903</v>
      </c>
      <c r="L59" s="6">
        <v>16.193502588071901</v>
      </c>
      <c r="M59" s="6">
        <v>4.94498874074214</v>
      </c>
      <c r="N59" s="6">
        <v>1.84988988457195</v>
      </c>
      <c r="O59" s="6">
        <v>32.719320827064401</v>
      </c>
      <c r="P59" s="6">
        <v>0.52657079379337601</v>
      </c>
      <c r="Q59" s="6">
        <v>9.0489929785112793</v>
      </c>
    </row>
    <row r="60" spans="1:17" x14ac:dyDescent="0.25">
      <c r="A60" s="6" t="s">
        <v>93</v>
      </c>
      <c r="B60" s="6" t="s">
        <v>94</v>
      </c>
      <c r="C60" s="6" t="s">
        <v>22</v>
      </c>
      <c r="D60" s="6">
        <v>18271.0431126</v>
      </c>
      <c r="E60" s="6">
        <v>7502.4247144000001</v>
      </c>
      <c r="F60" s="6">
        <v>2663.8315471999999</v>
      </c>
      <c r="G60" s="6">
        <v>1327.2612621000001</v>
      </c>
      <c r="H60" s="6">
        <v>10819.434736699999</v>
      </c>
      <c r="I60" s="6">
        <v>304.33565479999999</v>
      </c>
      <c r="J60" s="6">
        <v>4161.8977682000004</v>
      </c>
      <c r="K60" s="6">
        <v>40.557048434396101</v>
      </c>
      <c r="L60" s="6">
        <v>16.653466397192101</v>
      </c>
      <c r="M60" s="6">
        <v>5.9130255681110304</v>
      </c>
      <c r="N60" s="6">
        <v>2.9461809575045899</v>
      </c>
      <c r="O60" s="6">
        <v>24.0163813278139</v>
      </c>
      <c r="P60" s="6">
        <v>0.67554741215214797</v>
      </c>
      <c r="Q60" s="6">
        <v>9.2383499028300893</v>
      </c>
    </row>
    <row r="61" spans="1:17" x14ac:dyDescent="0.25">
      <c r="A61" t="s">
        <v>23</v>
      </c>
    </row>
    <row r="62" spans="1:17" x14ac:dyDescent="0.25">
      <c r="A62" t="s">
        <v>24</v>
      </c>
    </row>
    <row r="63" spans="1:17" x14ac:dyDescent="0.25">
      <c r="A63" t="s">
        <v>25</v>
      </c>
    </row>
    <row r="64" spans="1:1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3905</v>
      </c>
    </row>
    <row r="9" spans="1:4" x14ac:dyDescent="0.25">
      <c r="A9" t="s">
        <v>3906</v>
      </c>
    </row>
    <row r="10" spans="1:4" x14ac:dyDescent="0.25">
      <c r="A10" t="s">
        <v>3907</v>
      </c>
    </row>
    <row r="11" spans="1:4" x14ac:dyDescent="0.25">
      <c r="A11" t="s">
        <v>3908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3909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2200207.8805780699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3910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952441.41843971598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863572.51972139301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1344609.5156068399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961802.15076983604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1071917.7504076899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1226515.6402974101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3837281.82400813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4150072.7829880598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2033563.4004590199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1287841.1373262401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1925261.1161406301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1639674.3221997099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2265017.09447707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1088432.46132954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1170109.58165772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1201439.0883780399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1289664.49949785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1842389.7228124801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1466316.6059163001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1180324.36237854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1281896.8141074099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1826277.78755377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2430953.8891420201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6561352.2645580601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6294203.9998574201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2472605.61143253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4872083.5838337103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1307243.42251797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1964816.82424321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4030042.8653840502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1839238.09023497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4528830.38091793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2712834.9504750399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3911</v>
      </c>
    </row>
    <row r="9" spans="1:9" x14ac:dyDescent="0.25">
      <c r="A9" t="s">
        <v>3912</v>
      </c>
    </row>
    <row r="10" spans="1:9" x14ac:dyDescent="0.25">
      <c r="A10" t="s">
        <v>4</v>
      </c>
    </row>
    <row r="11" spans="1:9" x14ac:dyDescent="0.25">
      <c r="A11" t="s">
        <v>3913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3914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1798</v>
      </c>
      <c r="G16" s="5" t="s">
        <v>113</v>
      </c>
      <c r="H16" s="5" t="s">
        <v>114</v>
      </c>
      <c r="I16" s="5" t="s">
        <v>1799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106881.7050481</v>
      </c>
      <c r="E17" s="6">
        <v>2113825.4335472002</v>
      </c>
      <c r="F17" s="6">
        <v>46739.9989202</v>
      </c>
      <c r="G17" s="6">
        <v>4.7137462779049804</v>
      </c>
      <c r="H17" s="6">
        <v>93.224904720970599</v>
      </c>
      <c r="I17" s="6">
        <v>2.06134900112442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3915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1798</v>
      </c>
      <c r="G27" s="5" t="s">
        <v>113</v>
      </c>
      <c r="H27" s="5" t="s">
        <v>114</v>
      </c>
      <c r="I27" s="5" t="s">
        <v>1799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785.01509399999998</v>
      </c>
      <c r="F28" s="6">
        <v>12.632426799999999</v>
      </c>
      <c r="G28" s="6">
        <v>2.2123893805309698</v>
      </c>
      <c r="H28" s="6">
        <v>96.2389380530973</v>
      </c>
      <c r="I28" s="6">
        <v>1.54867256637168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89.276016499999997</v>
      </c>
      <c r="E29" s="6">
        <v>4419.427291</v>
      </c>
      <c r="F29" s="6">
        <v>163.42405489999999</v>
      </c>
      <c r="G29" s="6">
        <v>1.91082155033848</v>
      </c>
      <c r="H29" s="6">
        <v>94.591327423270599</v>
      </c>
      <c r="I29" s="6">
        <v>3.4978510263909302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6308.8784111000004</v>
      </c>
      <c r="E30" s="6">
        <v>104390.50886839999</v>
      </c>
      <c r="F30" s="6">
        <v>1968.7910807999999</v>
      </c>
      <c r="G30" s="6">
        <v>5.5995210918604901</v>
      </c>
      <c r="H30" s="6">
        <v>92.653054649176099</v>
      </c>
      <c r="I30" s="6">
        <v>1.7474242589633699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1173.6696062000001</v>
      </c>
      <c r="E31" s="6">
        <v>47930.377582100002</v>
      </c>
      <c r="F31" s="6">
        <v>1282.4789527999999</v>
      </c>
      <c r="G31" s="6">
        <v>2.3293322562331702</v>
      </c>
      <c r="H31" s="6">
        <v>95.125386195265904</v>
      </c>
      <c r="I31" s="6">
        <v>2.5452815485008999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4327.8924497999997</v>
      </c>
      <c r="E32" s="6">
        <v>58761.126817800003</v>
      </c>
      <c r="F32" s="6">
        <v>1401.4184004000001</v>
      </c>
      <c r="G32" s="6">
        <v>6.7109056881893201</v>
      </c>
      <c r="H32" s="6">
        <v>91.116030442071505</v>
      </c>
      <c r="I32" s="6">
        <v>2.1730638697392202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505.62327090000002</v>
      </c>
      <c r="E33" s="6">
        <v>7806.5381588</v>
      </c>
      <c r="F33" s="6">
        <v>457.14829809999998</v>
      </c>
      <c r="G33" s="6">
        <v>5.7658274892161696</v>
      </c>
      <c r="H33" s="6">
        <v>89.021124821856006</v>
      </c>
      <c r="I33" s="6">
        <v>5.2130476889278103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213.58047780000001</v>
      </c>
      <c r="E34" s="6">
        <v>3510.0283180000001</v>
      </c>
      <c r="F34" s="6">
        <v>40.288011900000001</v>
      </c>
      <c r="G34" s="6">
        <v>5.6744509403942001</v>
      </c>
      <c r="H34" s="6">
        <v>93.255168707583906</v>
      </c>
      <c r="I34" s="6">
        <v>1.07038035202189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4074.3134829999999</v>
      </c>
      <c r="E35" s="6">
        <v>83837.678839600005</v>
      </c>
      <c r="F35" s="6">
        <v>3435.2077927</v>
      </c>
      <c r="G35" s="6">
        <v>4.4602499888965701</v>
      </c>
      <c r="H35" s="6">
        <v>91.779144553723199</v>
      </c>
      <c r="I35" s="6">
        <v>3.7606054573802199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5038.2522565999998</v>
      </c>
      <c r="E36" s="6">
        <v>55791.041751800003</v>
      </c>
      <c r="F36" s="6">
        <v>1303.2655984999999</v>
      </c>
      <c r="G36" s="6">
        <v>8.1088760683222993</v>
      </c>
      <c r="H36" s="6">
        <v>89.793567341790705</v>
      </c>
      <c r="I36" s="6">
        <v>2.0975565898870001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4507.6876472000004</v>
      </c>
      <c r="E37" s="6">
        <v>81055.231131699999</v>
      </c>
      <c r="F37" s="6">
        <v>2588.6920587999998</v>
      </c>
      <c r="G37" s="6">
        <v>5.1135624231522101</v>
      </c>
      <c r="H37" s="6">
        <v>91.949801440310097</v>
      </c>
      <c r="I37" s="6">
        <v>2.9366361365377198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4379.5604202000004</v>
      </c>
      <c r="E38" s="6">
        <v>123013.2258978</v>
      </c>
      <c r="F38" s="6">
        <v>4853.2394385999996</v>
      </c>
      <c r="G38" s="6">
        <v>3.3116763964314702</v>
      </c>
      <c r="H38" s="6">
        <v>93.018467053374394</v>
      </c>
      <c r="I38" s="6">
        <v>3.66985655019413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5284.6277536999996</v>
      </c>
      <c r="E39" s="6">
        <v>72341.168868399996</v>
      </c>
      <c r="F39" s="6">
        <v>546.48069399999997</v>
      </c>
      <c r="G39" s="6">
        <v>6.7602325723873999</v>
      </c>
      <c r="H39" s="6">
        <v>92.540695182614201</v>
      </c>
      <c r="I39" s="6">
        <v>0.69907224499835496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3614.0925277000001</v>
      </c>
      <c r="E40" s="6">
        <v>80181.054518999998</v>
      </c>
      <c r="F40" s="6">
        <v>303.57512209999999</v>
      </c>
      <c r="G40" s="6">
        <v>4.2974404776875499</v>
      </c>
      <c r="H40" s="6">
        <v>95.341584807987203</v>
      </c>
      <c r="I40" s="6">
        <v>0.36097471432523598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3019.0222124000002</v>
      </c>
      <c r="E41" s="6">
        <v>67361.155991799998</v>
      </c>
      <c r="F41" s="6">
        <v>1781.8630326</v>
      </c>
      <c r="G41" s="6">
        <v>4.1836707507941302</v>
      </c>
      <c r="H41" s="6">
        <v>93.347076714132996</v>
      </c>
      <c r="I41" s="6">
        <v>2.46925253507285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5034.2705383000002</v>
      </c>
      <c r="E42" s="6">
        <v>67120.172776399995</v>
      </c>
      <c r="F42" s="6">
        <v>577.01811050000003</v>
      </c>
      <c r="G42" s="6">
        <v>6.92172333629986</v>
      </c>
      <c r="H42" s="6">
        <v>92.284922454678195</v>
      </c>
      <c r="I42" s="6">
        <v>0.79335420902194997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4014.3824697999999</v>
      </c>
      <c r="E43" s="6">
        <v>66217.933064500001</v>
      </c>
      <c r="F43" s="6">
        <v>1560.7418611000001</v>
      </c>
      <c r="G43" s="6">
        <v>5.5916026081614003</v>
      </c>
      <c r="H43" s="6">
        <v>92.234452002517401</v>
      </c>
      <c r="I43" s="6">
        <v>2.1739453893211702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3055.9592364</v>
      </c>
      <c r="E44" s="6">
        <v>83705.793229999996</v>
      </c>
      <c r="F44" s="6">
        <v>688.86717169999997</v>
      </c>
      <c r="G44" s="6">
        <v>3.4944969504465302</v>
      </c>
      <c r="H44" s="6">
        <v>95.717781733740296</v>
      </c>
      <c r="I44" s="6">
        <v>0.78772131581315696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5795.0253243999996</v>
      </c>
      <c r="E45" s="6">
        <v>84480.729480800001</v>
      </c>
      <c r="F45" s="6">
        <v>1250.2119089</v>
      </c>
      <c r="G45" s="6">
        <v>6.3315641805805098</v>
      </c>
      <c r="H45" s="6">
        <v>92.302471652326602</v>
      </c>
      <c r="I45" s="6">
        <v>1.3659641670929199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3493.9744138000001</v>
      </c>
      <c r="E46" s="6">
        <v>42362.457861499999</v>
      </c>
      <c r="F46" s="6">
        <v>298.44550500000003</v>
      </c>
      <c r="G46" s="6">
        <v>7.5701086902050303</v>
      </c>
      <c r="H46" s="6">
        <v>91.783273835428304</v>
      </c>
      <c r="I46" s="6">
        <v>0.64661747436667205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6538.7728648000002</v>
      </c>
      <c r="E47" s="6">
        <v>98577.963544600003</v>
      </c>
      <c r="F47" s="6">
        <v>1680.2561459000001</v>
      </c>
      <c r="G47" s="6">
        <v>6.1226189130880204</v>
      </c>
      <c r="H47" s="6">
        <v>92.304063238069006</v>
      </c>
      <c r="I47" s="6">
        <v>1.57331784884294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3893.7707679999999</v>
      </c>
      <c r="E48" s="6">
        <v>84018.438274100001</v>
      </c>
      <c r="F48" s="6">
        <v>1028.0856599000001</v>
      </c>
      <c r="G48" s="6">
        <v>4.3779602721649598</v>
      </c>
      <c r="H48" s="6">
        <v>94.466111851336905</v>
      </c>
      <c r="I48" s="6">
        <v>1.15592787649812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3477.5561032999999</v>
      </c>
      <c r="E49" s="6">
        <v>50547.109786000001</v>
      </c>
      <c r="F49" s="6">
        <v>1397.9611699</v>
      </c>
      <c r="G49" s="6">
        <v>6.2746143368220899</v>
      </c>
      <c r="H49" s="6">
        <v>91.203020261034894</v>
      </c>
      <c r="I49" s="6">
        <v>2.5223654021429902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1657.9884569000001</v>
      </c>
      <c r="E50" s="6">
        <v>50069.181036100003</v>
      </c>
      <c r="F50" s="6">
        <v>724.30677379999997</v>
      </c>
      <c r="G50" s="6">
        <v>3.1609948373358798</v>
      </c>
      <c r="H50" s="6">
        <v>95.458096892102304</v>
      </c>
      <c r="I50" s="6">
        <v>1.3809082705618001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1271.9265542000001</v>
      </c>
      <c r="E51" s="6">
        <v>47882.497937499997</v>
      </c>
      <c r="F51" s="6">
        <v>629.31220189999999</v>
      </c>
      <c r="G51" s="6">
        <v>2.5549037470373599</v>
      </c>
      <c r="H51" s="6">
        <v>96.1810043151212</v>
      </c>
      <c r="I51" s="6">
        <v>1.2640919378414199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2040.2061229999999</v>
      </c>
      <c r="E52" s="6">
        <v>86649.700748200004</v>
      </c>
      <c r="F52" s="6">
        <v>1991.8481887999999</v>
      </c>
      <c r="G52" s="6">
        <v>2.24985292978735</v>
      </c>
      <c r="H52" s="6">
        <v>95.553621222778304</v>
      </c>
      <c r="I52" s="6">
        <v>2.1965258474343399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2994.1314471999999</v>
      </c>
      <c r="E53" s="6">
        <v>82082.937699899994</v>
      </c>
      <c r="F53" s="6">
        <v>2335.0026779</v>
      </c>
      <c r="G53" s="6">
        <v>3.42530657915795</v>
      </c>
      <c r="H53" s="6">
        <v>93.9034346013798</v>
      </c>
      <c r="I53" s="6">
        <v>2.6712588194622602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2059.0072535999998</v>
      </c>
      <c r="E54" s="6">
        <v>67443.595550099999</v>
      </c>
      <c r="F54" s="6">
        <v>1920.1606714</v>
      </c>
      <c r="G54" s="6">
        <v>2.8828445630192201</v>
      </c>
      <c r="H54" s="6">
        <v>94.4287118960508</v>
      </c>
      <c r="I54" s="6">
        <v>2.6884435409299501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5420.7471954000002</v>
      </c>
      <c r="E55" s="6">
        <v>77311.146526199998</v>
      </c>
      <c r="F55" s="6">
        <v>1319.2028077</v>
      </c>
      <c r="G55" s="6">
        <v>6.4493473841954501</v>
      </c>
      <c r="H55" s="6">
        <v>91.981127812234504</v>
      </c>
      <c r="I55" s="6">
        <v>1.5695248035700899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5355.5834548000003</v>
      </c>
      <c r="E56" s="6">
        <v>106244.57773800001</v>
      </c>
      <c r="F56" s="6">
        <v>2975.3280460000001</v>
      </c>
      <c r="G56" s="6">
        <v>4.6742837323939401</v>
      </c>
      <c r="H56" s="6">
        <v>92.728888564083206</v>
      </c>
      <c r="I56" s="6">
        <v>2.59682770352285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1668.0508557999999</v>
      </c>
      <c r="E57" s="6">
        <v>62473.886625300001</v>
      </c>
      <c r="F57" s="6">
        <v>1333.9061769</v>
      </c>
      <c r="G57" s="6">
        <v>2.5475820739519301</v>
      </c>
      <c r="H57" s="6">
        <v>95.415168610304406</v>
      </c>
      <c r="I57" s="6">
        <v>2.03724931574367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3957.6402902999998</v>
      </c>
      <c r="E58" s="6">
        <v>68650.528198400003</v>
      </c>
      <c r="F58" s="6">
        <v>467.32645960000002</v>
      </c>
      <c r="G58" s="6">
        <v>5.4158241324263097</v>
      </c>
      <c r="H58" s="6">
        <v>93.944664003944695</v>
      </c>
      <c r="I58" s="6">
        <v>0.63951186362901502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1483.2642143999999</v>
      </c>
      <c r="E59" s="6">
        <v>55019.482375699998</v>
      </c>
      <c r="F59" s="6">
        <v>2271.9302146</v>
      </c>
      <c r="G59" s="6">
        <v>2.5236450373494699</v>
      </c>
      <c r="H59" s="6">
        <v>93.610863328984394</v>
      </c>
      <c r="I59" s="6">
        <v>3.8654916336661498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1114.9246266</v>
      </c>
      <c r="E60" s="6">
        <v>41783.721963700002</v>
      </c>
      <c r="F60" s="6">
        <v>2151.5822057</v>
      </c>
      <c r="G60" s="6">
        <v>2.4748478673630898</v>
      </c>
      <c r="H60" s="6">
        <v>92.749189250310707</v>
      </c>
      <c r="I60" s="6">
        <v>4.7759628823262199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3916</v>
      </c>
    </row>
    <row r="9" spans="1:4" x14ac:dyDescent="0.25">
      <c r="A9" t="s">
        <v>3917</v>
      </c>
    </row>
    <row r="10" spans="1:4" x14ac:dyDescent="0.25">
      <c r="A10" t="s">
        <v>3918</v>
      </c>
    </row>
    <row r="11" spans="1:4" x14ac:dyDescent="0.25">
      <c r="A11" t="s">
        <v>3919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3920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276517.74115501001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3921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209111.11111111101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196151.336289414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191453.92610606199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163229.747269863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181650.32495242401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127256.128835961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152354.21281244699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494218.92986553302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156776.435472885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174553.66357436299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217582.76403597201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222022.45871364299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385667.46386343002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187329.62809953501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180336.23032583299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180993.38713516699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226779.063636651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293342.25565187301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193227.00356223999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180371.268791693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158682.71759315699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245152.66636136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223076.84019540201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861060.62928638398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1516193.2614552299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285147.42434021499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639247.01662450202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227203.12065112701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495923.28735500702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387243.38212432998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307367.59197762801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389843.29626890901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297352.15422524902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3922</v>
      </c>
    </row>
    <row r="9" spans="1:7" x14ac:dyDescent="0.25">
      <c r="A9" t="s">
        <v>3923</v>
      </c>
    </row>
    <row r="10" spans="1:7" x14ac:dyDescent="0.25">
      <c r="A10" t="s">
        <v>3924</v>
      </c>
    </row>
    <row r="11" spans="1:7" x14ac:dyDescent="0.25">
      <c r="A11" t="s">
        <v>3925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41833.082193000002</v>
      </c>
      <c r="E17" s="6">
        <v>2225614.0553224999</v>
      </c>
      <c r="F17" s="6">
        <v>1.84494189526454</v>
      </c>
      <c r="G17" s="6">
        <v>98.155058104735502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3927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34.288015600000001</v>
      </c>
      <c r="E28" s="6">
        <v>781.40582919999997</v>
      </c>
      <c r="F28" s="6">
        <v>4.2035398230088497</v>
      </c>
      <c r="G28" s="6">
        <v>95.796460176991204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282.47744030000001</v>
      </c>
      <c r="E29" s="6">
        <v>4389.6499221000004</v>
      </c>
      <c r="F29" s="6">
        <v>6.0460132695290199</v>
      </c>
      <c r="G29" s="6">
        <v>93.953986730471001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2670.3542040000002</v>
      </c>
      <c r="E30" s="6">
        <v>109997.8241563</v>
      </c>
      <c r="F30" s="6">
        <v>2.3701050668099999</v>
      </c>
      <c r="G30" s="6">
        <v>97.629894933190002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668.07548889999998</v>
      </c>
      <c r="E31" s="6">
        <v>49718.450652200001</v>
      </c>
      <c r="F31" s="6">
        <v>1.32590106932388</v>
      </c>
      <c r="G31" s="6">
        <v>98.674098930676095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1682.0581047999999</v>
      </c>
      <c r="E32" s="6">
        <v>62808.379563199996</v>
      </c>
      <c r="F32" s="6">
        <v>2.6082287012212899</v>
      </c>
      <c r="G32" s="6">
        <v>97.391771298778707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286.27580590000002</v>
      </c>
      <c r="E33" s="6">
        <v>8483.0339218999998</v>
      </c>
      <c r="F33" s="6">
        <v>3.2645192698857901</v>
      </c>
      <c r="G33" s="6">
        <v>96.735480730114205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322.95229419999998</v>
      </c>
      <c r="E34" s="6">
        <v>3440.9445135000001</v>
      </c>
      <c r="F34" s="6">
        <v>8.5802643031902406</v>
      </c>
      <c r="G34" s="6">
        <v>91.419735696809795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1889.9182598</v>
      </c>
      <c r="E35" s="6">
        <v>89457.281855499998</v>
      </c>
      <c r="F35" s="6">
        <v>2.0689394501577598</v>
      </c>
      <c r="G35" s="6">
        <v>97.931060549842201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1075.0647959999999</v>
      </c>
      <c r="E36" s="6">
        <v>61057.494810900003</v>
      </c>
      <c r="F36" s="6">
        <v>1.7302760465715801</v>
      </c>
      <c r="G36" s="6">
        <v>98.269723953428397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1218.2222978</v>
      </c>
      <c r="E37" s="6">
        <v>86933.388539899999</v>
      </c>
      <c r="F37" s="6">
        <v>1.38196260536058</v>
      </c>
      <c r="G37" s="6">
        <v>98.618037394639401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1599.3456710999999</v>
      </c>
      <c r="E38" s="6">
        <v>130646.6800855</v>
      </c>
      <c r="F38" s="6">
        <v>1.2093714438297101</v>
      </c>
      <c r="G38" s="6">
        <v>98.790628556170304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2058.1210043000001</v>
      </c>
      <c r="E39" s="6">
        <v>76114.156311800005</v>
      </c>
      <c r="F39" s="6">
        <v>2.6328016465194102</v>
      </c>
      <c r="G39" s="6">
        <v>97.367198353480603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1965.0662253999999</v>
      </c>
      <c r="E40" s="6">
        <v>82133.655943399994</v>
      </c>
      <c r="F40" s="6">
        <v>2.3366184107480099</v>
      </c>
      <c r="G40" s="6">
        <v>97.663381589251998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730.41125199999999</v>
      </c>
      <c r="E41" s="6">
        <v>71431.629984800005</v>
      </c>
      <c r="F41" s="6">
        <v>1.01218208282545</v>
      </c>
      <c r="G41" s="6">
        <v>98.987817917174596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1228.5487605999999</v>
      </c>
      <c r="E42" s="6">
        <v>71502.912664599993</v>
      </c>
      <c r="F42" s="6">
        <v>1.6891572594942099</v>
      </c>
      <c r="G42" s="6">
        <v>98.310842740505805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948.55356219999999</v>
      </c>
      <c r="E43" s="6">
        <v>70844.503833199997</v>
      </c>
      <c r="F43" s="6">
        <v>1.3212329946833801</v>
      </c>
      <c r="G43" s="6">
        <v>98.678767005316601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905.10477660000004</v>
      </c>
      <c r="E44" s="6">
        <v>86545.514861500007</v>
      </c>
      <c r="F44" s="6">
        <v>1.03498955221315</v>
      </c>
      <c r="G44" s="6">
        <v>98.965010447786796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1407.5700346000001</v>
      </c>
      <c r="E45" s="6">
        <v>90118.396679500001</v>
      </c>
      <c r="F45" s="6">
        <v>1.53789146963815</v>
      </c>
      <c r="G45" s="6">
        <v>98.462108530361903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1414.4506985</v>
      </c>
      <c r="E46" s="6">
        <v>44740.4270818</v>
      </c>
      <c r="F46" s="6">
        <v>3.0645746809965999</v>
      </c>
      <c r="G46" s="6">
        <v>96.9354253190034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1780.0885699</v>
      </c>
      <c r="E47" s="6">
        <v>105016.9039854</v>
      </c>
      <c r="F47" s="6">
        <v>1.6667965335992601</v>
      </c>
      <c r="G47" s="6">
        <v>98.333203466400704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1072.5985888</v>
      </c>
      <c r="E48" s="6">
        <v>87867.6961132</v>
      </c>
      <c r="F48" s="6">
        <v>1.20597597792295</v>
      </c>
      <c r="G48" s="6">
        <v>98.794024022077096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1781.3905873000001</v>
      </c>
      <c r="E49" s="6">
        <v>53641.236471900003</v>
      </c>
      <c r="F49" s="6">
        <v>3.2141936999796101</v>
      </c>
      <c r="G49" s="6">
        <v>96.785806300020397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1006.681911</v>
      </c>
      <c r="E50" s="6">
        <v>51444.794355799997</v>
      </c>
      <c r="F50" s="6">
        <v>1.9192632555839</v>
      </c>
      <c r="G50" s="6">
        <v>98.0807367444161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951.96412999999995</v>
      </c>
      <c r="E51" s="6">
        <v>48831.772563600003</v>
      </c>
      <c r="F51" s="6">
        <v>1.9121990296931299</v>
      </c>
      <c r="G51" s="6">
        <v>98.087800970306901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2326.1408569</v>
      </c>
      <c r="E52" s="6">
        <v>88355.614203100005</v>
      </c>
      <c r="F52" s="6">
        <v>2.5651696478094199</v>
      </c>
      <c r="G52" s="6">
        <v>97.434830352190602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1494.8769056000001</v>
      </c>
      <c r="E53" s="6">
        <v>85917.194919400004</v>
      </c>
      <c r="F53" s="6">
        <v>1.7101492670174401</v>
      </c>
      <c r="G53" s="6">
        <v>98.2898507329826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2061.9785817000002</v>
      </c>
      <c r="E54" s="6">
        <v>69360.784893400007</v>
      </c>
      <c r="F54" s="6">
        <v>2.8870047606305</v>
      </c>
      <c r="G54" s="6">
        <v>97.112995239369496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1257.7590998000001</v>
      </c>
      <c r="E55" s="6">
        <v>82793.337429499996</v>
      </c>
      <c r="F55" s="6">
        <v>1.4964220001122199</v>
      </c>
      <c r="G55" s="6">
        <v>98.503577999887796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1991.0136718000001</v>
      </c>
      <c r="E56" s="6">
        <v>112584.475567</v>
      </c>
      <c r="F56" s="6">
        <v>1.7377308925561701</v>
      </c>
      <c r="G56" s="6">
        <v>98.262269107443799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821.24678410000001</v>
      </c>
      <c r="E57" s="6">
        <v>64654.596873900002</v>
      </c>
      <c r="F57" s="6">
        <v>1.25427445943212</v>
      </c>
      <c r="G57" s="6">
        <v>98.745725540567904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1215.7509118</v>
      </c>
      <c r="E58" s="6">
        <v>71859.744036499993</v>
      </c>
      <c r="F58" s="6">
        <v>1.66369165567764</v>
      </c>
      <c r="G58" s="6">
        <v>98.336308344322404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1005.243432</v>
      </c>
      <c r="E59" s="6">
        <v>57769.433372699998</v>
      </c>
      <c r="F59" s="6">
        <v>1.71033425728615</v>
      </c>
      <c r="G59" s="6">
        <v>98.289665742713893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679.48946969999997</v>
      </c>
      <c r="E60" s="6">
        <v>44370.739326299998</v>
      </c>
      <c r="F60" s="6">
        <v>1.50829304946911</v>
      </c>
      <c r="G60" s="6">
        <v>98.491706950530897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3928</v>
      </c>
    </row>
    <row r="9" spans="1:4" x14ac:dyDescent="0.25">
      <c r="A9" t="s">
        <v>3923</v>
      </c>
    </row>
    <row r="10" spans="1:4" x14ac:dyDescent="0.25">
      <c r="A10" t="s">
        <v>3929</v>
      </c>
    </row>
    <row r="11" spans="1:4" x14ac:dyDescent="0.25">
      <c r="A11" t="s">
        <v>3930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3931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183545.03800967601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3932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111066.66666666701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108685.868746502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102383.180544642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62375.831387051701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147693.25497330801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121672.924795003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390415.55168877903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282682.33211797703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106705.55830525199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123100.09979009601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195110.103386962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148140.38291772199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245167.19071274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221553.81061866099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125345.44279772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96647.456642591307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198714.35590950301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127490.572445873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139544.677801171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145144.807396091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129082.961515025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146786.88641681999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159222.015327211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238717.003024757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283299.43744888902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198600.216311233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422496.48012788902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100430.07898304499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197730.44911675999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287469.456636174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162610.39158980301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348852.596095777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234453.625317314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3933</v>
      </c>
    </row>
    <row r="9" spans="1:7" x14ac:dyDescent="0.25">
      <c r="A9" t="s">
        <v>3934</v>
      </c>
    </row>
    <row r="10" spans="1:7" x14ac:dyDescent="0.25">
      <c r="A10" t="s">
        <v>3935</v>
      </c>
    </row>
    <row r="11" spans="1:7" x14ac:dyDescent="0.25">
      <c r="A11" t="s">
        <v>3936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3937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9076.2185523000007</v>
      </c>
      <c r="E17" s="6">
        <v>2258370.9189631999</v>
      </c>
      <c r="F17" s="6">
        <v>0.40028357892590399</v>
      </c>
      <c r="G17" s="6">
        <v>99.599716421074106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3938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795.84288839999999</v>
      </c>
      <c r="F28" s="6">
        <v>2.4336283185840699</v>
      </c>
      <c r="G28" s="6">
        <v>97.566371681415902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105.5092095</v>
      </c>
      <c r="E29" s="6">
        <v>4566.6181528999996</v>
      </c>
      <c r="F29" s="6">
        <v>2.2582691205960899</v>
      </c>
      <c r="G29" s="6">
        <v>97.741730879403903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96.162589299999993</v>
      </c>
      <c r="E30" s="6">
        <v>112572.01577100001</v>
      </c>
      <c r="F30" s="6">
        <v>8.5350265442726003E-2</v>
      </c>
      <c r="G30" s="6">
        <v>99.914649734557301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169.6608032</v>
      </c>
      <c r="E31" s="6">
        <v>50216.865337900002</v>
      </c>
      <c r="F31" s="6">
        <v>0.33671859561202899</v>
      </c>
      <c r="G31" s="6">
        <v>99.663281404388002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129.19754349999999</v>
      </c>
      <c r="E32" s="6">
        <v>64361.2401245</v>
      </c>
      <c r="F32" s="6">
        <v>0.200335969442657</v>
      </c>
      <c r="G32" s="6">
        <v>99.799664030557395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108.4690604</v>
      </c>
      <c r="E33" s="6">
        <v>8660.8406673999998</v>
      </c>
      <c r="F33" s="6">
        <v>1.2369167444974301</v>
      </c>
      <c r="G33" s="6">
        <v>98.763083255502593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235.42177409999999</v>
      </c>
      <c r="E34" s="6">
        <v>3528.4750336000002</v>
      </c>
      <c r="F34" s="6">
        <v>6.2547350824917798</v>
      </c>
      <c r="G34" s="6">
        <v>93.745264917508194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631.93201369999997</v>
      </c>
      <c r="E35" s="6">
        <v>90715.268101599999</v>
      </c>
      <c r="F35" s="6">
        <v>0.69179133339868604</v>
      </c>
      <c r="G35" s="6">
        <v>99.308208666601303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62132.559606900002</v>
      </c>
      <c r="F36" s="6">
        <v>0</v>
      </c>
      <c r="G36" s="6">
        <v>100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88151.610837700006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59.435193699999999</v>
      </c>
      <c r="E38" s="6">
        <v>132186.5905629</v>
      </c>
      <c r="F38" s="6">
        <v>4.4942895909319103E-2</v>
      </c>
      <c r="G38" s="6">
        <v>99.955057104090699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108.7407204</v>
      </c>
      <c r="E39" s="6">
        <v>78063.536595700003</v>
      </c>
      <c r="F39" s="6">
        <v>0.139103943409877</v>
      </c>
      <c r="G39" s="6">
        <v>99.860896056590093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133.36659599999999</v>
      </c>
      <c r="E40" s="6">
        <v>83965.355572800006</v>
      </c>
      <c r="F40" s="6">
        <v>0.15858337981914999</v>
      </c>
      <c r="G40" s="6">
        <v>99.841416620180794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538.00701309999999</v>
      </c>
      <c r="E41" s="6">
        <v>71624.0342237</v>
      </c>
      <c r="F41" s="6">
        <v>0.74555403904738204</v>
      </c>
      <c r="G41" s="6">
        <v>99.254445960952594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131.16351209999999</v>
      </c>
      <c r="E42" s="6">
        <v>72600.297913100003</v>
      </c>
      <c r="F42" s="6">
        <v>0.180339442560073</v>
      </c>
      <c r="G42" s="6">
        <v>99.819660557439903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115.3068468</v>
      </c>
      <c r="E43" s="6">
        <v>71677.750548600001</v>
      </c>
      <c r="F43" s="6">
        <v>0.16061002412106201</v>
      </c>
      <c r="G43" s="6">
        <v>99.839389975878902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138.4450569</v>
      </c>
      <c r="E44" s="6">
        <v>87312.174581200001</v>
      </c>
      <c r="F44" s="6">
        <v>0.158312265222284</v>
      </c>
      <c r="G44" s="6">
        <v>99.841687734777693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228.55544950000001</v>
      </c>
      <c r="E45" s="6">
        <v>91297.411264599999</v>
      </c>
      <c r="F45" s="6">
        <v>0.249716509647955</v>
      </c>
      <c r="G45" s="6">
        <v>99.750283490352103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186.74478959999999</v>
      </c>
      <c r="E46" s="6">
        <v>45968.132990700004</v>
      </c>
      <c r="F46" s="6">
        <v>0.40460466711431098</v>
      </c>
      <c r="G46" s="6">
        <v>99.595395332885701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117.75172980000001</v>
      </c>
      <c r="E47" s="6">
        <v>106679.2408255</v>
      </c>
      <c r="F47" s="6">
        <v>0.11025753345912601</v>
      </c>
      <c r="G47" s="6">
        <v>99.889742466540895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18.842728099999999</v>
      </c>
      <c r="E48" s="6">
        <v>88921.451973899995</v>
      </c>
      <c r="F48" s="6">
        <v>2.11858170283039E-2</v>
      </c>
      <c r="G48" s="6">
        <v>99.978814182971703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304.37036970000003</v>
      </c>
      <c r="E49" s="6">
        <v>55118.256689499998</v>
      </c>
      <c r="F49" s="6">
        <v>0.54918069721755502</v>
      </c>
      <c r="G49" s="6">
        <v>99.450819302782406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346.91220859999999</v>
      </c>
      <c r="E50" s="6">
        <v>52104.564058199998</v>
      </c>
      <c r="F50" s="6">
        <v>0.66139646258075602</v>
      </c>
      <c r="G50" s="6">
        <v>99.338603537419203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911.67607050000004</v>
      </c>
      <c r="E51" s="6">
        <v>48872.060623099998</v>
      </c>
      <c r="F51" s="6">
        <v>1.8312728835744501</v>
      </c>
      <c r="G51" s="6">
        <v>98.1687271164256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1574.5686865</v>
      </c>
      <c r="E52" s="6">
        <v>89107.186373499993</v>
      </c>
      <c r="F52" s="6">
        <v>1.73636767997948</v>
      </c>
      <c r="G52" s="6">
        <v>98.263632320020506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223.4986145</v>
      </c>
      <c r="E53" s="6">
        <v>87188.573210500006</v>
      </c>
      <c r="F53" s="6">
        <v>0.25568392309410898</v>
      </c>
      <c r="G53" s="6">
        <v>99.744316076905903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666.69079520000003</v>
      </c>
      <c r="E54" s="6">
        <v>70756.072679899997</v>
      </c>
      <c r="F54" s="6">
        <v>0.93344301279021102</v>
      </c>
      <c r="G54" s="6">
        <v>99.066556987209793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530.61377800000002</v>
      </c>
      <c r="E55" s="6">
        <v>83520.482751300005</v>
      </c>
      <c r="F55" s="6">
        <v>0.63129905487316196</v>
      </c>
      <c r="G55" s="6">
        <v>99.368700945126804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314.14110390000002</v>
      </c>
      <c r="E56" s="6">
        <v>114261.34813490001</v>
      </c>
      <c r="F56" s="6">
        <v>0.27417827843201498</v>
      </c>
      <c r="G56" s="6">
        <v>99.725821721567996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171.1740782</v>
      </c>
      <c r="E57" s="6">
        <v>65304.6695798</v>
      </c>
      <c r="F57" s="6">
        <v>0.26143088601361703</v>
      </c>
      <c r="G57" s="6">
        <v>99.738569113986401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166.40196850000001</v>
      </c>
      <c r="E58" s="6">
        <v>72909.0929798</v>
      </c>
      <c r="F58" s="6">
        <v>0.227712407035665</v>
      </c>
      <c r="G58" s="6">
        <v>99.772287592964304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313.7727668</v>
      </c>
      <c r="E59" s="6">
        <v>58460.9040379</v>
      </c>
      <c r="F59" s="6">
        <v>0.533857068823403</v>
      </c>
      <c r="G59" s="6">
        <v>99.466142931176606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279.83452579999999</v>
      </c>
      <c r="E60" s="6">
        <v>44770.394270199999</v>
      </c>
      <c r="F60" s="6">
        <v>0.62116116450189096</v>
      </c>
      <c r="G60" s="6">
        <v>99.378838835498101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2-000000000000}">
  <dimension ref="A1:D6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3939</v>
      </c>
    </row>
    <row r="9" spans="1:4" x14ac:dyDescent="0.25">
      <c r="A9" t="s">
        <v>3934</v>
      </c>
    </row>
    <row r="10" spans="1:4" x14ac:dyDescent="0.25">
      <c r="A10" t="s">
        <v>3940</v>
      </c>
    </row>
    <row r="11" spans="1:4" x14ac:dyDescent="0.25">
      <c r="A11" t="s">
        <v>3941</v>
      </c>
    </row>
    <row r="12" spans="1:4" x14ac:dyDescent="0.25">
      <c r="A12" s="3" t="s">
        <v>6</v>
      </c>
    </row>
    <row r="13" spans="1:4" x14ac:dyDescent="0.25">
      <c r="A13" s="3" t="s">
        <v>3942</v>
      </c>
    </row>
    <row r="15" spans="1:4" ht="17.25" x14ac:dyDescent="0.3">
      <c r="A15" s="4" t="s">
        <v>3943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640016.55782502401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3944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266666.66666666698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233913.696563832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300000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372354.535511241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215314.395903848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551251.89319687698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478825.65378884901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269191.986053342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150000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355330.88659765798</v>
      </c>
    </row>
    <row r="38" spans="1:4" x14ac:dyDescent="0.25">
      <c r="A38" s="6" t="s">
        <v>53</v>
      </c>
      <c r="B38" s="6" t="s">
        <v>54</v>
      </c>
      <c r="C38" s="6" t="s">
        <v>22</v>
      </c>
      <c r="D38" s="6">
        <v>347524.86454704101</v>
      </c>
    </row>
    <row r="39" spans="1:4" x14ac:dyDescent="0.25">
      <c r="A39" s="6" t="s">
        <v>55</v>
      </c>
      <c r="B39" s="6" t="s">
        <v>56</v>
      </c>
      <c r="C39" s="6" t="s">
        <v>22</v>
      </c>
      <c r="D39" s="6">
        <v>188756.65034442599</v>
      </c>
    </row>
    <row r="40" spans="1:4" x14ac:dyDescent="0.25">
      <c r="A40" s="6" t="s">
        <v>59</v>
      </c>
      <c r="B40" s="6" t="s">
        <v>60</v>
      </c>
      <c r="C40" s="6" t="s">
        <v>22</v>
      </c>
      <c r="D40" s="6">
        <v>603390.41922357003</v>
      </c>
    </row>
    <row r="41" spans="1:4" x14ac:dyDescent="0.25">
      <c r="A41" s="6" t="s">
        <v>61</v>
      </c>
      <c r="B41" s="6" t="s">
        <v>62</v>
      </c>
      <c r="C41" s="6" t="s">
        <v>22</v>
      </c>
      <c r="D41" s="6">
        <v>390293.51746974501</v>
      </c>
    </row>
    <row r="42" spans="1:4" x14ac:dyDescent="0.25">
      <c r="A42" s="6" t="s">
        <v>63</v>
      </c>
      <c r="B42" s="6" t="s">
        <v>64</v>
      </c>
      <c r="C42" s="6" t="s">
        <v>22</v>
      </c>
      <c r="D42" s="6">
        <v>326157.29116535501</v>
      </c>
    </row>
    <row r="43" spans="1:4" x14ac:dyDescent="0.25">
      <c r="A43" s="6" t="s">
        <v>65</v>
      </c>
      <c r="B43" s="6" t="s">
        <v>66</v>
      </c>
      <c r="C43" s="6" t="s">
        <v>22</v>
      </c>
      <c r="D43" s="6">
        <v>252245.82469421701</v>
      </c>
    </row>
    <row r="44" spans="1:4" x14ac:dyDescent="0.25">
      <c r="A44" s="6" t="s">
        <v>67</v>
      </c>
      <c r="B44" s="6" t="s">
        <v>68</v>
      </c>
      <c r="C44" s="6" t="s">
        <v>22</v>
      </c>
      <c r="D44" s="6">
        <v>340070.74786766199</v>
      </c>
    </row>
    <row r="45" spans="1:4" x14ac:dyDescent="0.25">
      <c r="A45" s="6" t="s">
        <v>69</v>
      </c>
      <c r="B45" s="6" t="s">
        <v>70</v>
      </c>
      <c r="C45" s="6" t="s">
        <v>22</v>
      </c>
      <c r="D45" s="6">
        <v>250000</v>
      </c>
    </row>
    <row r="46" spans="1:4" x14ac:dyDescent="0.25">
      <c r="A46" s="6" t="s">
        <v>71</v>
      </c>
      <c r="B46" s="6" t="s">
        <v>72</v>
      </c>
      <c r="C46" s="6" t="s">
        <v>22</v>
      </c>
      <c r="D46" s="6">
        <v>509270.27467412897</v>
      </c>
    </row>
    <row r="47" spans="1:4" x14ac:dyDescent="0.25">
      <c r="A47" s="6" t="s">
        <v>73</v>
      </c>
      <c r="B47" s="6" t="s">
        <v>74</v>
      </c>
      <c r="C47" s="6" t="s">
        <v>22</v>
      </c>
      <c r="D47" s="6">
        <v>598340.395059451</v>
      </c>
    </row>
    <row r="48" spans="1:4" x14ac:dyDescent="0.25">
      <c r="A48" s="6" t="s">
        <v>75</v>
      </c>
      <c r="B48" s="6" t="s">
        <v>76</v>
      </c>
      <c r="C48" s="6" t="s">
        <v>22</v>
      </c>
      <c r="D48" s="6">
        <v>1433050.0442436</v>
      </c>
    </row>
    <row r="49" spans="1:4" x14ac:dyDescent="0.25">
      <c r="A49" s="6" t="s">
        <v>77</v>
      </c>
      <c r="B49" s="6" t="s">
        <v>78</v>
      </c>
      <c r="C49" s="6" t="s">
        <v>22</v>
      </c>
      <c r="D49" s="6">
        <v>772588.47033821198</v>
      </c>
    </row>
    <row r="50" spans="1:4" x14ac:dyDescent="0.25">
      <c r="A50" s="6" t="s">
        <v>79</v>
      </c>
      <c r="B50" s="6" t="s">
        <v>80</v>
      </c>
      <c r="C50" s="6" t="s">
        <v>22</v>
      </c>
      <c r="D50" s="6">
        <v>248704.06881202399</v>
      </c>
    </row>
    <row r="51" spans="1:4" x14ac:dyDescent="0.25">
      <c r="A51" s="6" t="s">
        <v>81</v>
      </c>
      <c r="B51" s="6" t="s">
        <v>82</v>
      </c>
      <c r="C51" s="6" t="s">
        <v>22</v>
      </c>
      <c r="D51" s="6">
        <v>635366.52325563203</v>
      </c>
    </row>
    <row r="52" spans="1:4" x14ac:dyDescent="0.25">
      <c r="A52" s="6" t="s">
        <v>83</v>
      </c>
      <c r="B52" s="6" t="s">
        <v>84</v>
      </c>
      <c r="C52" s="6" t="s">
        <v>22</v>
      </c>
      <c r="D52" s="6">
        <v>350000</v>
      </c>
    </row>
    <row r="53" spans="1:4" x14ac:dyDescent="0.25">
      <c r="A53" s="6" t="s">
        <v>85</v>
      </c>
      <c r="B53" s="6" t="s">
        <v>86</v>
      </c>
      <c r="C53" s="6" t="s">
        <v>22</v>
      </c>
      <c r="D53" s="6">
        <v>502486.28980831697</v>
      </c>
    </row>
    <row r="54" spans="1:4" x14ac:dyDescent="0.25">
      <c r="A54" s="6" t="s">
        <v>87</v>
      </c>
      <c r="B54" s="6" t="s">
        <v>88</v>
      </c>
      <c r="C54" s="6" t="s">
        <v>22</v>
      </c>
      <c r="D54" s="6">
        <v>1156668.8207959901</v>
      </c>
    </row>
    <row r="55" spans="1:4" x14ac:dyDescent="0.25">
      <c r="A55" s="6" t="s">
        <v>89</v>
      </c>
      <c r="B55" s="6" t="s">
        <v>90</v>
      </c>
      <c r="C55" s="6" t="s">
        <v>22</v>
      </c>
      <c r="D55" s="6">
        <v>217804.88405700601</v>
      </c>
    </row>
    <row r="56" spans="1:4" x14ac:dyDescent="0.25">
      <c r="A56" s="6" t="s">
        <v>91</v>
      </c>
      <c r="B56" s="6" t="s">
        <v>92</v>
      </c>
      <c r="C56" s="6" t="s">
        <v>22</v>
      </c>
      <c r="D56" s="6">
        <v>725362.21033978905</v>
      </c>
    </row>
    <row r="57" spans="1:4" x14ac:dyDescent="0.25">
      <c r="A57" s="6" t="s">
        <v>93</v>
      </c>
      <c r="B57" s="6" t="s">
        <v>94</v>
      </c>
      <c r="C57" s="6" t="s">
        <v>22</v>
      </c>
      <c r="D57" s="6">
        <v>512760.395595068</v>
      </c>
    </row>
    <row r="58" spans="1:4" x14ac:dyDescent="0.25">
      <c r="A58" t="s">
        <v>23</v>
      </c>
    </row>
    <row r="59" spans="1:4" x14ac:dyDescent="0.25">
      <c r="A59" t="s">
        <v>24</v>
      </c>
    </row>
    <row r="60" spans="1:4" x14ac:dyDescent="0.25">
      <c r="A60" t="s">
        <v>25</v>
      </c>
    </row>
    <row r="61" spans="1:4" x14ac:dyDescent="0.25">
      <c r="A61" t="s">
        <v>26</v>
      </c>
    </row>
    <row r="62" spans="1:4" x14ac:dyDescent="0.25">
      <c r="A62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3945</v>
      </c>
    </row>
    <row r="9" spans="1:7" x14ac:dyDescent="0.25">
      <c r="A9" t="s">
        <v>3946</v>
      </c>
    </row>
    <row r="10" spans="1:7" x14ac:dyDescent="0.25">
      <c r="A10" t="s">
        <v>3947</v>
      </c>
    </row>
    <row r="11" spans="1:7" x14ac:dyDescent="0.25">
      <c r="A11" t="s">
        <v>3948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24662.787139799999</v>
      </c>
      <c r="E17" s="6">
        <v>2242784.3503756998</v>
      </c>
      <c r="F17" s="6">
        <v>1.08768961938507</v>
      </c>
      <c r="G17" s="6">
        <v>98.912310380614898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815.69384479999997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4666.5204774000003</v>
      </c>
      <c r="E29" s="6">
        <v>5.6068850000000001</v>
      </c>
      <c r="F29" s="6">
        <v>99.879992890495203</v>
      </c>
      <c r="G29" s="6">
        <v>0.12000710950481901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111835.04282630001</v>
      </c>
      <c r="E30" s="6">
        <v>833.13553400000001</v>
      </c>
      <c r="F30" s="6">
        <v>99.260540512747298</v>
      </c>
      <c r="G30" s="6">
        <v>0.73945948725267197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50196.659204399999</v>
      </c>
      <c r="E31" s="6">
        <v>189.8669367</v>
      </c>
      <c r="F31" s="6">
        <v>99.623179148790101</v>
      </c>
      <c r="G31" s="6">
        <v>0.37682085120991599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64307.225305200001</v>
      </c>
      <c r="E32" s="6">
        <v>183.21236279999999</v>
      </c>
      <c r="F32" s="6">
        <v>99.715907707522206</v>
      </c>
      <c r="G32" s="6">
        <v>0.28409229247781898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8760.1105733000004</v>
      </c>
      <c r="E33" s="6">
        <v>9.1991545000000006</v>
      </c>
      <c r="F33" s="6">
        <v>99.895098305504703</v>
      </c>
      <c r="G33" s="6">
        <v>0.104901694495261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3681.2852400000002</v>
      </c>
      <c r="E34" s="6">
        <v>82.611567699999995</v>
      </c>
      <c r="F34" s="6">
        <v>97.805158538592295</v>
      </c>
      <c r="G34" s="6">
        <v>2.1948414614076901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89709.090976399995</v>
      </c>
      <c r="E35" s="6">
        <v>1638.1091389000001</v>
      </c>
      <c r="F35" s="6">
        <v>98.206722114271301</v>
      </c>
      <c r="G35" s="6">
        <v>1.79327788572868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61701.084706499998</v>
      </c>
      <c r="E36" s="6">
        <v>431.47490040000002</v>
      </c>
      <c r="F36" s="6">
        <v>99.305557499755594</v>
      </c>
      <c r="G36" s="6">
        <v>0.69444250024440302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85808.1175965</v>
      </c>
      <c r="E37" s="6">
        <v>2343.4932411999998</v>
      </c>
      <c r="F37" s="6">
        <v>97.341519662624506</v>
      </c>
      <c r="G37" s="6">
        <v>2.6584803373754702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130945.19132870001</v>
      </c>
      <c r="E38" s="6">
        <v>1300.8344279</v>
      </c>
      <c r="F38" s="6">
        <v>99.0163527255676</v>
      </c>
      <c r="G38" s="6">
        <v>0.98364727443242606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76455.324549900004</v>
      </c>
      <c r="E39" s="6">
        <v>1716.9527662</v>
      </c>
      <c r="F39" s="6">
        <v>97.803629592039002</v>
      </c>
      <c r="G39" s="6">
        <v>2.1963704079609601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82819.809590399993</v>
      </c>
      <c r="E40" s="6">
        <v>1278.9125784</v>
      </c>
      <c r="F40" s="6">
        <v>98.479272282124597</v>
      </c>
      <c r="G40" s="6">
        <v>1.5207277178754399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72040.423748300003</v>
      </c>
      <c r="E41" s="6">
        <v>121.61748849999999</v>
      </c>
      <c r="F41" s="6">
        <v>99.8314661192844</v>
      </c>
      <c r="G41" s="6">
        <v>0.16853388071564099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71712.644795400003</v>
      </c>
      <c r="E42" s="6">
        <v>1018.8166298</v>
      </c>
      <c r="F42" s="6">
        <v>98.599207812085893</v>
      </c>
      <c r="G42" s="6">
        <v>1.40079218791416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71440.181825499996</v>
      </c>
      <c r="E43" s="6">
        <v>352.87556990000002</v>
      </c>
      <c r="F43" s="6">
        <v>99.508482320293794</v>
      </c>
      <c r="G43" s="6">
        <v>0.49151767970618498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87043.653514899997</v>
      </c>
      <c r="E44" s="6">
        <v>406.96612320000003</v>
      </c>
      <c r="F44" s="6">
        <v>99.534633230863093</v>
      </c>
      <c r="G44" s="6">
        <v>0.46536676913687097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90380.110528399993</v>
      </c>
      <c r="E45" s="6">
        <v>1145.8561857</v>
      </c>
      <c r="F45" s="6">
        <v>98.748053446647205</v>
      </c>
      <c r="G45" s="6">
        <v>1.25194655335279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45775.2041006</v>
      </c>
      <c r="E46" s="6">
        <v>379.67367969999998</v>
      </c>
      <c r="F46" s="6">
        <v>99.177392080838601</v>
      </c>
      <c r="G46" s="6">
        <v>0.82260791916137099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106302.6614848</v>
      </c>
      <c r="E47" s="6">
        <v>494.33107050000001</v>
      </c>
      <c r="F47" s="6">
        <v>99.537130158188603</v>
      </c>
      <c r="G47" s="6">
        <v>0.46286984181135299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88734.220349800002</v>
      </c>
      <c r="E48" s="6">
        <v>206.07435219999999</v>
      </c>
      <c r="F48" s="6">
        <v>99.768300349250595</v>
      </c>
      <c r="G48" s="6">
        <v>0.23169965074937601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54546.660399699998</v>
      </c>
      <c r="E49" s="6">
        <v>875.96665949999999</v>
      </c>
      <c r="F49" s="6">
        <v>98.419478278132999</v>
      </c>
      <c r="G49" s="6">
        <v>1.58052172186701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51853.111838800003</v>
      </c>
      <c r="E50" s="6">
        <v>598.36442799999998</v>
      </c>
      <c r="F50" s="6">
        <v>98.859203838312695</v>
      </c>
      <c r="G50" s="6">
        <v>1.1407961616873401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49207.5209225</v>
      </c>
      <c r="E51" s="6">
        <v>576.21577109999998</v>
      </c>
      <c r="F51" s="6">
        <v>98.842562231424296</v>
      </c>
      <c r="G51" s="6">
        <v>1.15743776857569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89385.742903200007</v>
      </c>
      <c r="E52" s="6">
        <v>1296.0121568</v>
      </c>
      <c r="F52" s="6">
        <v>98.5708126668452</v>
      </c>
      <c r="G52" s="6">
        <v>1.4291873331548199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86440.352479699999</v>
      </c>
      <c r="E53" s="6">
        <v>971.71934529999999</v>
      </c>
      <c r="F53" s="6">
        <v>98.888346512086599</v>
      </c>
      <c r="G53" s="6">
        <v>1.1116534879134199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70346.090505200002</v>
      </c>
      <c r="E54" s="6">
        <v>1076.6729699</v>
      </c>
      <c r="F54" s="6">
        <v>98.492535268149695</v>
      </c>
      <c r="G54" s="6">
        <v>1.50746473185031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83301.850919000004</v>
      </c>
      <c r="E55" s="6">
        <v>749.24561029999995</v>
      </c>
      <c r="F55" s="6">
        <v>99.108583181851998</v>
      </c>
      <c r="G55" s="6">
        <v>0.89141681814801199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113070.4471571</v>
      </c>
      <c r="E56" s="6">
        <v>1505.0420816999999</v>
      </c>
      <c r="F56" s="6">
        <v>98.686418804144793</v>
      </c>
      <c r="G56" s="6">
        <v>1.3135811958552199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64550.940462699997</v>
      </c>
      <c r="E57" s="6">
        <v>924.90319529999999</v>
      </c>
      <c r="F57" s="6">
        <v>98.587413092176305</v>
      </c>
      <c r="G57" s="6">
        <v>1.4125869078236699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72630.210704500001</v>
      </c>
      <c r="E58" s="6">
        <v>445.28424380000001</v>
      </c>
      <c r="F58" s="6">
        <v>99.390651758000402</v>
      </c>
      <c r="G58" s="6">
        <v>0.609348241999638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57854.742292000003</v>
      </c>
      <c r="E59" s="6">
        <v>919.93451270000003</v>
      </c>
      <c r="F59" s="6">
        <v>98.434811448207896</v>
      </c>
      <c r="G59" s="6">
        <v>1.56518855179215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44466.423223799997</v>
      </c>
      <c r="E60" s="6">
        <v>583.80557220000003</v>
      </c>
      <c r="F60" s="6">
        <v>98.704100760855994</v>
      </c>
      <c r="G60" s="6">
        <v>1.2958992391440101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2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3951</v>
      </c>
    </row>
    <row r="9" spans="1:4" x14ac:dyDescent="0.25">
      <c r="A9" t="s">
        <v>3946</v>
      </c>
    </row>
    <row r="10" spans="1:4" x14ac:dyDescent="0.25">
      <c r="A10" t="s">
        <v>3952</v>
      </c>
    </row>
    <row r="11" spans="1:4" x14ac:dyDescent="0.25">
      <c r="A11" t="s">
        <v>3953</v>
      </c>
    </row>
    <row r="12" spans="1:4" x14ac:dyDescent="0.25">
      <c r="A12" s="3" t="s">
        <v>6</v>
      </c>
    </row>
    <row r="13" spans="1:4" x14ac:dyDescent="0.25">
      <c r="A13" s="3" t="s">
        <v>3954</v>
      </c>
    </row>
    <row r="15" spans="1:4" ht="17.25" x14ac:dyDescent="0.3">
      <c r="A15" s="4" t="s">
        <v>3955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352257.78843312402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3956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500000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339439.96443536598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490377.32524074602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384656.045985576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100000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800000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429575.116134451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394637.90670911298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136787.71506797901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439566.53111118003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143949.98286051501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483050.71501186898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88879.270990701305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238959.43605932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191195.26433954999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195433.030248745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317086.531699543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420947.51180667599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107690.758064808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279833.567268154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322373.16821108997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209632.648400612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793179.08061737905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497978.47001778003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199721.63688391101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547606.19152703905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242726.47101417699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443897.574467559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743334.18751333305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265038.82657772198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512225.75440207799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646296.86632052099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3957</v>
      </c>
    </row>
    <row r="9" spans="1:7" x14ac:dyDescent="0.25">
      <c r="A9" t="s">
        <v>3958</v>
      </c>
    </row>
    <row r="10" spans="1:7" x14ac:dyDescent="0.25">
      <c r="A10" t="s">
        <v>4</v>
      </c>
    </row>
    <row r="11" spans="1:7" x14ac:dyDescent="0.25">
      <c r="A11" t="s">
        <v>3959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93847.029342199996</v>
      </c>
      <c r="E17" s="6">
        <v>2173600.1081733</v>
      </c>
      <c r="F17" s="6">
        <v>4.1388849949124102</v>
      </c>
      <c r="G17" s="6">
        <v>95.861115005087598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3961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799.4521532</v>
      </c>
      <c r="F28" s="6">
        <v>1.9911504424778801</v>
      </c>
      <c r="G28" s="6">
        <v>98.008849557522097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190.93914609999999</v>
      </c>
      <c r="E29" s="6">
        <v>4481.1882163</v>
      </c>
      <c r="F29" s="6">
        <v>4.0867709993658501</v>
      </c>
      <c r="G29" s="6">
        <v>95.913229000634203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6244.7256025999995</v>
      </c>
      <c r="E30" s="6">
        <v>106423.4527577</v>
      </c>
      <c r="F30" s="6">
        <v>5.5425814932678499</v>
      </c>
      <c r="G30" s="6">
        <v>94.457418506732196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1534.8472426000001</v>
      </c>
      <c r="E31" s="6">
        <v>48851.678898500002</v>
      </c>
      <c r="F31" s="6">
        <v>3.0461461826161398</v>
      </c>
      <c r="G31" s="6">
        <v>96.953853817383902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3952.4768601999999</v>
      </c>
      <c r="E32" s="6">
        <v>60537.960807800002</v>
      </c>
      <c r="F32" s="6">
        <v>6.1287797123467298</v>
      </c>
      <c r="G32" s="6">
        <v>93.871220287653301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250.8907351</v>
      </c>
      <c r="E33" s="6">
        <v>8518.4189927000007</v>
      </c>
      <c r="F33" s="6">
        <v>2.8610089378487702</v>
      </c>
      <c r="G33" s="6">
        <v>97.138991062151206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222.59903180000001</v>
      </c>
      <c r="E34" s="6">
        <v>3541.2977759</v>
      </c>
      <c r="F34" s="6">
        <v>5.9140577750329797</v>
      </c>
      <c r="G34" s="6">
        <v>94.085942224966999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3406.3779316</v>
      </c>
      <c r="E35" s="6">
        <v>87940.822183700002</v>
      </c>
      <c r="F35" s="6">
        <v>3.7290447077747402</v>
      </c>
      <c r="G35" s="6">
        <v>96.270955292225295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5414.3572302000002</v>
      </c>
      <c r="E36" s="6">
        <v>56718.202376699999</v>
      </c>
      <c r="F36" s="6">
        <v>8.7142027697804991</v>
      </c>
      <c r="G36" s="6">
        <v>91.285797230219501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2255.8491634000002</v>
      </c>
      <c r="E37" s="6">
        <v>85895.761674299996</v>
      </c>
      <c r="F37" s="6">
        <v>2.55905608753236</v>
      </c>
      <c r="G37" s="6">
        <v>97.440943912467603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7246.8673191999997</v>
      </c>
      <c r="E38" s="6">
        <v>124999.15843739999</v>
      </c>
      <c r="F38" s="6">
        <v>5.4798375056940598</v>
      </c>
      <c r="G38" s="6">
        <v>94.520162494305893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1943.438275</v>
      </c>
      <c r="E39" s="6">
        <v>76228.8390411</v>
      </c>
      <c r="F39" s="6">
        <v>2.4860965315637999</v>
      </c>
      <c r="G39" s="6">
        <v>97.513903468436197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1816.5980767999999</v>
      </c>
      <c r="E40" s="6">
        <v>82282.124091999998</v>
      </c>
      <c r="F40" s="6">
        <v>2.1600780962566701</v>
      </c>
      <c r="G40" s="6">
        <v>97.839921903743303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3720.9518816</v>
      </c>
      <c r="E41" s="6">
        <v>68441.089355200005</v>
      </c>
      <c r="F41" s="6">
        <v>5.1563839074198103</v>
      </c>
      <c r="G41" s="6">
        <v>94.843616092580206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1747.1303448000001</v>
      </c>
      <c r="E42" s="6">
        <v>70984.331080400007</v>
      </c>
      <c r="F42" s="6">
        <v>2.4021658723258601</v>
      </c>
      <c r="G42" s="6">
        <v>97.597834127674105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5787.3867626000001</v>
      </c>
      <c r="E43" s="6">
        <v>66005.6706328</v>
      </c>
      <c r="F43" s="6">
        <v>8.0612067135210399</v>
      </c>
      <c r="G43" s="6">
        <v>91.938793286478997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3052.5949015000001</v>
      </c>
      <c r="E44" s="6">
        <v>84398.024736599997</v>
      </c>
      <c r="F44" s="6">
        <v>3.4906498251615199</v>
      </c>
      <c r="G44" s="6">
        <v>96.509350174838502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6966.2943232999996</v>
      </c>
      <c r="E45" s="6">
        <v>84559.672390799999</v>
      </c>
      <c r="F45" s="6">
        <v>7.6112764206693804</v>
      </c>
      <c r="G45" s="6">
        <v>92.388723579330602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1528.0741786000001</v>
      </c>
      <c r="E46" s="6">
        <v>44626.803601699998</v>
      </c>
      <c r="F46" s="6">
        <v>3.3107533853165498</v>
      </c>
      <c r="G46" s="6">
        <v>96.689246614683398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2517.1551453000002</v>
      </c>
      <c r="E47" s="6">
        <v>104279.83740999999</v>
      </c>
      <c r="F47" s="6">
        <v>2.3569532110153801</v>
      </c>
      <c r="G47" s="6">
        <v>97.643046788984606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3738.0794196000002</v>
      </c>
      <c r="E48" s="6">
        <v>85202.215282399993</v>
      </c>
      <c r="F48" s="6">
        <v>4.2029087402112504</v>
      </c>
      <c r="G48" s="6">
        <v>95.797091259788701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2491.6875104000001</v>
      </c>
      <c r="E49" s="6">
        <v>52930.939548800001</v>
      </c>
      <c r="F49" s="6">
        <v>4.4957946647647899</v>
      </c>
      <c r="G49" s="6">
        <v>95.504205335235199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1448.6147450000001</v>
      </c>
      <c r="E50" s="6">
        <v>51002.861521799998</v>
      </c>
      <c r="F50" s="6">
        <v>2.76181882399547</v>
      </c>
      <c r="G50" s="6">
        <v>97.238181176004503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885.50999279999996</v>
      </c>
      <c r="E51" s="6">
        <v>48898.226700799998</v>
      </c>
      <c r="F51" s="6">
        <v>1.7787133943961999</v>
      </c>
      <c r="G51" s="6">
        <v>98.221286605603794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2565.9988330000001</v>
      </c>
      <c r="E52" s="6">
        <v>88115.756227000005</v>
      </c>
      <c r="F52" s="6">
        <v>2.8296748682270199</v>
      </c>
      <c r="G52" s="6">
        <v>97.170325131772998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2175.7826672000001</v>
      </c>
      <c r="E53" s="6">
        <v>85236.289157799998</v>
      </c>
      <c r="F53" s="6">
        <v>2.4891100528493899</v>
      </c>
      <c r="G53" s="6">
        <v>97.510889947150602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2330.9601299999999</v>
      </c>
      <c r="E54" s="6">
        <v>69091.803345099994</v>
      </c>
      <c r="F54" s="6">
        <v>3.2636095504938498</v>
      </c>
      <c r="G54" s="6">
        <v>96.736390449506104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4120.0149724000003</v>
      </c>
      <c r="E55" s="6">
        <v>79931.081556899997</v>
      </c>
      <c r="F55" s="6">
        <v>4.90179800446003</v>
      </c>
      <c r="G55" s="6">
        <v>95.098201995539995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8184.3511944000002</v>
      </c>
      <c r="E56" s="6">
        <v>106391.1380444</v>
      </c>
      <c r="F56" s="6">
        <v>7.14319550261055</v>
      </c>
      <c r="G56" s="6">
        <v>92.856804497389405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2488.0179412000002</v>
      </c>
      <c r="E57" s="6">
        <v>62987.825716799998</v>
      </c>
      <c r="F57" s="6">
        <v>3.7999020741079201</v>
      </c>
      <c r="G57" s="6">
        <v>96.200097925892095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1721.8565641</v>
      </c>
      <c r="E58" s="6">
        <v>71353.638384200007</v>
      </c>
      <c r="F58" s="6">
        <v>2.3562708200857099</v>
      </c>
      <c r="G58" s="6">
        <v>97.643729179914303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1165.1089707000001</v>
      </c>
      <c r="E59" s="6">
        <v>57609.567834000001</v>
      </c>
      <c r="F59" s="6">
        <v>1.98233156529553</v>
      </c>
      <c r="G59" s="6">
        <v>98.017668434704504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715.25055750000001</v>
      </c>
      <c r="E60" s="6">
        <v>44334.9782385</v>
      </c>
      <c r="F60" s="6">
        <v>1.5876735293373401</v>
      </c>
      <c r="G60" s="6">
        <v>98.412326470662705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3962</v>
      </c>
    </row>
    <row r="9" spans="1:4" x14ac:dyDescent="0.25">
      <c r="A9" t="s">
        <v>3958</v>
      </c>
    </row>
    <row r="10" spans="1:4" x14ac:dyDescent="0.25">
      <c r="A10" t="s">
        <v>3963</v>
      </c>
    </row>
    <row r="11" spans="1:4" x14ac:dyDescent="0.25">
      <c r="A11" t="s">
        <v>3964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3965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149806.766083953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3966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110000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126598.255149103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138349.42468095801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87272.082315952503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83375.309620429398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121096.25329721899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314548.34994587401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262414.90253906301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131200.10250789701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120225.41325885701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133299.39563262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134320.848001854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158446.59902903199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147227.36951974899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121722.446489804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134396.59000783201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117611.796175108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156850.261640507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128675.757590981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133783.02693068501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123375.999818255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159815.909417608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175817.146944818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328423.56677815202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327213.75613872701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138273.977304812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297128.13303641201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138431.23185790301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131643.648853708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202225.415808925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190152.957112498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194672.52597890099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182116.66773891301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3967</v>
      </c>
    </row>
    <row r="9" spans="1:7" x14ac:dyDescent="0.25">
      <c r="A9" t="s">
        <v>3968</v>
      </c>
    </row>
    <row r="10" spans="1:7" x14ac:dyDescent="0.25">
      <c r="A10" t="s">
        <v>3969</v>
      </c>
    </row>
    <row r="11" spans="1:7" x14ac:dyDescent="0.25">
      <c r="A11" t="s">
        <v>3970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34240.261918999997</v>
      </c>
      <c r="E17" s="6">
        <v>2233206.8755965</v>
      </c>
      <c r="F17" s="6">
        <v>1.5100798317405499</v>
      </c>
      <c r="G17" s="6">
        <v>98.489920168259403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3972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813.88921240000002</v>
      </c>
      <c r="F28" s="6">
        <v>0.221238938053097</v>
      </c>
      <c r="G28" s="6">
        <v>99.778761061946895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55.214872</v>
      </c>
      <c r="E29" s="6">
        <v>4616.9124904</v>
      </c>
      <c r="F29" s="6">
        <v>1.1817929546260699</v>
      </c>
      <c r="G29" s="6">
        <v>98.818207045373896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1909.9175398</v>
      </c>
      <c r="E30" s="6">
        <v>110758.2608205</v>
      </c>
      <c r="F30" s="6">
        <v>1.6951703378857399</v>
      </c>
      <c r="G30" s="6">
        <v>98.304829662114301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1098.1381762000001</v>
      </c>
      <c r="E31" s="6">
        <v>49288.387964900001</v>
      </c>
      <c r="F31" s="6">
        <v>2.17942823270814</v>
      </c>
      <c r="G31" s="6">
        <v>97.820571767291895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521.23540119999996</v>
      </c>
      <c r="E32" s="6">
        <v>63969.202266799999</v>
      </c>
      <c r="F32" s="6">
        <v>0.80823672477359498</v>
      </c>
      <c r="G32" s="6">
        <v>99.191763275226407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134.38495700000001</v>
      </c>
      <c r="E33" s="6">
        <v>8634.9247708000003</v>
      </c>
      <c r="F33" s="6">
        <v>1.5324462377464001</v>
      </c>
      <c r="G33" s="6">
        <v>98.467553762253601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38.117018999999999</v>
      </c>
      <c r="E34" s="6">
        <v>3725.7797887000002</v>
      </c>
      <c r="F34" s="6">
        <v>1.01270095721068</v>
      </c>
      <c r="G34" s="6">
        <v>98.987299042789303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2823.8081307000002</v>
      </c>
      <c r="E35" s="6">
        <v>88523.391984600006</v>
      </c>
      <c r="F35" s="6">
        <v>3.0912913883903799</v>
      </c>
      <c r="G35" s="6">
        <v>96.908708611609597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1309.1921937</v>
      </c>
      <c r="E36" s="6">
        <v>60823.367413200001</v>
      </c>
      <c r="F36" s="6">
        <v>2.1070952202564799</v>
      </c>
      <c r="G36" s="6">
        <v>97.892904779743503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1556.0150882</v>
      </c>
      <c r="E37" s="6">
        <v>86595.595749500004</v>
      </c>
      <c r="F37" s="6">
        <v>1.7651578608867999</v>
      </c>
      <c r="G37" s="6">
        <v>98.234842139113198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1854.8620719999999</v>
      </c>
      <c r="E38" s="6">
        <v>130391.1636846</v>
      </c>
      <c r="F38" s="6">
        <v>1.4025843585000399</v>
      </c>
      <c r="G38" s="6">
        <v>98.597415641500007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988.05264030000001</v>
      </c>
      <c r="E39" s="6">
        <v>77184.224675799996</v>
      </c>
      <c r="F39" s="6">
        <v>1.2639425052243001</v>
      </c>
      <c r="G39" s="6">
        <v>98.736057494775693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1846.0613467000001</v>
      </c>
      <c r="E40" s="6">
        <v>82252.660822100006</v>
      </c>
      <c r="F40" s="6">
        <v>2.1951122431975301</v>
      </c>
      <c r="G40" s="6">
        <v>97.804887756802501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547.45288989999995</v>
      </c>
      <c r="E41" s="6">
        <v>71614.588346899996</v>
      </c>
      <c r="F41" s="6">
        <v>0.75864385280279301</v>
      </c>
      <c r="G41" s="6">
        <v>99.241356147197195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1283.3053201</v>
      </c>
      <c r="E42" s="6">
        <v>71448.156105100003</v>
      </c>
      <c r="F42" s="6">
        <v>1.76444319274377</v>
      </c>
      <c r="G42" s="6">
        <v>98.235556807256202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664.38080830000001</v>
      </c>
      <c r="E43" s="6">
        <v>71128.676587099995</v>
      </c>
      <c r="F43" s="6">
        <v>0.92541094139636004</v>
      </c>
      <c r="G43" s="6">
        <v>99.074589058603607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1201.1754409</v>
      </c>
      <c r="E44" s="6">
        <v>86249.444197200006</v>
      </c>
      <c r="F44" s="6">
        <v>1.37354708962711</v>
      </c>
      <c r="G44" s="6">
        <v>98.626452910372905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2017.7438451999999</v>
      </c>
      <c r="E45" s="6">
        <v>89508.222868900004</v>
      </c>
      <c r="F45" s="6">
        <v>2.2045589002111599</v>
      </c>
      <c r="G45" s="6">
        <v>97.795441099788803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955.41372179999996</v>
      </c>
      <c r="E46" s="6">
        <v>45199.464058500002</v>
      </c>
      <c r="F46" s="6">
        <v>2.0700167950781401</v>
      </c>
      <c r="G46" s="6">
        <v>97.929983204921797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1710.0947074999999</v>
      </c>
      <c r="E47" s="6">
        <v>105086.89784780001</v>
      </c>
      <c r="F47" s="6">
        <v>1.6012573636982399</v>
      </c>
      <c r="G47" s="6">
        <v>98.398742636301805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596.17420930000003</v>
      </c>
      <c r="E48" s="6">
        <v>88344.120492700007</v>
      </c>
      <c r="F48" s="6">
        <v>0.67030833583081595</v>
      </c>
      <c r="G48" s="6">
        <v>99.329691664169204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923.72506629999998</v>
      </c>
      <c r="E49" s="6">
        <v>54498.901992899999</v>
      </c>
      <c r="F49" s="6">
        <v>1.6666930373280899</v>
      </c>
      <c r="G49" s="6">
        <v>98.333306962671898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596.71569629999999</v>
      </c>
      <c r="E50" s="6">
        <v>51854.760570500002</v>
      </c>
      <c r="F50" s="6">
        <v>1.13765281507949</v>
      </c>
      <c r="G50" s="6">
        <v>98.862347184920495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370.23533509999999</v>
      </c>
      <c r="E51" s="6">
        <v>49413.501358499998</v>
      </c>
      <c r="F51" s="6">
        <v>0.74368731575666602</v>
      </c>
      <c r="G51" s="6">
        <v>99.256312684243298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486.76526919999998</v>
      </c>
      <c r="E52" s="6">
        <v>90194.989790799998</v>
      </c>
      <c r="F52" s="6">
        <v>0.53678412915357598</v>
      </c>
      <c r="G52" s="6">
        <v>99.463215870846398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1041.2425115000001</v>
      </c>
      <c r="E53" s="6">
        <v>86370.829313499999</v>
      </c>
      <c r="F53" s="6">
        <v>1.1911884591691</v>
      </c>
      <c r="G53" s="6">
        <v>98.808811540830902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1223.4420600999999</v>
      </c>
      <c r="E54" s="6">
        <v>70199.321414999999</v>
      </c>
      <c r="F54" s="6">
        <v>1.71295816707866</v>
      </c>
      <c r="G54" s="6">
        <v>98.287041832921304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1670.653937</v>
      </c>
      <c r="E55" s="6">
        <v>82380.442592299994</v>
      </c>
      <c r="F55" s="6">
        <v>1.98766465398535</v>
      </c>
      <c r="G55" s="6">
        <v>98.012335346014694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1471.7379386</v>
      </c>
      <c r="E56" s="6">
        <v>113103.75130020001</v>
      </c>
      <c r="F56" s="6">
        <v>1.2845137719923501</v>
      </c>
      <c r="G56" s="6">
        <v>98.715486228007606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774.46021029999997</v>
      </c>
      <c r="E57" s="6">
        <v>64701.383447699998</v>
      </c>
      <c r="F57" s="6">
        <v>1.1828182227711901</v>
      </c>
      <c r="G57" s="6">
        <v>98.817181777228797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1443.9949973</v>
      </c>
      <c r="E58" s="6">
        <v>71631.499951000005</v>
      </c>
      <c r="F58" s="6">
        <v>1.97603177141887</v>
      </c>
      <c r="G58" s="6">
        <v>98.023968228581097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884.53248389999999</v>
      </c>
      <c r="E59" s="6">
        <v>57890.144320799998</v>
      </c>
      <c r="F59" s="6">
        <v>1.5049550792753399</v>
      </c>
      <c r="G59" s="6">
        <v>98.495044920724695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240.21140120000001</v>
      </c>
      <c r="E60" s="6">
        <v>44810.017394800001</v>
      </c>
      <c r="F60" s="6">
        <v>0.53320794948177597</v>
      </c>
      <c r="G60" s="6">
        <v>99.466792050518194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3973</v>
      </c>
    </row>
    <row r="9" spans="1:4" x14ac:dyDescent="0.25">
      <c r="A9" t="s">
        <v>3968</v>
      </c>
    </row>
    <row r="10" spans="1:4" x14ac:dyDescent="0.25">
      <c r="A10" t="s">
        <v>3974</v>
      </c>
    </row>
    <row r="11" spans="1:4" x14ac:dyDescent="0.25">
      <c r="A11" t="s">
        <v>3975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3976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187427.86254151299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3977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109152.065599573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103812.291511412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88947.178055223703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74218.357846384402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55051.317774506002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430948.63409963902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316329.50732964301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391705.36564697197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128033.51285193099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112116.530046413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145188.16316069901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347872.08177453501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186343.674231893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100711.461373563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154509.59291127999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221325.339552547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165392.119789157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186974.00631637999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90091.548533516703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133743.436692777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177155.73402436901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110047.84378825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177741.967512637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280952.30622611602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150245.361830407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290565.29723342002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125230.797829431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169658.99855097401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300809.80808707298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130500.197433202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202275.46820928599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392158.935409609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3978</v>
      </c>
    </row>
    <row r="9" spans="1:7" x14ac:dyDescent="0.25">
      <c r="A9" t="s">
        <v>3979</v>
      </c>
    </row>
    <row r="10" spans="1:7" x14ac:dyDescent="0.25">
      <c r="A10" t="s">
        <v>3980</v>
      </c>
    </row>
    <row r="11" spans="1:7" x14ac:dyDescent="0.25">
      <c r="A11" t="s">
        <v>3981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658349.66174799995</v>
      </c>
      <c r="E17" s="6">
        <v>1609097.4757675</v>
      </c>
      <c r="F17" s="6">
        <v>29.034840585936202</v>
      </c>
      <c r="G17" s="6">
        <v>70.965159414063706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84.817722799999999</v>
      </c>
      <c r="E28" s="6">
        <v>730.87612200000001</v>
      </c>
      <c r="F28" s="6">
        <v>10.3982300884956</v>
      </c>
      <c r="G28" s="6">
        <v>89.601769911504405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1394.7371899</v>
      </c>
      <c r="E29" s="6">
        <v>3277.3901725000001</v>
      </c>
      <c r="F29" s="6">
        <v>29.852293863486299</v>
      </c>
      <c r="G29" s="6">
        <v>70.147706136513705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39291.666311300003</v>
      </c>
      <c r="E30" s="6">
        <v>73376.512048999997</v>
      </c>
      <c r="F30" s="6">
        <v>34.873792124027901</v>
      </c>
      <c r="G30" s="6">
        <v>65.126207875972099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14430.4614088</v>
      </c>
      <c r="E31" s="6">
        <v>35956.064732300001</v>
      </c>
      <c r="F31" s="6">
        <v>28.6395243212236</v>
      </c>
      <c r="G31" s="6">
        <v>71.360475678776396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27839.195705300001</v>
      </c>
      <c r="E32" s="6">
        <v>36651.241962699998</v>
      </c>
      <c r="F32" s="6">
        <v>43.167943515312402</v>
      </c>
      <c r="G32" s="6">
        <v>56.832056484687598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2519.0631143000001</v>
      </c>
      <c r="E33" s="6">
        <v>6250.2466135000004</v>
      </c>
      <c r="F33" s="6">
        <v>28.725899671603599</v>
      </c>
      <c r="G33" s="6">
        <v>71.274100328396401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1037.2560174</v>
      </c>
      <c r="E34" s="6">
        <v>2726.6407902999999</v>
      </c>
      <c r="F34" s="6">
        <v>27.558035472121102</v>
      </c>
      <c r="G34" s="6">
        <v>72.441964527878895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9876.1406182999999</v>
      </c>
      <c r="E35" s="6">
        <v>81471.059496999995</v>
      </c>
      <c r="F35" s="6">
        <v>10.811651157161</v>
      </c>
      <c r="G35" s="6">
        <v>89.188348842839005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18279.915867799999</v>
      </c>
      <c r="E36" s="6">
        <v>43852.6437391</v>
      </c>
      <c r="F36" s="6">
        <v>29.420831820631999</v>
      </c>
      <c r="G36" s="6">
        <v>70.579168179367997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43008.006948399998</v>
      </c>
      <c r="E37" s="6">
        <v>45143.6038893</v>
      </c>
      <c r="F37" s="6">
        <v>48.788679571135702</v>
      </c>
      <c r="G37" s="6">
        <v>51.211320428864298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30813.5738294</v>
      </c>
      <c r="E38" s="6">
        <v>101432.4519272</v>
      </c>
      <c r="F38" s="6">
        <v>23.300188911621898</v>
      </c>
      <c r="G38" s="6">
        <v>76.699811088378098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30268.1477333</v>
      </c>
      <c r="E39" s="6">
        <v>47904.1295828</v>
      </c>
      <c r="F39" s="6">
        <v>38.719797826672902</v>
      </c>
      <c r="G39" s="6">
        <v>61.280202173327098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27954.907059000001</v>
      </c>
      <c r="E40" s="6">
        <v>56143.815109800002</v>
      </c>
      <c r="F40" s="6">
        <v>33.240584800908003</v>
      </c>
      <c r="G40" s="6">
        <v>66.759415199092004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30893.8065561</v>
      </c>
      <c r="E41" s="6">
        <v>41268.234680699999</v>
      </c>
      <c r="F41" s="6">
        <v>42.811713785537002</v>
      </c>
      <c r="G41" s="6">
        <v>57.188286214462998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41668.107866799997</v>
      </c>
      <c r="E42" s="6">
        <v>31063.353558399998</v>
      </c>
      <c r="F42" s="6">
        <v>57.290348702333198</v>
      </c>
      <c r="G42" s="6">
        <v>42.709651297666902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34192.807932999996</v>
      </c>
      <c r="E43" s="6">
        <v>37600.249462400003</v>
      </c>
      <c r="F43" s="6">
        <v>47.626900390497703</v>
      </c>
      <c r="G43" s="6">
        <v>52.373099609502297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32336.1797486</v>
      </c>
      <c r="E44" s="6">
        <v>55114.439889499998</v>
      </c>
      <c r="F44" s="6">
        <v>36.976501575881301</v>
      </c>
      <c r="G44" s="6">
        <v>63.023498424118699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27489.835008999999</v>
      </c>
      <c r="E45" s="6">
        <v>64036.131705100001</v>
      </c>
      <c r="F45" s="6">
        <v>30.0350119162031</v>
      </c>
      <c r="G45" s="6">
        <v>69.964988083796896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10027.488928000001</v>
      </c>
      <c r="E46" s="6">
        <v>36127.388852299999</v>
      </c>
      <c r="F46" s="6">
        <v>21.725740398948599</v>
      </c>
      <c r="G46" s="6">
        <v>78.274259601051398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50557.356076600001</v>
      </c>
      <c r="E47" s="6">
        <v>56239.636478699998</v>
      </c>
      <c r="F47" s="6">
        <v>47.339681452566303</v>
      </c>
      <c r="G47" s="6">
        <v>52.660318547433697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29288.883694</v>
      </c>
      <c r="E48" s="6">
        <v>59651.411008000003</v>
      </c>
      <c r="F48" s="6">
        <v>32.930949680495502</v>
      </c>
      <c r="G48" s="6">
        <v>67.069050319504498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14285.1293068</v>
      </c>
      <c r="E49" s="6">
        <v>41137.497752399999</v>
      </c>
      <c r="F49" s="6">
        <v>25.774904700098901</v>
      </c>
      <c r="G49" s="6">
        <v>74.225095299901099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12099.069500199999</v>
      </c>
      <c r="E50" s="6">
        <v>40352.406766599997</v>
      </c>
      <c r="F50" s="6">
        <v>23.067166763156099</v>
      </c>
      <c r="G50" s="6">
        <v>76.932833236843905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4952.2476319999996</v>
      </c>
      <c r="E51" s="6">
        <v>44831.489061599998</v>
      </c>
      <c r="F51" s="6">
        <v>9.9475209393766608</v>
      </c>
      <c r="G51" s="6">
        <v>90.052479060623298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4529.2855626999999</v>
      </c>
      <c r="E52" s="6">
        <v>86152.469497300001</v>
      </c>
      <c r="F52" s="6">
        <v>4.9947043478626698</v>
      </c>
      <c r="G52" s="6">
        <v>95.005295652137306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23174.5247676</v>
      </c>
      <c r="E53" s="6">
        <v>64237.547057399999</v>
      </c>
      <c r="F53" s="6">
        <v>26.5118127093426</v>
      </c>
      <c r="G53" s="6">
        <v>73.488187290657507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4227.8441301000003</v>
      </c>
      <c r="E54" s="6">
        <v>67194.919345000002</v>
      </c>
      <c r="F54" s="6">
        <v>5.9194631016677803</v>
      </c>
      <c r="G54" s="6">
        <v>94.080536898332198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26954.920595</v>
      </c>
      <c r="E55" s="6">
        <v>57096.175934300001</v>
      </c>
      <c r="F55" s="6">
        <v>32.069683452141</v>
      </c>
      <c r="G55" s="6">
        <v>67.930316547858993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28647.603004199998</v>
      </c>
      <c r="E56" s="6">
        <v>85927.886234599995</v>
      </c>
      <c r="F56" s="6">
        <v>25.003256101741101</v>
      </c>
      <c r="G56" s="6">
        <v>74.996743898258899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8838.9598752000002</v>
      </c>
      <c r="E57" s="6">
        <v>56636.883782800003</v>
      </c>
      <c r="F57" s="6">
        <v>13.499573860198799</v>
      </c>
      <c r="G57" s="6">
        <v>86.500426139801206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16429.0531099</v>
      </c>
      <c r="E58" s="6">
        <v>56646.441838400002</v>
      </c>
      <c r="F58" s="6">
        <v>22.4823015177979</v>
      </c>
      <c r="G58" s="6">
        <v>77.517698482202107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4653.1502348000004</v>
      </c>
      <c r="E59" s="6">
        <v>54121.526569900001</v>
      </c>
      <c r="F59" s="6">
        <v>7.9169303648606402</v>
      </c>
      <c r="G59" s="6">
        <v>92.083069635139395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6305.5186913999996</v>
      </c>
      <c r="E60" s="6">
        <v>38744.710104600003</v>
      </c>
      <c r="F60" s="6">
        <v>13.9966407716887</v>
      </c>
      <c r="G60" s="6">
        <v>86.003359228311297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3984</v>
      </c>
    </row>
    <row r="9" spans="1:4" x14ac:dyDescent="0.25">
      <c r="A9" t="s">
        <v>3979</v>
      </c>
    </row>
    <row r="10" spans="1:4" x14ac:dyDescent="0.25">
      <c r="A10" t="s">
        <v>3985</v>
      </c>
    </row>
    <row r="11" spans="1:4" x14ac:dyDescent="0.25">
      <c r="A11" t="s">
        <v>3986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3987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117585.36836865501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3988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117054.53333333301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105030.990457137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106677.89129357001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98211.9647978875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109337.881218799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110253.011534082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196999.979331868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171811.08014897601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119588.828446164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106980.007309369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118191.686771779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106734.62545463401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160501.82774149301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109499.63033546301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108005.32392859401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109248.347629358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108167.17954279001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113400.190651585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120605.81370611901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113950.603943603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113135.978411879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115679.433641196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115428.18792202001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230121.07605000201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236849.512994783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115024.936520092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206389.65043715801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102506.908880342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114433.32499145099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192370.46357287501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143850.27500318299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174033.07553963899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110326.68333004499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3989</v>
      </c>
    </row>
    <row r="9" spans="1:7" x14ac:dyDescent="0.25">
      <c r="A9" t="s">
        <v>3990</v>
      </c>
    </row>
    <row r="10" spans="1:7" x14ac:dyDescent="0.25">
      <c r="A10" t="s">
        <v>3991</v>
      </c>
    </row>
    <row r="11" spans="1:7" x14ac:dyDescent="0.25">
      <c r="A11" t="s">
        <v>3992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156657.93837710001</v>
      </c>
      <c r="E17" s="6">
        <v>2110789.1991384001</v>
      </c>
      <c r="F17" s="6">
        <v>6.9090006900339098</v>
      </c>
      <c r="G17" s="6">
        <v>93.090999309966094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3994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28.8741184</v>
      </c>
      <c r="E28" s="6">
        <v>786.81972640000004</v>
      </c>
      <c r="F28" s="6">
        <v>3.5398230088495599</v>
      </c>
      <c r="G28" s="6">
        <v>96.460176991150405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384.28245340000001</v>
      </c>
      <c r="E29" s="6">
        <v>4287.8449090000004</v>
      </c>
      <c r="F29" s="6">
        <v>8.2249995257535105</v>
      </c>
      <c r="G29" s="6">
        <v>91.775000474246497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7929.3534962000003</v>
      </c>
      <c r="E30" s="6">
        <v>104738.8248641</v>
      </c>
      <c r="F30" s="6">
        <v>7.0377932896392696</v>
      </c>
      <c r="G30" s="6">
        <v>92.962206710360704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4160.0982695000002</v>
      </c>
      <c r="E31" s="6">
        <v>46226.427871599997</v>
      </c>
      <c r="F31" s="6">
        <v>8.2563704785883907</v>
      </c>
      <c r="G31" s="6">
        <v>91.743629521411606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8841.4091454000009</v>
      </c>
      <c r="E32" s="6">
        <v>55649.028522599998</v>
      </c>
      <c r="F32" s="6">
        <v>13.7096435767982</v>
      </c>
      <c r="G32" s="6">
        <v>86.2903564232018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951.72059960000001</v>
      </c>
      <c r="E33" s="6">
        <v>7817.5891282000002</v>
      </c>
      <c r="F33" s="6">
        <v>10.852856486331</v>
      </c>
      <c r="G33" s="6">
        <v>89.147143513668993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198.04543889999999</v>
      </c>
      <c r="E34" s="6">
        <v>3565.8513687999998</v>
      </c>
      <c r="F34" s="6">
        <v>5.2617127678646298</v>
      </c>
      <c r="G34" s="6">
        <v>94.738287232135406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1895.6461512000001</v>
      </c>
      <c r="E35" s="6">
        <v>89451.553964100007</v>
      </c>
      <c r="F35" s="6">
        <v>2.0752099120797198</v>
      </c>
      <c r="G35" s="6">
        <v>97.9247900879203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5043.6434582000002</v>
      </c>
      <c r="E36" s="6">
        <v>57088.916148700002</v>
      </c>
      <c r="F36" s="6">
        <v>8.1175530029828202</v>
      </c>
      <c r="G36" s="6">
        <v>91.882446997017198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14630.9142495</v>
      </c>
      <c r="E37" s="6">
        <v>73520.696588199993</v>
      </c>
      <c r="F37" s="6">
        <v>16.5974440063695</v>
      </c>
      <c r="G37" s="6">
        <v>83.4025559936305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6356.5630872000002</v>
      </c>
      <c r="E38" s="6">
        <v>125889.4626694</v>
      </c>
      <c r="F38" s="6">
        <v>4.8066193678283504</v>
      </c>
      <c r="G38" s="6">
        <v>95.193380632171696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5405.2065426999998</v>
      </c>
      <c r="E39" s="6">
        <v>72767.070773400003</v>
      </c>
      <c r="F39" s="6">
        <v>6.9144800794830701</v>
      </c>
      <c r="G39" s="6">
        <v>93.085519920516901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6407.9890619999996</v>
      </c>
      <c r="E40" s="6">
        <v>77690.733106800006</v>
      </c>
      <c r="F40" s="6">
        <v>7.6196033622700101</v>
      </c>
      <c r="G40" s="6">
        <v>92.380396637730001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5767.9448097000004</v>
      </c>
      <c r="E41" s="6">
        <v>66394.096427099998</v>
      </c>
      <c r="F41" s="6">
        <v>7.99304552759597</v>
      </c>
      <c r="G41" s="6">
        <v>92.006954472404004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11340.7639251</v>
      </c>
      <c r="E42" s="6">
        <v>61390.697500100003</v>
      </c>
      <c r="F42" s="6">
        <v>15.5926523444924</v>
      </c>
      <c r="G42" s="6">
        <v>84.407347655507607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8683.6321141000008</v>
      </c>
      <c r="E43" s="6">
        <v>63109.425281299998</v>
      </c>
      <c r="F43" s="6">
        <v>12.0953646900353</v>
      </c>
      <c r="G43" s="6">
        <v>87.904635309964704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7242.3691884999998</v>
      </c>
      <c r="E44" s="6">
        <v>80208.250449600004</v>
      </c>
      <c r="F44" s="6">
        <v>8.2816670922074103</v>
      </c>
      <c r="G44" s="6">
        <v>91.7183329077926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7214.5082193999997</v>
      </c>
      <c r="E45" s="6">
        <v>84311.458494699997</v>
      </c>
      <c r="F45" s="6">
        <v>7.88247147603039</v>
      </c>
      <c r="G45" s="6">
        <v>92.117528523969597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2206.7126509999998</v>
      </c>
      <c r="E46" s="6">
        <v>43948.165129300003</v>
      </c>
      <c r="F46" s="6">
        <v>4.78110387704651</v>
      </c>
      <c r="G46" s="6">
        <v>95.218896122953495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13062.2263931</v>
      </c>
      <c r="E47" s="6">
        <v>93734.766162200001</v>
      </c>
      <c r="F47" s="6">
        <v>12.2308934742112</v>
      </c>
      <c r="G47" s="6">
        <v>87.7691065257888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5612.7735087999999</v>
      </c>
      <c r="E48" s="6">
        <v>83327.521193199995</v>
      </c>
      <c r="F48" s="6">
        <v>6.3107206105016296</v>
      </c>
      <c r="G48" s="6">
        <v>93.689279389498395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4345.9978233000002</v>
      </c>
      <c r="E49" s="6">
        <v>51076.6292359</v>
      </c>
      <c r="F49" s="6">
        <v>7.8415586808214597</v>
      </c>
      <c r="G49" s="6">
        <v>92.158441319178493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1966.4002905</v>
      </c>
      <c r="E50" s="6">
        <v>50485.075976300002</v>
      </c>
      <c r="F50" s="6">
        <v>3.7489894097502501</v>
      </c>
      <c r="G50" s="6">
        <v>96.251010590249706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353.9449864</v>
      </c>
      <c r="E51" s="6">
        <v>49429.791707199998</v>
      </c>
      <c r="F51" s="6">
        <v>0.710965086004687</v>
      </c>
      <c r="G51" s="6">
        <v>99.289034913995295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535.36352710000006</v>
      </c>
      <c r="E52" s="6">
        <v>90146.391532900001</v>
      </c>
      <c r="F52" s="6">
        <v>0.590376230307601</v>
      </c>
      <c r="G52" s="6">
        <v>99.409623769692402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6203.9275570999998</v>
      </c>
      <c r="E53" s="6">
        <v>81208.144267900003</v>
      </c>
      <c r="F53" s="6">
        <v>7.0973349876895</v>
      </c>
      <c r="G53" s="6">
        <v>92.902665012310493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622.64987470000005</v>
      </c>
      <c r="E54" s="6">
        <v>70800.1136004</v>
      </c>
      <c r="F54" s="6">
        <v>0.87178071024523396</v>
      </c>
      <c r="G54" s="6">
        <v>99.128219289754796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7796.7744427999996</v>
      </c>
      <c r="E55" s="6">
        <v>76254.322086500004</v>
      </c>
      <c r="F55" s="6">
        <v>9.2762316790026205</v>
      </c>
      <c r="G55" s="6">
        <v>90.723768320997394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5188.3076148999999</v>
      </c>
      <c r="E56" s="6">
        <v>109387.1816239</v>
      </c>
      <c r="F56" s="6">
        <v>4.5282875503035802</v>
      </c>
      <c r="G56" s="6">
        <v>95.471712449696398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1123.8545733999999</v>
      </c>
      <c r="E57" s="6">
        <v>64351.989084599998</v>
      </c>
      <c r="F57" s="6">
        <v>1.7164415311244099</v>
      </c>
      <c r="G57" s="6">
        <v>98.283558468875597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3226.6576537999999</v>
      </c>
      <c r="E58" s="6">
        <v>69848.837294500001</v>
      </c>
      <c r="F58" s="6">
        <v>4.4155125546297302</v>
      </c>
      <c r="G58" s="6">
        <v>95.5844874453703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568.83033520000004</v>
      </c>
      <c r="E59" s="6">
        <v>58205.8464695</v>
      </c>
      <c r="F59" s="6">
        <v>0.96781533497860595</v>
      </c>
      <c r="G59" s="6">
        <v>99.032184665021404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1360.5528159999999</v>
      </c>
      <c r="E60" s="6">
        <v>43689.67598</v>
      </c>
      <c r="F60" s="6">
        <v>3.02007970294882</v>
      </c>
      <c r="G60" s="6">
        <v>96.979920297051194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3995</v>
      </c>
    </row>
    <row r="9" spans="1:4" x14ac:dyDescent="0.25">
      <c r="A9" t="s">
        <v>3990</v>
      </c>
    </row>
    <row r="10" spans="1:4" x14ac:dyDescent="0.25">
      <c r="A10" t="s">
        <v>3996</v>
      </c>
    </row>
    <row r="11" spans="1:4" x14ac:dyDescent="0.25">
      <c r="A11" t="s">
        <v>3997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3998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62371.916492202203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3999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49466.666666666701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62497.872174896198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52228.552175224599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59181.862918179802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60110.557716194096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57771.2976202399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64246.845907649702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129107.83502959101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100652.380774385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52197.298807554602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96245.289987885204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60105.496341036604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68621.277506766404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50678.770751912503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55786.0145062679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58638.965929252801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49739.744843141903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71576.866958116894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46766.713741860898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56402.988443032897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53554.456621065197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55044.873653779701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63675.170177759399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368269.86022489797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178128.40766552201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62840.078815662702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79653.679063819305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51657.558928689803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53427.6102299708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157173.26689663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65805.705312570994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145086.66237819599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52201.126904613302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4000</v>
      </c>
    </row>
    <row r="9" spans="1:7" x14ac:dyDescent="0.25">
      <c r="A9" t="s">
        <v>4001</v>
      </c>
    </row>
    <row r="10" spans="1:7" x14ac:dyDescent="0.25">
      <c r="A10" t="s">
        <v>4002</v>
      </c>
    </row>
    <row r="11" spans="1:7" x14ac:dyDescent="0.25">
      <c r="A11" t="s">
        <v>4003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14160.6415715</v>
      </c>
      <c r="E17" s="6">
        <v>2253286.4959439998</v>
      </c>
      <c r="F17" s="6">
        <v>0.62451914918802398</v>
      </c>
      <c r="G17" s="6">
        <v>99.375480850811996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4005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812.08457999999996</v>
      </c>
      <c r="F28" s="6">
        <v>0.44247787610619499</v>
      </c>
      <c r="G28" s="6">
        <v>99.557522123893804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12.629183100000001</v>
      </c>
      <c r="E29" s="6">
        <v>4659.4981792999997</v>
      </c>
      <c r="F29" s="6">
        <v>0.27030905025484098</v>
      </c>
      <c r="G29" s="6">
        <v>99.729690949745205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763.91416619999995</v>
      </c>
      <c r="E30" s="6">
        <v>111904.2641941</v>
      </c>
      <c r="F30" s="6">
        <v>0.67802122774816598</v>
      </c>
      <c r="G30" s="6">
        <v>99.321978772251796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200.0901739</v>
      </c>
      <c r="E31" s="6">
        <v>50186.435967199999</v>
      </c>
      <c r="F31" s="6">
        <v>0.39711047620087397</v>
      </c>
      <c r="G31" s="6">
        <v>99.602889523799107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525.56602210000005</v>
      </c>
      <c r="E32" s="6">
        <v>63964.871645899999</v>
      </c>
      <c r="F32" s="6">
        <v>0.81495186124436003</v>
      </c>
      <c r="G32" s="6">
        <v>99.185048138755604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129.92084689999999</v>
      </c>
      <c r="E33" s="6">
        <v>8639.3888809</v>
      </c>
      <c r="F33" s="6">
        <v>1.4815401774227701</v>
      </c>
      <c r="G33" s="6">
        <v>98.518459822577199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64.999852500000003</v>
      </c>
      <c r="E34" s="6">
        <v>3698.8969551999999</v>
      </c>
      <c r="F34" s="6">
        <v>1.726929717282</v>
      </c>
      <c r="G34" s="6">
        <v>98.273070282717995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575.55975509999996</v>
      </c>
      <c r="E35" s="6">
        <v>90771.640360200006</v>
      </c>
      <c r="F35" s="6">
        <v>0.63007925188020897</v>
      </c>
      <c r="G35" s="6">
        <v>99.369920748119796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943.27420489999997</v>
      </c>
      <c r="E36" s="6">
        <v>61189.285402000001</v>
      </c>
      <c r="F36" s="6">
        <v>1.5181640847695701</v>
      </c>
      <c r="G36" s="6">
        <v>98.481835915230405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837.4767435</v>
      </c>
      <c r="E37" s="6">
        <v>87314.134094199995</v>
      </c>
      <c r="F37" s="6">
        <v>0.95004133848661798</v>
      </c>
      <c r="G37" s="6">
        <v>99.049958661513401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830.31354880000004</v>
      </c>
      <c r="E38" s="6">
        <v>131415.71220780001</v>
      </c>
      <c r="F38" s="6">
        <v>0.62785519946603097</v>
      </c>
      <c r="G38" s="6">
        <v>99.372144800534002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527.22120670000004</v>
      </c>
      <c r="E39" s="6">
        <v>77645.0561094</v>
      </c>
      <c r="F39" s="6">
        <v>0.67443501046811105</v>
      </c>
      <c r="G39" s="6">
        <v>99.325564989531898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1019.8499464</v>
      </c>
      <c r="E40" s="6">
        <v>83078.872222399994</v>
      </c>
      <c r="F40" s="6">
        <v>1.21268185782061</v>
      </c>
      <c r="G40" s="6">
        <v>98.787318142179402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1247.5029394999999</v>
      </c>
      <c r="E41" s="6">
        <v>70914.538297299994</v>
      </c>
      <c r="F41" s="6">
        <v>1.7287522887639999</v>
      </c>
      <c r="G41" s="6">
        <v>98.271247711236001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685.76270590000001</v>
      </c>
      <c r="E42" s="6">
        <v>72045.698719299995</v>
      </c>
      <c r="F42" s="6">
        <v>0.94286941642890898</v>
      </c>
      <c r="G42" s="6">
        <v>99.057130583571094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567.37133180000001</v>
      </c>
      <c r="E43" s="6">
        <v>71225.686063600006</v>
      </c>
      <c r="F43" s="6">
        <v>0.79028718428190703</v>
      </c>
      <c r="G43" s="6">
        <v>99.209712815718106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150.9398544</v>
      </c>
      <c r="E44" s="6">
        <v>87299.679783700005</v>
      </c>
      <c r="F44" s="6">
        <v>0.172600097088665</v>
      </c>
      <c r="G44" s="6">
        <v>99.827399902911296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232.04148420000001</v>
      </c>
      <c r="E45" s="6">
        <v>91293.925229900007</v>
      </c>
      <c r="F45" s="6">
        <v>0.253525302742585</v>
      </c>
      <c r="G45" s="6">
        <v>99.746474697257398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183.17326850000001</v>
      </c>
      <c r="E46" s="6">
        <v>45971.704511800002</v>
      </c>
      <c r="F46" s="6">
        <v>0.39686654435944102</v>
      </c>
      <c r="G46" s="6">
        <v>99.603133455640503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710.40121209999995</v>
      </c>
      <c r="E47" s="6">
        <v>106086.59134319999</v>
      </c>
      <c r="F47" s="6">
        <v>0.66518840568675297</v>
      </c>
      <c r="G47" s="6">
        <v>99.334811594313294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203.98761089999999</v>
      </c>
      <c r="E48" s="6">
        <v>88736.307091099996</v>
      </c>
      <c r="F48" s="6">
        <v>0.22935342364613601</v>
      </c>
      <c r="G48" s="6">
        <v>99.770646576353897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432.76144290000002</v>
      </c>
      <c r="E49" s="6">
        <v>54989.865616299998</v>
      </c>
      <c r="F49" s="6">
        <v>0.78083892060501503</v>
      </c>
      <c r="G49" s="6">
        <v>99.219161079394993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201.95055439999999</v>
      </c>
      <c r="E50" s="6">
        <v>52249.525712399998</v>
      </c>
      <c r="F50" s="6">
        <v>0.38502358517567198</v>
      </c>
      <c r="G50" s="6">
        <v>99.614976414824298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77.053480300000004</v>
      </c>
      <c r="E51" s="6">
        <v>49706.683213299999</v>
      </c>
      <c r="F51" s="6">
        <v>0.15477640976255899</v>
      </c>
      <c r="G51" s="6">
        <v>99.845223590237396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283.81613859999999</v>
      </c>
      <c r="E52" s="6">
        <v>90397.938921399997</v>
      </c>
      <c r="F52" s="6">
        <v>0.31298042082689298</v>
      </c>
      <c r="G52" s="6">
        <v>99.687019579173096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319.29566089999997</v>
      </c>
      <c r="E53" s="6">
        <v>87092.776164099996</v>
      </c>
      <c r="F53" s="6">
        <v>0.36527639058737099</v>
      </c>
      <c r="G53" s="6">
        <v>99.634723609412603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336.60878869999999</v>
      </c>
      <c r="E54" s="6">
        <v>71086.154686399997</v>
      </c>
      <c r="F54" s="6">
        <v>0.47129062545633799</v>
      </c>
      <c r="G54" s="6">
        <v>99.528709374543695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472.35873420000001</v>
      </c>
      <c r="E55" s="6">
        <v>83578.737795099994</v>
      </c>
      <c r="F55" s="6">
        <v>0.56198997241557302</v>
      </c>
      <c r="G55" s="6">
        <v>99.438010027584397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471.39130290000003</v>
      </c>
      <c r="E56" s="6">
        <v>114104.0979359</v>
      </c>
      <c r="F56" s="6">
        <v>0.41142421126172901</v>
      </c>
      <c r="G56" s="6">
        <v>99.588575788738297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491.36989569999997</v>
      </c>
      <c r="E57" s="6">
        <v>64984.473762299996</v>
      </c>
      <c r="F57" s="6">
        <v>0.75045981578576204</v>
      </c>
      <c r="G57" s="6">
        <v>99.249540184214197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402.40085040000002</v>
      </c>
      <c r="E58" s="6">
        <v>72673.094097900001</v>
      </c>
      <c r="F58" s="6">
        <v>0.550664556818525</v>
      </c>
      <c r="G58" s="6">
        <v>99.449335443181496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127.5682221</v>
      </c>
      <c r="E59" s="6">
        <v>58647.108582599998</v>
      </c>
      <c r="F59" s="6">
        <v>0.21704623323389999</v>
      </c>
      <c r="G59" s="6">
        <v>99.782953766766099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128.46117820000001</v>
      </c>
      <c r="E60" s="6">
        <v>44921.767617799997</v>
      </c>
      <c r="F60" s="6">
        <v>0.28515100063466498</v>
      </c>
      <c r="G60" s="6">
        <v>99.714848999365302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4006</v>
      </c>
    </row>
    <row r="9" spans="1:4" x14ac:dyDescent="0.25">
      <c r="A9" t="s">
        <v>4001</v>
      </c>
    </row>
    <row r="10" spans="1:4" x14ac:dyDescent="0.25">
      <c r="A10" t="s">
        <v>4007</v>
      </c>
    </row>
    <row r="11" spans="1:4" x14ac:dyDescent="0.25">
      <c r="A11" t="s">
        <v>4008</v>
      </c>
    </row>
    <row r="12" spans="1:4" x14ac:dyDescent="0.25">
      <c r="A12" s="3" t="s">
        <v>6</v>
      </c>
    </row>
    <row r="13" spans="1:4" x14ac:dyDescent="0.25">
      <c r="A13" s="3" t="s">
        <v>4009</v>
      </c>
    </row>
    <row r="15" spans="1:4" ht="17.25" x14ac:dyDescent="0.3">
      <c r="A15" s="4" t="s">
        <v>4010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452582.83058509103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4011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85500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72000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160461.59905863999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92792.362223540506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195923.36242610001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182533.082417892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194978.96701346399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1145379.3343660999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1055630.77494247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81866.932989286099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246964.68408799701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171784.30196447601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610273.32819591195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48451.151916444898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55928.339384779603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86740.074644180306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66858.655221416804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911968.04930602398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78904.618724429194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133793.175243362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83658.680966784101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164121.22720931499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634097.72390396998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3000000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2375850.39531074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903012.421110856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2603274.0068452498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77414.5120488346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644372.39621893305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705612.51665914303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706264.801140561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1103210.0791754399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1670153.36959753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4012</v>
      </c>
    </row>
    <row r="9" spans="1:7" x14ac:dyDescent="0.25">
      <c r="A9" t="s">
        <v>4013</v>
      </c>
    </row>
    <row r="10" spans="1:7" x14ac:dyDescent="0.25">
      <c r="A10" t="s">
        <v>4014</v>
      </c>
    </row>
    <row r="11" spans="1:7" x14ac:dyDescent="0.25">
      <c r="A11" t="s">
        <v>4015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129835.3933845</v>
      </c>
      <c r="E17" s="6">
        <v>2137611.7441309998</v>
      </c>
      <c r="F17" s="6">
        <v>5.7260604331779001</v>
      </c>
      <c r="G17" s="6">
        <v>94.273939566822094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4017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801.25678559999994</v>
      </c>
      <c r="F28" s="6">
        <v>1.76991150442478</v>
      </c>
      <c r="G28" s="6">
        <v>98.230088495575203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90.771210999999994</v>
      </c>
      <c r="E29" s="6">
        <v>4581.3561514000003</v>
      </c>
      <c r="F29" s="6">
        <v>1.94282398486184</v>
      </c>
      <c r="G29" s="6">
        <v>98.057176015138197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8395.8749083000002</v>
      </c>
      <c r="E30" s="6">
        <v>104272.30345199999</v>
      </c>
      <c r="F30" s="6">
        <v>7.4518599932014098</v>
      </c>
      <c r="G30" s="6">
        <v>92.548140006798604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2392.3066113</v>
      </c>
      <c r="E31" s="6">
        <v>47994.219529800001</v>
      </c>
      <c r="F31" s="6">
        <v>4.74790940062171</v>
      </c>
      <c r="G31" s="6">
        <v>95.252090599378306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3045.7615270000001</v>
      </c>
      <c r="E32" s="6">
        <v>61444.676141000004</v>
      </c>
      <c r="F32" s="6">
        <v>4.7228110664711798</v>
      </c>
      <c r="G32" s="6">
        <v>95.277188933528805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164.97553149999999</v>
      </c>
      <c r="E33" s="6">
        <v>8604.3341963000003</v>
      </c>
      <c r="F33" s="6">
        <v>1.8812829814529599</v>
      </c>
      <c r="G33" s="6">
        <v>98.118717018547002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169.8309562</v>
      </c>
      <c r="E34" s="6">
        <v>3594.0658515</v>
      </c>
      <c r="F34" s="6">
        <v>4.5121044724862802</v>
      </c>
      <c r="G34" s="6">
        <v>95.4878955275137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8273.5733182000004</v>
      </c>
      <c r="E35" s="6">
        <v>83073.626797100005</v>
      </c>
      <c r="F35" s="6">
        <v>9.0572817861488399</v>
      </c>
      <c r="G35" s="6">
        <v>90.942718213851194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999.01234529999999</v>
      </c>
      <c r="E36" s="6">
        <v>61133.547261599997</v>
      </c>
      <c r="F36" s="6">
        <v>1.60787250939048</v>
      </c>
      <c r="G36" s="6">
        <v>98.392127490609496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1751.8179556</v>
      </c>
      <c r="E37" s="6">
        <v>86399.792882099995</v>
      </c>
      <c r="F37" s="6">
        <v>1.9872784387631399</v>
      </c>
      <c r="G37" s="6">
        <v>98.012721561236901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7434.5453969</v>
      </c>
      <c r="E38" s="6">
        <v>124811.4803597</v>
      </c>
      <c r="F38" s="6">
        <v>5.62175336034925</v>
      </c>
      <c r="G38" s="6">
        <v>94.378246639650797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2041.9356097</v>
      </c>
      <c r="E39" s="6">
        <v>76130.341706399995</v>
      </c>
      <c r="F39" s="6">
        <v>2.6120968709190402</v>
      </c>
      <c r="G39" s="6">
        <v>97.387903129080996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3730.3174346999999</v>
      </c>
      <c r="E40" s="6">
        <v>80368.404734099997</v>
      </c>
      <c r="F40" s="6">
        <v>4.4356410400774404</v>
      </c>
      <c r="G40" s="6">
        <v>95.5643589599226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3762.9936272</v>
      </c>
      <c r="E41" s="6">
        <v>68399.047609600006</v>
      </c>
      <c r="F41" s="6">
        <v>5.2146441019478997</v>
      </c>
      <c r="G41" s="6">
        <v>94.785355898052103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1618.425933</v>
      </c>
      <c r="E42" s="6">
        <v>71113.035492199997</v>
      </c>
      <c r="F42" s="6">
        <v>2.22520749794703</v>
      </c>
      <c r="G42" s="6">
        <v>97.774792502053003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3001.8273558999999</v>
      </c>
      <c r="E43" s="6">
        <v>68791.230039500006</v>
      </c>
      <c r="F43" s="6">
        <v>4.1812223421095496</v>
      </c>
      <c r="G43" s="6">
        <v>95.818777657890493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5279.6174412999999</v>
      </c>
      <c r="E44" s="6">
        <v>82171.002196799993</v>
      </c>
      <c r="F44" s="6">
        <v>6.0372556113939799</v>
      </c>
      <c r="G44" s="6">
        <v>93.962744388605998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7824.4472348999998</v>
      </c>
      <c r="E45" s="6">
        <v>83701.519479199997</v>
      </c>
      <c r="F45" s="6">
        <v>8.5488823727382801</v>
      </c>
      <c r="G45" s="6">
        <v>91.451117627261695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3441.6249739999998</v>
      </c>
      <c r="E46" s="6">
        <v>42713.252806299999</v>
      </c>
      <c r="F46" s="6">
        <v>7.4566874391528897</v>
      </c>
      <c r="G46" s="6">
        <v>92.543312560847099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6212.4551127000004</v>
      </c>
      <c r="E47" s="6">
        <v>100584.53744260001</v>
      </c>
      <c r="F47" s="6">
        <v>5.8170693425502202</v>
      </c>
      <c r="G47" s="6">
        <v>94.182930657449802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4370.5085489000003</v>
      </c>
      <c r="E48" s="6">
        <v>84569.786153099994</v>
      </c>
      <c r="F48" s="6">
        <v>4.9139802870494904</v>
      </c>
      <c r="G48" s="6">
        <v>95.086019712950502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4348.5466464000001</v>
      </c>
      <c r="E49" s="6">
        <v>51074.080412800002</v>
      </c>
      <c r="F49" s="6">
        <v>7.8461575662140204</v>
      </c>
      <c r="G49" s="6">
        <v>92.153842433785996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3263.6785279000001</v>
      </c>
      <c r="E50" s="6">
        <v>49187.797738900001</v>
      </c>
      <c r="F50" s="6">
        <v>6.2222815451350701</v>
      </c>
      <c r="G50" s="6">
        <v>93.777718454864896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1298.5070287999999</v>
      </c>
      <c r="E51" s="6">
        <v>48485.229664799997</v>
      </c>
      <c r="F51" s="6">
        <v>2.60829563034173</v>
      </c>
      <c r="G51" s="6">
        <v>97.391704369658299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4261.1765869999999</v>
      </c>
      <c r="E52" s="6">
        <v>86420.578473000001</v>
      </c>
      <c r="F52" s="6">
        <v>4.6990451212380799</v>
      </c>
      <c r="G52" s="6">
        <v>95.3009548787619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4408.7137137999998</v>
      </c>
      <c r="E53" s="6">
        <v>83003.358111199996</v>
      </c>
      <c r="F53" s="6">
        <v>5.0435982373536401</v>
      </c>
      <c r="G53" s="6">
        <v>94.956401762646394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6054.7087179</v>
      </c>
      <c r="E54" s="6">
        <v>65368.0547572</v>
      </c>
      <c r="F54" s="6">
        <v>8.4772815042515699</v>
      </c>
      <c r="G54" s="6">
        <v>91.522718495748407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6967.4286284</v>
      </c>
      <c r="E55" s="6">
        <v>77083.667900900007</v>
      </c>
      <c r="F55" s="6">
        <v>8.2895154448950805</v>
      </c>
      <c r="G55" s="6">
        <v>91.710484555104898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8928.2023112000006</v>
      </c>
      <c r="E56" s="6">
        <v>105647.2869276</v>
      </c>
      <c r="F56" s="6">
        <v>7.7924191033491503</v>
      </c>
      <c r="G56" s="6">
        <v>92.207580896650896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4415.7895416000001</v>
      </c>
      <c r="E57" s="6">
        <v>61060.054116400002</v>
      </c>
      <c r="F57" s="6">
        <v>6.7441506590812299</v>
      </c>
      <c r="G57" s="6">
        <v>93.2558493409188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5551.9455314999996</v>
      </c>
      <c r="E58" s="6">
        <v>67523.5494168</v>
      </c>
      <c r="F58" s="6">
        <v>7.5975476258189296</v>
      </c>
      <c r="G58" s="6">
        <v>92.402452374181095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3515.7426142999998</v>
      </c>
      <c r="E59" s="6">
        <v>55258.934190400003</v>
      </c>
      <c r="F59" s="6">
        <v>5.98173023729644</v>
      </c>
      <c r="G59" s="6">
        <v>94.018269762703596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2803.8934429000001</v>
      </c>
      <c r="E60" s="6">
        <v>42246.335353100003</v>
      </c>
      <c r="F60" s="6">
        <v>6.2239271982320297</v>
      </c>
      <c r="G60" s="6">
        <v>93.776072801767995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4018</v>
      </c>
    </row>
    <row r="9" spans="1:4" x14ac:dyDescent="0.25">
      <c r="A9" t="s">
        <v>4013</v>
      </c>
    </row>
    <row r="10" spans="1:4" x14ac:dyDescent="0.25">
      <c r="A10" t="s">
        <v>4019</v>
      </c>
    </row>
    <row r="11" spans="1:4" x14ac:dyDescent="0.25">
      <c r="A11" t="s">
        <v>4020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4021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1296288.4477536101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4022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1121428.57142857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666376.93143751496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804323.90491960698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503339.890422664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662704.64578847599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823240.08134831698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1232969.6582643699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2165189.2174271401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1961839.3631837501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600709.97998198995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1449574.2327683701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1010294.73831457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1482566.89162545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518860.621707963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550751.87180758803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816749.02795871301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943754.71011224401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1292844.0836599099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926812.11840217595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619226.95706028899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737008.95107511501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1310849.93483302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1478435.7793924899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3482693.3949527401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3166705.9445779501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1438795.14127597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2009673.7136017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703355.14535870496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1196734.68800274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2140160.3318097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1078928.6399457101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2296431.38781077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1148055.1295303199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4023</v>
      </c>
    </row>
    <row r="9" spans="1:7" x14ac:dyDescent="0.25">
      <c r="A9" t="s">
        <v>4024</v>
      </c>
    </row>
    <row r="10" spans="1:7" x14ac:dyDescent="0.25">
      <c r="A10" t="s">
        <v>4025</v>
      </c>
    </row>
    <row r="11" spans="1:7" x14ac:dyDescent="0.25">
      <c r="A11" t="s">
        <v>4026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56400.140244399998</v>
      </c>
      <c r="E17" s="6">
        <v>2211046.9972711001</v>
      </c>
      <c r="F17" s="6">
        <v>2.4873850115949798</v>
      </c>
      <c r="G17" s="6">
        <v>97.512614988405005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4028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815.69384479999997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4637.9041697000002</v>
      </c>
      <c r="E29" s="6">
        <v>34.223192699999998</v>
      </c>
      <c r="F29" s="6">
        <v>99.267503001407505</v>
      </c>
      <c r="G29" s="6">
        <v>0.73249699859252304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110756.8642209</v>
      </c>
      <c r="E30" s="6">
        <v>1911.3141393999999</v>
      </c>
      <c r="F30" s="6">
        <v>98.303590093302304</v>
      </c>
      <c r="G30" s="6">
        <v>1.6964099066977301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50252.485304299997</v>
      </c>
      <c r="E31" s="6">
        <v>134.04083679999999</v>
      </c>
      <c r="F31" s="6">
        <v>99.733974839970799</v>
      </c>
      <c r="G31" s="6">
        <v>0.26602516002916798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63574.667545700002</v>
      </c>
      <c r="E32" s="6">
        <v>915.77012230000003</v>
      </c>
      <c r="F32" s="6">
        <v>98.579990839860002</v>
      </c>
      <c r="G32" s="6">
        <v>1.42000916014004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8643.1430818999997</v>
      </c>
      <c r="E33" s="6">
        <v>126.16664590000001</v>
      </c>
      <c r="F33" s="6">
        <v>98.5612705011429</v>
      </c>
      <c r="G33" s="6">
        <v>1.43872949885706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3698.9876183000001</v>
      </c>
      <c r="E34" s="6">
        <v>64.909189400000002</v>
      </c>
      <c r="F34" s="6">
        <v>98.275479038978702</v>
      </c>
      <c r="G34" s="6">
        <v>1.7245209610213501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86890.731330299997</v>
      </c>
      <c r="E35" s="6">
        <v>4456.468785</v>
      </c>
      <c r="F35" s="6">
        <v>95.121395314388394</v>
      </c>
      <c r="G35" s="6">
        <v>4.8786046856115703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60090.940150599999</v>
      </c>
      <c r="E36" s="6">
        <v>2041.6194562999999</v>
      </c>
      <c r="F36" s="6">
        <v>96.714090857970604</v>
      </c>
      <c r="G36" s="6">
        <v>3.2859091420294102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86827.550688100004</v>
      </c>
      <c r="E37" s="6">
        <v>1324.0601495999999</v>
      </c>
      <c r="F37" s="6">
        <v>98.497973959843094</v>
      </c>
      <c r="G37" s="6">
        <v>1.5020260401568699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128916.15056520001</v>
      </c>
      <c r="E38" s="6">
        <v>3329.8751913999999</v>
      </c>
      <c r="F38" s="6">
        <v>97.482060294553804</v>
      </c>
      <c r="G38" s="6">
        <v>2.5179397054461701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75974.140618100006</v>
      </c>
      <c r="E39" s="6">
        <v>2198.1366979999998</v>
      </c>
      <c r="F39" s="6">
        <v>97.188086654925598</v>
      </c>
      <c r="G39" s="6">
        <v>2.8119133450744198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80541.311293399995</v>
      </c>
      <c r="E40" s="6">
        <v>3557.4108753999999</v>
      </c>
      <c r="F40" s="6">
        <v>95.769958468263397</v>
      </c>
      <c r="G40" s="6">
        <v>4.23004153173658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71608.577129700003</v>
      </c>
      <c r="E41" s="6">
        <v>553.46410709999998</v>
      </c>
      <c r="F41" s="6">
        <v>99.233025982062003</v>
      </c>
      <c r="G41" s="6">
        <v>0.76697401793805398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71696.373964400002</v>
      </c>
      <c r="E42" s="6">
        <v>1035.0874607999999</v>
      </c>
      <c r="F42" s="6">
        <v>98.576836707915604</v>
      </c>
      <c r="G42" s="6">
        <v>1.4231632920844399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71122.440595099994</v>
      </c>
      <c r="E43" s="6">
        <v>670.61680030000002</v>
      </c>
      <c r="F43" s="6">
        <v>99.065902993089495</v>
      </c>
      <c r="G43" s="6">
        <v>0.93409700691054398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85757.868875600005</v>
      </c>
      <c r="E44" s="6">
        <v>1692.7507625000001</v>
      </c>
      <c r="F44" s="6">
        <v>98.064335313454393</v>
      </c>
      <c r="G44" s="6">
        <v>1.93566468654558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88796.174505899995</v>
      </c>
      <c r="E45" s="6">
        <v>2729.7922082</v>
      </c>
      <c r="F45" s="6">
        <v>97.017466948230094</v>
      </c>
      <c r="G45" s="6">
        <v>2.98253305176996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45354.975574999997</v>
      </c>
      <c r="E46" s="6">
        <v>799.90220529999999</v>
      </c>
      <c r="F46" s="6">
        <v>98.266917292886006</v>
      </c>
      <c r="G46" s="6">
        <v>1.73308270711404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105609.25181240001</v>
      </c>
      <c r="E47" s="6">
        <v>1187.7407429</v>
      </c>
      <c r="F47" s="6">
        <v>98.887851881891706</v>
      </c>
      <c r="G47" s="6">
        <v>1.11214811810827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87659.998848000003</v>
      </c>
      <c r="E48" s="6">
        <v>1280.295854</v>
      </c>
      <c r="F48" s="6">
        <v>98.560499649467403</v>
      </c>
      <c r="G48" s="6">
        <v>1.4395003505325801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53438.928249099998</v>
      </c>
      <c r="E49" s="6">
        <v>1983.6988100999999</v>
      </c>
      <c r="F49" s="6">
        <v>96.420778091263898</v>
      </c>
      <c r="G49" s="6">
        <v>3.5792219087361201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51341.648863800001</v>
      </c>
      <c r="E50" s="6">
        <v>1109.827403</v>
      </c>
      <c r="F50" s="6">
        <v>97.884087385158097</v>
      </c>
      <c r="G50" s="6">
        <v>2.1159126148418501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47797.656751399998</v>
      </c>
      <c r="E51" s="6">
        <v>1986.0799422</v>
      </c>
      <c r="F51" s="6">
        <v>96.010584833308997</v>
      </c>
      <c r="G51" s="6">
        <v>3.9894151666910198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86371.313937900006</v>
      </c>
      <c r="E52" s="6">
        <v>4310.4411221</v>
      </c>
      <c r="F52" s="6">
        <v>95.246628035322004</v>
      </c>
      <c r="G52" s="6">
        <v>4.7533719646779797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85155.738603399994</v>
      </c>
      <c r="E53" s="6">
        <v>2256.3332215999999</v>
      </c>
      <c r="F53" s="6">
        <v>97.4187395693844</v>
      </c>
      <c r="G53" s="6">
        <v>2.5812604306155902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68589.148808500002</v>
      </c>
      <c r="E54" s="6">
        <v>2833.6146666</v>
      </c>
      <c r="F54" s="6">
        <v>96.032616873487598</v>
      </c>
      <c r="G54" s="6">
        <v>3.9673831265124302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83006.442963099995</v>
      </c>
      <c r="E55" s="6">
        <v>1044.6535661999999</v>
      </c>
      <c r="F55" s="6">
        <v>98.757120835614799</v>
      </c>
      <c r="G55" s="6">
        <v>1.2428791643852499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111171.450017</v>
      </c>
      <c r="E56" s="6">
        <v>3404.0392218000002</v>
      </c>
      <c r="F56" s="6">
        <v>97.028998746228098</v>
      </c>
      <c r="G56" s="6">
        <v>2.97100125377187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63526.005088799997</v>
      </c>
      <c r="E57" s="6">
        <v>1949.8385691999999</v>
      </c>
      <c r="F57" s="6">
        <v>97.022048956887701</v>
      </c>
      <c r="G57" s="6">
        <v>2.97795104311232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70669.551112700006</v>
      </c>
      <c r="E58" s="6">
        <v>2405.9438356000001</v>
      </c>
      <c r="F58" s="6">
        <v>96.707591460992205</v>
      </c>
      <c r="G58" s="6">
        <v>3.2924085390077402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57013.9088041</v>
      </c>
      <c r="E59" s="6">
        <v>1760.7680006000001</v>
      </c>
      <c r="F59" s="6">
        <v>97.004206409418799</v>
      </c>
      <c r="G59" s="6">
        <v>2.9957935905811701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43738.972333899997</v>
      </c>
      <c r="E60" s="6">
        <v>1311.2564620999999</v>
      </c>
      <c r="F60" s="6">
        <v>97.0893456101239</v>
      </c>
      <c r="G60" s="6">
        <v>2.9106543898760999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2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4029</v>
      </c>
    </row>
    <row r="9" spans="1:4" x14ac:dyDescent="0.25">
      <c r="A9" t="s">
        <v>4024</v>
      </c>
    </row>
    <row r="10" spans="1:4" x14ac:dyDescent="0.25">
      <c r="A10" t="s">
        <v>4030</v>
      </c>
    </row>
    <row r="11" spans="1:4" x14ac:dyDescent="0.25">
      <c r="A11" t="s">
        <v>4031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4032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744253.53375272697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4033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886546.86656397197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283058.53710738302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249196.201108765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335316.35985686799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307118.62838638801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296517.47176186403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975231.951262007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767602.52637216402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440619.92748308898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468548.258733625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514077.90631697199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570844.670583623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511249.56896179501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273677.37348646199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457200.29850861197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706942.41074225004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633986.01177924499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494970.589731707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310490.16526298103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341953.750095592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397690.899246132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814878.979374071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1176352.98059376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1719337.1018490901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745480.27693393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1536462.79189441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509206.49079341098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775664.22335794405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861131.35716158804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671632.25911741902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1043514.18841331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578819.09735564399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4034</v>
      </c>
    </row>
    <row r="9" spans="1:7" x14ac:dyDescent="0.25">
      <c r="A9" t="s">
        <v>4035</v>
      </c>
    </row>
    <row r="10" spans="1:7" x14ac:dyDescent="0.25">
      <c r="A10" t="s">
        <v>4036</v>
      </c>
    </row>
    <row r="11" spans="1:7" x14ac:dyDescent="0.25">
      <c r="A11" t="s">
        <v>4037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956534.05133599997</v>
      </c>
      <c r="E17" s="6">
        <v>1310913.0861795</v>
      </c>
      <c r="F17" s="6">
        <v>42.185506136390003</v>
      </c>
      <c r="G17" s="6">
        <v>57.814493863609997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4039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77.599193200000002</v>
      </c>
      <c r="E28" s="6">
        <v>738.09465160000002</v>
      </c>
      <c r="F28" s="6">
        <v>9.5132743362831906</v>
      </c>
      <c r="G28" s="6">
        <v>90.486725663716797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696.55098899999996</v>
      </c>
      <c r="E29" s="6">
        <v>3975.5763734000002</v>
      </c>
      <c r="F29" s="6">
        <v>14.908647281443001</v>
      </c>
      <c r="G29" s="6">
        <v>85.091352718557005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40230.547147700003</v>
      </c>
      <c r="E30" s="6">
        <v>72437.631212599998</v>
      </c>
      <c r="F30" s="6">
        <v>35.707107129261701</v>
      </c>
      <c r="G30" s="6">
        <v>64.292892870738299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13077.9390408</v>
      </c>
      <c r="E31" s="6">
        <v>37308.587100299999</v>
      </c>
      <c r="F31" s="6">
        <v>25.955230579256799</v>
      </c>
      <c r="G31" s="6">
        <v>74.044769420743194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25423.868887100001</v>
      </c>
      <c r="E32" s="6">
        <v>39066.568780900001</v>
      </c>
      <c r="F32" s="6">
        <v>39.422695528883402</v>
      </c>
      <c r="G32" s="6">
        <v>60.577304471116598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2494.6864578999998</v>
      </c>
      <c r="E33" s="6">
        <v>6274.6232699000002</v>
      </c>
      <c r="F33" s="6">
        <v>28.447922759433101</v>
      </c>
      <c r="G33" s="6">
        <v>71.552077240566902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1984.1768225000001</v>
      </c>
      <c r="E34" s="6">
        <v>1779.7199852000001</v>
      </c>
      <c r="F34" s="6">
        <v>52.7160260727889</v>
      </c>
      <c r="G34" s="6">
        <v>47.2839739272111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51569.0217404</v>
      </c>
      <c r="E35" s="6">
        <v>39778.178374900002</v>
      </c>
      <c r="F35" s="6">
        <v>56.4538613940096</v>
      </c>
      <c r="G35" s="6">
        <v>43.5461386059904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30334.2989734</v>
      </c>
      <c r="E36" s="6">
        <v>31798.260633499998</v>
      </c>
      <c r="F36" s="6">
        <v>48.821904594497497</v>
      </c>
      <c r="G36" s="6">
        <v>51.178095405502503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40373.722948199997</v>
      </c>
      <c r="E37" s="6">
        <v>47777.887889500002</v>
      </c>
      <c r="F37" s="6">
        <v>45.800323515963797</v>
      </c>
      <c r="G37" s="6">
        <v>54.199676484036203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43978.009877800003</v>
      </c>
      <c r="E38" s="6">
        <v>88268.015878799997</v>
      </c>
      <c r="F38" s="6">
        <v>33.254693005854101</v>
      </c>
      <c r="G38" s="6">
        <v>66.745306994146006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32664.921461999998</v>
      </c>
      <c r="E39" s="6">
        <v>45507.355854100002</v>
      </c>
      <c r="F39" s="6">
        <v>41.785812801532003</v>
      </c>
      <c r="G39" s="6">
        <v>58.214187198467997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42773.154949299998</v>
      </c>
      <c r="E40" s="6">
        <v>41325.567219500001</v>
      </c>
      <c r="F40" s="6">
        <v>50.860647874586299</v>
      </c>
      <c r="G40" s="6">
        <v>49.139352125413701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25572.108612200002</v>
      </c>
      <c r="E41" s="6">
        <v>46589.932624599998</v>
      </c>
      <c r="F41" s="6">
        <v>35.437063827345199</v>
      </c>
      <c r="G41" s="6">
        <v>64.562936172654801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33700.986976300002</v>
      </c>
      <c r="E42" s="6">
        <v>39030.4744489</v>
      </c>
      <c r="F42" s="6">
        <v>46.3361883783395</v>
      </c>
      <c r="G42" s="6">
        <v>53.6638116216605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29701.574358999998</v>
      </c>
      <c r="E43" s="6">
        <v>42091.483036400001</v>
      </c>
      <c r="F43" s="6">
        <v>41.371095530057602</v>
      </c>
      <c r="G43" s="6">
        <v>58.628904469942398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36288.056474800003</v>
      </c>
      <c r="E44" s="6">
        <v>51162.563163300001</v>
      </c>
      <c r="F44" s="6">
        <v>41.4954823933463</v>
      </c>
      <c r="G44" s="6">
        <v>58.5045176066537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45702.734135899998</v>
      </c>
      <c r="E45" s="6">
        <v>45823.232578199997</v>
      </c>
      <c r="F45" s="6">
        <v>49.934172537791198</v>
      </c>
      <c r="G45" s="6">
        <v>50.065827462208802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18349.159765199998</v>
      </c>
      <c r="E46" s="6">
        <v>27805.718015099999</v>
      </c>
      <c r="F46" s="6">
        <v>39.7556242106048</v>
      </c>
      <c r="G46" s="6">
        <v>60.2443757893952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40532.543502499997</v>
      </c>
      <c r="E47" s="6">
        <v>66264.449052800002</v>
      </c>
      <c r="F47" s="6">
        <v>37.952888496847898</v>
      </c>
      <c r="G47" s="6">
        <v>62.047111503152102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39378.253838800003</v>
      </c>
      <c r="E48" s="6">
        <v>49562.040863200004</v>
      </c>
      <c r="F48" s="6">
        <v>44.274930694506097</v>
      </c>
      <c r="G48" s="6">
        <v>55.725069305493903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24640.462605100001</v>
      </c>
      <c r="E49" s="6">
        <v>30782.164454099999</v>
      </c>
      <c r="F49" s="6">
        <v>44.459210817957299</v>
      </c>
      <c r="G49" s="6">
        <v>55.540789182042701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19191.6937072</v>
      </c>
      <c r="E50" s="6">
        <v>33259.782559599997</v>
      </c>
      <c r="F50" s="6">
        <v>36.589425261511103</v>
      </c>
      <c r="G50" s="6">
        <v>63.410574738488897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22556.300310800001</v>
      </c>
      <c r="E51" s="6">
        <v>27227.436382799999</v>
      </c>
      <c r="F51" s="6">
        <v>45.308572254480303</v>
      </c>
      <c r="G51" s="6">
        <v>54.691427745519697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34732.147772600001</v>
      </c>
      <c r="E52" s="6">
        <v>55949.607287400002</v>
      </c>
      <c r="F52" s="6">
        <v>38.301141998872097</v>
      </c>
      <c r="G52" s="6">
        <v>61.698858001127903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35211.143112600002</v>
      </c>
      <c r="E53" s="6">
        <v>52200.928712399997</v>
      </c>
      <c r="F53" s="6">
        <v>40.281785315754902</v>
      </c>
      <c r="G53" s="6">
        <v>59.718214684245098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28814.233876499999</v>
      </c>
      <c r="E54" s="6">
        <v>42608.529598599998</v>
      </c>
      <c r="F54" s="6">
        <v>40.343207787732098</v>
      </c>
      <c r="G54" s="6">
        <v>59.656792212267902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38915.560356499998</v>
      </c>
      <c r="E55" s="6">
        <v>45135.536172799999</v>
      </c>
      <c r="F55" s="6">
        <v>46.299884193579899</v>
      </c>
      <c r="G55" s="6">
        <v>53.700115806420001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40106.637641900001</v>
      </c>
      <c r="E56" s="6">
        <v>74468.8515969</v>
      </c>
      <c r="F56" s="6">
        <v>35.004552813480998</v>
      </c>
      <c r="G56" s="6">
        <v>64.995447186519002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33689.0489246</v>
      </c>
      <c r="E57" s="6">
        <v>31786.794733399998</v>
      </c>
      <c r="F57" s="6">
        <v>51.452638167700499</v>
      </c>
      <c r="G57" s="6">
        <v>48.547361832299501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36004.0090872</v>
      </c>
      <c r="E58" s="6">
        <v>37071.485861100002</v>
      </c>
      <c r="F58" s="6">
        <v>49.269606880764002</v>
      </c>
      <c r="G58" s="6">
        <v>50.730393119235899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26260.681572699999</v>
      </c>
      <c r="E59" s="6">
        <v>32513.995232000001</v>
      </c>
      <c r="F59" s="6">
        <v>44.680265380208802</v>
      </c>
      <c r="G59" s="6">
        <v>55.319734619791198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21508.216214299999</v>
      </c>
      <c r="E60" s="6">
        <v>23542.012581700001</v>
      </c>
      <c r="F60" s="6">
        <v>47.7427457953548</v>
      </c>
      <c r="G60" s="6">
        <v>52.2572542046452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4040</v>
      </c>
    </row>
    <row r="9" spans="1:4" x14ac:dyDescent="0.25">
      <c r="A9" t="s">
        <v>4035</v>
      </c>
    </row>
    <row r="10" spans="1:4" x14ac:dyDescent="0.25">
      <c r="A10" t="s">
        <v>4041</v>
      </c>
    </row>
    <row r="11" spans="1:4" x14ac:dyDescent="0.25">
      <c r="A11" t="s">
        <v>4042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4043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1416291.9331258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4044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817837.83783783799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699048.29360953905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837042.65830918495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532874.32949364698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598672.78140541702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847156.57647627499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2031246.61946063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2892292.1496532001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1237692.8305760799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709627.93397294695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1522152.46235062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1145363.1128577399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1556026.7893738199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745983.66501811298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677608.50885086798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735023.23258970794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829116.82605298702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1394588.51995968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931857.02048102103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680207.49408505496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793853.24825622805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1186221.2494467101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1703598.2535713001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3714834.61197417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3492117.6249741199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1508664.1730719099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2670658.6965713101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760024.74061828095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1335806.9569796801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2385577.1266441499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1297512.4009277399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2931172.67385905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1681274.7592817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4045</v>
      </c>
    </row>
    <row r="9" spans="1:7" x14ac:dyDescent="0.25">
      <c r="A9" t="s">
        <v>4035</v>
      </c>
    </row>
    <row r="10" spans="1:7" x14ac:dyDescent="0.25">
      <c r="A10" t="s">
        <v>4046</v>
      </c>
    </row>
    <row r="11" spans="1:7" x14ac:dyDescent="0.25">
      <c r="A11" t="s">
        <v>4047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760466.44125250005</v>
      </c>
      <c r="E17" s="6">
        <v>1506980.6962629999</v>
      </c>
      <c r="F17" s="6">
        <v>33.5384419186841</v>
      </c>
      <c r="G17" s="6">
        <v>66.4615580813159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4049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68.576031200000003</v>
      </c>
      <c r="E28" s="6">
        <v>747.11781359999998</v>
      </c>
      <c r="F28" s="6">
        <v>8.4070796460176993</v>
      </c>
      <c r="G28" s="6">
        <v>91.592920353982294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635.22002090000001</v>
      </c>
      <c r="E29" s="6">
        <v>4036.9073414999998</v>
      </c>
      <c r="F29" s="6">
        <v>13.5959483042367</v>
      </c>
      <c r="G29" s="6">
        <v>86.4040516957633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35388.983491699997</v>
      </c>
      <c r="E30" s="6">
        <v>77279.194868599996</v>
      </c>
      <c r="F30" s="6">
        <v>31.40991893783</v>
      </c>
      <c r="G30" s="6">
        <v>68.59008106217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8903.2388489000004</v>
      </c>
      <c r="E31" s="6">
        <v>41483.287292200002</v>
      </c>
      <c r="F31" s="6">
        <v>17.6698802849948</v>
      </c>
      <c r="G31" s="6">
        <v>82.330119715005196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15579.313477600001</v>
      </c>
      <c r="E32" s="6">
        <v>48911.124190399998</v>
      </c>
      <c r="F32" s="6">
        <v>24.157555819054998</v>
      </c>
      <c r="G32" s="6">
        <v>75.842444180944995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1816.3081483000001</v>
      </c>
      <c r="E33" s="6">
        <v>6953.0015794999999</v>
      </c>
      <c r="F33" s="6">
        <v>20.7120994089425</v>
      </c>
      <c r="G33" s="6">
        <v>79.287900591057493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1533.7556233</v>
      </c>
      <c r="E34" s="6">
        <v>2230.1411843999999</v>
      </c>
      <c r="F34" s="6">
        <v>40.749141160361198</v>
      </c>
      <c r="G34" s="6">
        <v>59.250858839638902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31284.767658000001</v>
      </c>
      <c r="E35" s="6">
        <v>60062.432457299998</v>
      </c>
      <c r="F35" s="6">
        <v>34.248195476721598</v>
      </c>
      <c r="G35" s="6">
        <v>65.751804523278395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35714.628041399999</v>
      </c>
      <c r="E36" s="6">
        <v>26417.931565499999</v>
      </c>
      <c r="F36" s="6">
        <v>57.481340326809601</v>
      </c>
      <c r="G36" s="6">
        <v>42.518659673190399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29555.2612185</v>
      </c>
      <c r="E37" s="6">
        <v>58596.349619200002</v>
      </c>
      <c r="F37" s="6">
        <v>33.527760794882802</v>
      </c>
      <c r="G37" s="6">
        <v>66.472239205117205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40940.366320499998</v>
      </c>
      <c r="E38" s="6">
        <v>91305.659436100002</v>
      </c>
      <c r="F38" s="6">
        <v>30.957729040456101</v>
      </c>
      <c r="G38" s="6">
        <v>69.042270959543899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30810.3748036</v>
      </c>
      <c r="E39" s="6">
        <v>47361.902512499997</v>
      </c>
      <c r="F39" s="6">
        <v>39.413428726163602</v>
      </c>
      <c r="G39" s="6">
        <v>60.586571273836398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32385.430685800002</v>
      </c>
      <c r="E40" s="6">
        <v>51713.291483000001</v>
      </c>
      <c r="F40" s="6">
        <v>38.508826116046201</v>
      </c>
      <c r="G40" s="6">
        <v>61.491173883953799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15150.093636</v>
      </c>
      <c r="E41" s="6">
        <v>57011.947600799998</v>
      </c>
      <c r="F41" s="6">
        <v>20.994546961725899</v>
      </c>
      <c r="G41" s="6">
        <v>79.005453038274098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19969.167354199999</v>
      </c>
      <c r="E42" s="6">
        <v>52762.294070999997</v>
      </c>
      <c r="F42" s="6">
        <v>27.456023793413099</v>
      </c>
      <c r="G42" s="6">
        <v>72.543976206586905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21842.042009699999</v>
      </c>
      <c r="E43" s="6">
        <v>49951.015385699997</v>
      </c>
      <c r="F43" s="6">
        <v>30.4236130931227</v>
      </c>
      <c r="G43" s="6">
        <v>69.576386906877303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30597.925055299998</v>
      </c>
      <c r="E44" s="6">
        <v>56852.694582800003</v>
      </c>
      <c r="F44" s="6">
        <v>34.988803031841798</v>
      </c>
      <c r="G44" s="6">
        <v>65.011196968158202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34525.040881100002</v>
      </c>
      <c r="E45" s="6">
        <v>57000.925833000001</v>
      </c>
      <c r="F45" s="6">
        <v>37.721580137958</v>
      </c>
      <c r="G45" s="6">
        <v>62.278419862042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17548.894975499999</v>
      </c>
      <c r="E46" s="6">
        <v>28605.982804800002</v>
      </c>
      <c r="F46" s="6">
        <v>38.0217559215167</v>
      </c>
      <c r="G46" s="6">
        <v>61.9782440784833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34517.226885399999</v>
      </c>
      <c r="E47" s="6">
        <v>72279.765669900007</v>
      </c>
      <c r="F47" s="6">
        <v>32.320410958695099</v>
      </c>
      <c r="G47" s="6">
        <v>67.679589041304894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29210.003012900001</v>
      </c>
      <c r="E48" s="6">
        <v>59730.291689099999</v>
      </c>
      <c r="F48" s="6">
        <v>32.842260204747397</v>
      </c>
      <c r="G48" s="6">
        <v>67.157739795252596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19105.0303494</v>
      </c>
      <c r="E49" s="6">
        <v>36317.596709799996</v>
      </c>
      <c r="F49" s="6">
        <v>34.471535116862697</v>
      </c>
      <c r="G49" s="6">
        <v>65.528464883137303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17794.9083336</v>
      </c>
      <c r="E50" s="6">
        <v>34656.5679332</v>
      </c>
      <c r="F50" s="6">
        <v>33.926420379636802</v>
      </c>
      <c r="G50" s="6">
        <v>66.073579620363205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17098.127109599998</v>
      </c>
      <c r="E51" s="6">
        <v>32685.609584000002</v>
      </c>
      <c r="F51" s="6">
        <v>34.344804639379497</v>
      </c>
      <c r="G51" s="6">
        <v>65.655195360620496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26104.649487899998</v>
      </c>
      <c r="E52" s="6">
        <v>64577.105572100001</v>
      </c>
      <c r="F52" s="6">
        <v>28.787102180177001</v>
      </c>
      <c r="G52" s="6">
        <v>71.212897819822999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28319.929192</v>
      </c>
      <c r="E53" s="6">
        <v>59092.142633000003</v>
      </c>
      <c r="F53" s="6">
        <v>32.398190090605397</v>
      </c>
      <c r="G53" s="6">
        <v>67.601809909394603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19402.434838599998</v>
      </c>
      <c r="E54" s="6">
        <v>52020.328636500002</v>
      </c>
      <c r="F54" s="6">
        <v>27.1656176470464</v>
      </c>
      <c r="G54" s="6">
        <v>72.834382352953597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29852.410593299999</v>
      </c>
      <c r="E55" s="6">
        <v>54198.685936000002</v>
      </c>
      <c r="F55" s="6">
        <v>35.516979344693603</v>
      </c>
      <c r="G55" s="6">
        <v>64.483020655306305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40935.1657834</v>
      </c>
      <c r="E56" s="6">
        <v>73640.323455399994</v>
      </c>
      <c r="F56" s="6">
        <v>35.7276814224047</v>
      </c>
      <c r="G56" s="6">
        <v>64.2723185775953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29601.218455800001</v>
      </c>
      <c r="E57" s="6">
        <v>35874.625202199997</v>
      </c>
      <c r="F57" s="6">
        <v>45.209373109289103</v>
      </c>
      <c r="G57" s="6">
        <v>54.790626890710897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26767.749653499999</v>
      </c>
      <c r="E58" s="6">
        <v>46307.745294799999</v>
      </c>
      <c r="F58" s="6">
        <v>36.630268015889399</v>
      </c>
      <c r="G58" s="6">
        <v>63.369731984110601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21339.677488500001</v>
      </c>
      <c r="E59" s="6">
        <v>37434.999316200003</v>
      </c>
      <c r="F59" s="6">
        <v>36.307604990170802</v>
      </c>
      <c r="G59" s="6">
        <v>63.692395009829198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16168.5217871</v>
      </c>
      <c r="E60" s="6">
        <v>28881.707008900001</v>
      </c>
      <c r="F60" s="6">
        <v>35.889988173679598</v>
      </c>
      <c r="G60" s="6">
        <v>64.110011826320402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4050</v>
      </c>
    </row>
    <row r="9" spans="1:4" x14ac:dyDescent="0.25">
      <c r="A9" t="s">
        <v>4035</v>
      </c>
    </row>
    <row r="10" spans="1:4" x14ac:dyDescent="0.25">
      <c r="A10" t="s">
        <v>4051</v>
      </c>
    </row>
    <row r="11" spans="1:4" x14ac:dyDescent="0.25">
      <c r="A11" t="s">
        <v>4052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4053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1388790.2457885901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4054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917058.82352941204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590731.75104203401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857811.56672176102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521064.56717472197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575544.88004666695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962928.91877166205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1474203.67617669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2528654.7895386401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1131355.8382062099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771727.88188529399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1500240.3684008999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931349.70752823504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1579752.86369455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615452.78078329097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606367.71212314197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738218.370540248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729710.32190322794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1313204.6788391401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1042128.33640117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760807.08966496901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807445.188014079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1258922.44481037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1626406.21130903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4502873.3770248899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3533615.7158643599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1634949.4796090501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2616084.2157461499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858658.10428863706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1219017.32088916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2233290.9379914701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1315872.9869082801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2949141.0480916998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1592280.16036803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4055</v>
      </c>
    </row>
    <row r="9" spans="1:7" x14ac:dyDescent="0.25">
      <c r="A9" t="s">
        <v>4035</v>
      </c>
    </row>
    <row r="10" spans="1:7" x14ac:dyDescent="0.25">
      <c r="A10" t="s">
        <v>4056</v>
      </c>
    </row>
    <row r="11" spans="1:7" x14ac:dyDescent="0.25">
      <c r="A11" t="s">
        <v>4057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347442.53027839999</v>
      </c>
      <c r="E17" s="6">
        <v>1920004.6072370999</v>
      </c>
      <c r="F17" s="6">
        <v>15.3230708019549</v>
      </c>
      <c r="G17" s="6">
        <v>84.676929198045102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4059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797.64752080000005</v>
      </c>
      <c r="F28" s="6">
        <v>2.2123893805309698</v>
      </c>
      <c r="G28" s="6">
        <v>97.787610619469007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292.65823110000002</v>
      </c>
      <c r="E29" s="6">
        <v>4379.4691313000003</v>
      </c>
      <c r="F29" s="6">
        <v>6.2639180912582404</v>
      </c>
      <c r="G29" s="6">
        <v>93.736081908741795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12555.648884599999</v>
      </c>
      <c r="E30" s="6">
        <v>100112.52947569999</v>
      </c>
      <c r="F30" s="6">
        <v>11.143917534948001</v>
      </c>
      <c r="G30" s="6">
        <v>88.856082465051998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1695.0394647999999</v>
      </c>
      <c r="E31" s="6">
        <v>48691.486676300003</v>
      </c>
      <c r="F31" s="6">
        <v>3.36407288736932</v>
      </c>
      <c r="G31" s="6">
        <v>96.635927112630696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7794.0819103000003</v>
      </c>
      <c r="E32" s="6">
        <v>56696.355757700003</v>
      </c>
      <c r="F32" s="6">
        <v>12.0856396578115</v>
      </c>
      <c r="G32" s="6">
        <v>87.914360342188502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574.02397029999997</v>
      </c>
      <c r="E33" s="6">
        <v>8195.2857574999998</v>
      </c>
      <c r="F33" s="6">
        <v>6.5458284416646801</v>
      </c>
      <c r="G33" s="6">
        <v>93.454171558335304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693.64796760000002</v>
      </c>
      <c r="E34" s="6">
        <v>3070.2488401000001</v>
      </c>
      <c r="F34" s="6">
        <v>18.4289847208608</v>
      </c>
      <c r="G34" s="6">
        <v>81.571015279139203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18005.545103799999</v>
      </c>
      <c r="E35" s="6">
        <v>73341.655011499999</v>
      </c>
      <c r="F35" s="6">
        <v>19.7111078183821</v>
      </c>
      <c r="G35" s="6">
        <v>80.288892181617896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19606.026337899999</v>
      </c>
      <c r="E36" s="6">
        <v>42526.533269</v>
      </c>
      <c r="F36" s="6">
        <v>31.5551563655889</v>
      </c>
      <c r="G36" s="6">
        <v>68.4448436344111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6078.3817542999996</v>
      </c>
      <c r="E37" s="6">
        <v>82073.229083400001</v>
      </c>
      <c r="F37" s="6">
        <v>6.8953722984043804</v>
      </c>
      <c r="G37" s="6">
        <v>93.104627701595604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24537.864338899999</v>
      </c>
      <c r="E38" s="6">
        <v>107708.1614177</v>
      </c>
      <c r="F38" s="6">
        <v>18.5547083161971</v>
      </c>
      <c r="G38" s="6">
        <v>81.445291683802907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12887.108620200001</v>
      </c>
      <c r="E39" s="6">
        <v>65285.1686959</v>
      </c>
      <c r="F39" s="6">
        <v>16.4855228255527</v>
      </c>
      <c r="G39" s="6">
        <v>83.514477174447293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16677.202486099999</v>
      </c>
      <c r="E40" s="6">
        <v>67421.519682700004</v>
      </c>
      <c r="F40" s="6">
        <v>19.8305064048727</v>
      </c>
      <c r="G40" s="6">
        <v>80.169493595127307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4709.3026032999996</v>
      </c>
      <c r="E41" s="6">
        <v>67452.738633500005</v>
      </c>
      <c r="F41" s="6">
        <v>6.5260107981790698</v>
      </c>
      <c r="G41" s="6">
        <v>93.473989201820899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11674.659135899999</v>
      </c>
      <c r="E42" s="6">
        <v>61056.802289300002</v>
      </c>
      <c r="F42" s="6">
        <v>16.051731818845301</v>
      </c>
      <c r="G42" s="6">
        <v>83.948268181154702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9115.4496330999991</v>
      </c>
      <c r="E43" s="6">
        <v>62677.607762300002</v>
      </c>
      <c r="F43" s="6">
        <v>12.6968400062651</v>
      </c>
      <c r="G43" s="6">
        <v>87.303159993734894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14013.044977699999</v>
      </c>
      <c r="E44" s="6">
        <v>73437.574660400001</v>
      </c>
      <c r="F44" s="6">
        <v>16.023951614855001</v>
      </c>
      <c r="G44" s="6">
        <v>83.976048385145006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11159.6794871</v>
      </c>
      <c r="E45" s="6">
        <v>80366.287226999993</v>
      </c>
      <c r="F45" s="6">
        <v>12.1929108074428</v>
      </c>
      <c r="G45" s="6">
        <v>87.8070891925572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6216.4324282999996</v>
      </c>
      <c r="E46" s="6">
        <v>39938.445352000002</v>
      </c>
      <c r="F46" s="6">
        <v>13.468635878293499</v>
      </c>
      <c r="G46" s="6">
        <v>86.531364121706503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16506.0642472</v>
      </c>
      <c r="E47" s="6">
        <v>90290.928308100003</v>
      </c>
      <c r="F47" s="6">
        <v>15.4555515583953</v>
      </c>
      <c r="G47" s="6">
        <v>84.5444484416047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10778.540225999999</v>
      </c>
      <c r="E48" s="6">
        <v>78161.754476000002</v>
      </c>
      <c r="F48" s="6">
        <v>12.1188492371362</v>
      </c>
      <c r="G48" s="6">
        <v>87.881150762863797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7280.8961916999997</v>
      </c>
      <c r="E49" s="6">
        <v>48141.730867500002</v>
      </c>
      <c r="F49" s="6">
        <v>13.1370463257234</v>
      </c>
      <c r="G49" s="6">
        <v>86.862953674276596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9967.4223999000005</v>
      </c>
      <c r="E50" s="6">
        <v>42484.053866900002</v>
      </c>
      <c r="F50" s="6">
        <v>19.003130339362901</v>
      </c>
      <c r="G50" s="6">
        <v>80.996869660637103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10922.5293764</v>
      </c>
      <c r="E51" s="6">
        <v>38861.207317200002</v>
      </c>
      <c r="F51" s="6">
        <v>21.939954896564</v>
      </c>
      <c r="G51" s="6">
        <v>78.060045103435996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14266.0221353</v>
      </c>
      <c r="E52" s="6">
        <v>76415.732924700002</v>
      </c>
      <c r="F52" s="6">
        <v>15.7319651851255</v>
      </c>
      <c r="G52" s="6">
        <v>84.268034814874497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13472.595506600001</v>
      </c>
      <c r="E53" s="6">
        <v>73939.476318400004</v>
      </c>
      <c r="F53" s="6">
        <v>15.4127401688548</v>
      </c>
      <c r="G53" s="6">
        <v>84.587259831145204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11717.8210827</v>
      </c>
      <c r="E54" s="6">
        <v>59704.9423924</v>
      </c>
      <c r="F54" s="6">
        <v>16.4062835328196</v>
      </c>
      <c r="G54" s="6">
        <v>83.5937164671804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8671.1547535999998</v>
      </c>
      <c r="E55" s="6">
        <v>75379.941775700005</v>
      </c>
      <c r="F55" s="6">
        <v>10.316527816597</v>
      </c>
      <c r="G55" s="6">
        <v>89.683472183402998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22186.8172706</v>
      </c>
      <c r="E56" s="6">
        <v>92388.671968199997</v>
      </c>
      <c r="F56" s="6">
        <v>19.364366164178399</v>
      </c>
      <c r="G56" s="6">
        <v>80.635633835821693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16252.8559986</v>
      </c>
      <c r="E57" s="6">
        <v>49222.987659400002</v>
      </c>
      <c r="F57" s="6">
        <v>24.822675189179002</v>
      </c>
      <c r="G57" s="6">
        <v>75.177324810821005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11701.365441</v>
      </c>
      <c r="E58" s="6">
        <v>61374.1295073</v>
      </c>
      <c r="F58" s="6">
        <v>16.012707747348902</v>
      </c>
      <c r="G58" s="6">
        <v>83.987292252651102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11777.775093300001</v>
      </c>
      <c r="E59" s="6">
        <v>46996.901711400002</v>
      </c>
      <c r="F59" s="6">
        <v>20.038859817870001</v>
      </c>
      <c r="G59" s="6">
        <v>79.961140182129995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3636.8268962000002</v>
      </c>
      <c r="E60" s="6">
        <v>41413.401899800003</v>
      </c>
      <c r="F60" s="6">
        <v>8.0728266945514697</v>
      </c>
      <c r="G60" s="6">
        <v>91.927173305448505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4060</v>
      </c>
    </row>
    <row r="9" spans="1:4" x14ac:dyDescent="0.25">
      <c r="A9" t="s">
        <v>4035</v>
      </c>
    </row>
    <row r="10" spans="1:4" x14ac:dyDescent="0.25">
      <c r="A10" t="s">
        <v>4061</v>
      </c>
    </row>
    <row r="11" spans="1:4" x14ac:dyDescent="0.25">
      <c r="A11" t="s">
        <v>4062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4063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1566463.05638066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4064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1045000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664095.63579152699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926192.20198414405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478738.84011417598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583797.65736093803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1059443.42953031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1569274.3550030999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2542812.0911640902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1225783.26588533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743629.51161533699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1446032.5324975599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1107663.29917598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1512227.8027146801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532555.46131844504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640653.22830210696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774059.74163187598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696367.49308812805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1444322.2106685899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1198576.7518645299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782822.84207850101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793059.62749492901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1462316.8030461201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1603349.56008661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5883975.5551247997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3629152.9354830799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1669001.27648439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2439572.36814859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742493.49974132294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1284970.25468099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2175473.34985667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1339365.20257219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2920583.5418992299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1646445.26313607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4065</v>
      </c>
    </row>
    <row r="9" spans="1:7" x14ac:dyDescent="0.25">
      <c r="A9" t="s">
        <v>4035</v>
      </c>
    </row>
    <row r="10" spans="1:7" x14ac:dyDescent="0.25">
      <c r="A10" t="s">
        <v>4066</v>
      </c>
    </row>
    <row r="11" spans="1:7" x14ac:dyDescent="0.25">
      <c r="A11" t="s">
        <v>4067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39068.654397400001</v>
      </c>
      <c r="E17" s="6">
        <v>2228378.4831181001</v>
      </c>
      <c r="F17" s="6">
        <v>1.7230238249438801</v>
      </c>
      <c r="G17" s="6">
        <v>98.276976175056106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4069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815.69384479999997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4672.1273623999996</v>
      </c>
      <c r="E29" s="6">
        <v>0</v>
      </c>
      <c r="F29" s="6">
        <v>100</v>
      </c>
      <c r="G29" s="6">
        <v>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111158.4104499</v>
      </c>
      <c r="E30" s="6">
        <v>1509.7679103999999</v>
      </c>
      <c r="F30" s="6">
        <v>98.659987289781199</v>
      </c>
      <c r="G30" s="6">
        <v>1.34001271021879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50212.152056999999</v>
      </c>
      <c r="E31" s="6">
        <v>174.3740841</v>
      </c>
      <c r="F31" s="6">
        <v>99.65392715582</v>
      </c>
      <c r="G31" s="6">
        <v>0.34607284417999201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63885.708216200001</v>
      </c>
      <c r="E32" s="6">
        <v>604.72945179999999</v>
      </c>
      <c r="F32" s="6">
        <v>99.062295940813499</v>
      </c>
      <c r="G32" s="6">
        <v>0.93770405918653799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8714.1954102</v>
      </c>
      <c r="E33" s="6">
        <v>55.1143176</v>
      </c>
      <c r="F33" s="6">
        <v>99.371509054751698</v>
      </c>
      <c r="G33" s="6">
        <v>0.62849094524828497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3636.2848798999999</v>
      </c>
      <c r="E34" s="6">
        <v>127.6119278</v>
      </c>
      <c r="F34" s="6">
        <v>96.609579531007896</v>
      </c>
      <c r="G34" s="6">
        <v>3.3904204689920698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88038.0875027</v>
      </c>
      <c r="E35" s="6">
        <v>3309.1126125999999</v>
      </c>
      <c r="F35" s="6">
        <v>96.377434000797805</v>
      </c>
      <c r="G35" s="6">
        <v>3.62256599920214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61095.082907199998</v>
      </c>
      <c r="E36" s="6">
        <v>1037.4766996999999</v>
      </c>
      <c r="F36" s="6">
        <v>98.330220569917103</v>
      </c>
      <c r="G36" s="6">
        <v>1.6697794300828801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87153.547350399997</v>
      </c>
      <c r="E37" s="6">
        <v>998.06348730000002</v>
      </c>
      <c r="F37" s="6">
        <v>98.867787578904696</v>
      </c>
      <c r="G37" s="6">
        <v>1.13221242109527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130137.24081649999</v>
      </c>
      <c r="E38" s="6">
        <v>2108.7849400999999</v>
      </c>
      <c r="F38" s="6">
        <v>98.405407702775705</v>
      </c>
      <c r="G38" s="6">
        <v>1.5945922972242901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77555.088740000007</v>
      </c>
      <c r="E39" s="6">
        <v>617.18857609999998</v>
      </c>
      <c r="F39" s="6">
        <v>99.2104764025176</v>
      </c>
      <c r="G39" s="6">
        <v>0.78952359748241197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82221.508160600002</v>
      </c>
      <c r="E40" s="6">
        <v>1877.2140082000001</v>
      </c>
      <c r="F40" s="6">
        <v>97.767844790278602</v>
      </c>
      <c r="G40" s="6">
        <v>2.2321552097214101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71865.410952299993</v>
      </c>
      <c r="E41" s="6">
        <v>296.63028450000002</v>
      </c>
      <c r="F41" s="6">
        <v>99.5889386172896</v>
      </c>
      <c r="G41" s="6">
        <v>0.41106138271034598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72150.888693400004</v>
      </c>
      <c r="E42" s="6">
        <v>580.57273180000004</v>
      </c>
      <c r="F42" s="6">
        <v>99.201758468173907</v>
      </c>
      <c r="G42" s="6">
        <v>0.79824153182606505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71726.012760800004</v>
      </c>
      <c r="E43" s="6">
        <v>67.044634599999995</v>
      </c>
      <c r="F43" s="6">
        <v>99.906614041757905</v>
      </c>
      <c r="G43" s="6">
        <v>9.3385958242106798E-2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86807.160547899999</v>
      </c>
      <c r="E44" s="6">
        <v>643.45909019999999</v>
      </c>
      <c r="F44" s="6">
        <v>99.2642029377689</v>
      </c>
      <c r="G44" s="6">
        <v>0.735797062231062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89314.207247600003</v>
      </c>
      <c r="E45" s="6">
        <v>2211.7594665000001</v>
      </c>
      <c r="F45" s="6">
        <v>97.583462326698097</v>
      </c>
      <c r="G45" s="6">
        <v>2.4165376733019199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45665.990984099997</v>
      </c>
      <c r="E46" s="6">
        <v>488.88679619999999</v>
      </c>
      <c r="F46" s="6">
        <v>98.9407689507334</v>
      </c>
      <c r="G46" s="6">
        <v>1.0592310492666299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105951.2840402</v>
      </c>
      <c r="E47" s="6">
        <v>845.7085151</v>
      </c>
      <c r="F47" s="6">
        <v>99.208115795337505</v>
      </c>
      <c r="G47" s="6">
        <v>0.79188420466249398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88430.515421899996</v>
      </c>
      <c r="E48" s="6">
        <v>509.77928009999999</v>
      </c>
      <c r="F48" s="6">
        <v>99.426829783049399</v>
      </c>
      <c r="G48" s="6">
        <v>0.57317021695064896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54683.150544099997</v>
      </c>
      <c r="E49" s="6">
        <v>739.47651510000003</v>
      </c>
      <c r="F49" s="6">
        <v>98.665749795097</v>
      </c>
      <c r="G49" s="6">
        <v>1.3342502049030001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51788.791102000003</v>
      </c>
      <c r="E50" s="6">
        <v>662.68516480000005</v>
      </c>
      <c r="F50" s="6">
        <v>98.736574807867797</v>
      </c>
      <c r="G50" s="6">
        <v>1.2634251921322099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47919.582492599999</v>
      </c>
      <c r="E51" s="6">
        <v>1864.1542010000001</v>
      </c>
      <c r="F51" s="6">
        <v>96.255495620039198</v>
      </c>
      <c r="G51" s="6">
        <v>3.74450437996079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86626.163764299999</v>
      </c>
      <c r="E52" s="6">
        <v>4055.5912957</v>
      </c>
      <c r="F52" s="6">
        <v>95.5276656334931</v>
      </c>
      <c r="G52" s="6">
        <v>4.4723343665069102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85951.094778900006</v>
      </c>
      <c r="E53" s="6">
        <v>1460.9770461000001</v>
      </c>
      <c r="F53" s="6">
        <v>98.328632400997293</v>
      </c>
      <c r="G53" s="6">
        <v>1.6713675990026799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68416.238961399999</v>
      </c>
      <c r="E54" s="6">
        <v>3006.5245137000002</v>
      </c>
      <c r="F54" s="6">
        <v>95.790523402600996</v>
      </c>
      <c r="G54" s="6">
        <v>4.2094765973990302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82562.862502300006</v>
      </c>
      <c r="E55" s="6">
        <v>1488.234027</v>
      </c>
      <c r="F55" s="6">
        <v>98.229369885161205</v>
      </c>
      <c r="G55" s="6">
        <v>1.77063011483878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112496.24918870001</v>
      </c>
      <c r="E56" s="6">
        <v>2079.2400501000002</v>
      </c>
      <c r="F56" s="6">
        <v>98.185266269501696</v>
      </c>
      <c r="G56" s="6">
        <v>1.81473373049834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63614.130988500001</v>
      </c>
      <c r="E57" s="6">
        <v>1861.7126694999999</v>
      </c>
      <c r="F57" s="6">
        <v>97.156641952986107</v>
      </c>
      <c r="G57" s="6">
        <v>2.8433580470139299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71797.511210199998</v>
      </c>
      <c r="E58" s="6">
        <v>1277.9837381</v>
      </c>
      <c r="F58" s="6">
        <v>98.251145970336395</v>
      </c>
      <c r="G58" s="6">
        <v>1.7488540296636499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56839.851526600003</v>
      </c>
      <c r="E59" s="6">
        <v>1934.8252781000001</v>
      </c>
      <c r="F59" s="6">
        <v>96.7080630923261</v>
      </c>
      <c r="G59" s="6">
        <v>3.29193690767395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44476.257712500003</v>
      </c>
      <c r="E60" s="6">
        <v>573.97108349999996</v>
      </c>
      <c r="F60" s="6">
        <v>98.725930813583403</v>
      </c>
      <c r="G60" s="6">
        <v>1.2740691864165701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2-000000000000}">
  <dimension ref="A1:D63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4070</v>
      </c>
    </row>
    <row r="9" spans="1:4" x14ac:dyDescent="0.25">
      <c r="A9" t="s">
        <v>4035</v>
      </c>
    </row>
    <row r="10" spans="1:4" x14ac:dyDescent="0.25">
      <c r="A10" t="s">
        <v>4071</v>
      </c>
    </row>
    <row r="11" spans="1:4" x14ac:dyDescent="0.25">
      <c r="A11" t="s">
        <v>4072</v>
      </c>
    </row>
    <row r="12" spans="1:4" x14ac:dyDescent="0.25">
      <c r="A12" s="3" t="s">
        <v>6</v>
      </c>
    </row>
    <row r="13" spans="1:4" x14ac:dyDescent="0.25">
      <c r="A13" s="3" t="s">
        <v>4073</v>
      </c>
    </row>
    <row r="15" spans="1:4" ht="17.25" x14ac:dyDescent="0.3">
      <c r="A15" s="4" t="s">
        <v>4074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3350909.3944970402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4075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33</v>
      </c>
      <c r="B28" s="6" t="s">
        <v>34</v>
      </c>
      <c r="C28" s="6" t="s">
        <v>22</v>
      </c>
      <c r="D28" s="6">
        <v>1081642.95476627</v>
      </c>
    </row>
    <row r="29" spans="1:4" x14ac:dyDescent="0.25">
      <c r="A29" s="6" t="s">
        <v>35</v>
      </c>
      <c r="B29" s="6" t="s">
        <v>36</v>
      </c>
      <c r="C29" s="6" t="s">
        <v>22</v>
      </c>
      <c r="D29" s="6">
        <v>447781.04529123701</v>
      </c>
    </row>
    <row r="30" spans="1:4" x14ac:dyDescent="0.25">
      <c r="A30" s="6" t="s">
        <v>37</v>
      </c>
      <c r="B30" s="6" t="s">
        <v>38</v>
      </c>
      <c r="C30" s="6" t="s">
        <v>22</v>
      </c>
      <c r="D30" s="6">
        <v>519090.37791593099</v>
      </c>
    </row>
    <row r="31" spans="1:4" x14ac:dyDescent="0.25">
      <c r="A31" s="6" t="s">
        <v>39</v>
      </c>
      <c r="B31" s="6" t="s">
        <v>40</v>
      </c>
      <c r="C31" s="6" t="s">
        <v>22</v>
      </c>
      <c r="D31" s="6">
        <v>1676508.4916473301</v>
      </c>
    </row>
    <row r="32" spans="1:4" x14ac:dyDescent="0.25">
      <c r="A32" s="6" t="s">
        <v>41</v>
      </c>
      <c r="B32" s="6" t="s">
        <v>42</v>
      </c>
      <c r="C32" s="6" t="s">
        <v>22</v>
      </c>
      <c r="D32" s="6">
        <v>13576146.213233801</v>
      </c>
    </row>
    <row r="33" spans="1:4" x14ac:dyDescent="0.25">
      <c r="A33" s="6" t="s">
        <v>43</v>
      </c>
      <c r="B33" s="6" t="s">
        <v>44</v>
      </c>
      <c r="C33" s="6" t="s">
        <v>22</v>
      </c>
      <c r="D33" s="6">
        <v>5622921.2176579405</v>
      </c>
    </row>
    <row r="34" spans="1:4" x14ac:dyDescent="0.25">
      <c r="A34" s="6" t="s">
        <v>45</v>
      </c>
      <c r="B34" s="6" t="s">
        <v>46</v>
      </c>
      <c r="C34" s="6" t="s">
        <v>22</v>
      </c>
      <c r="D34" s="6">
        <v>828237.82307993097</v>
      </c>
    </row>
    <row r="35" spans="1:4" x14ac:dyDescent="0.25">
      <c r="A35" s="6" t="s">
        <v>47</v>
      </c>
      <c r="B35" s="6" t="s">
        <v>48</v>
      </c>
      <c r="C35" s="6" t="s">
        <v>22</v>
      </c>
      <c r="D35" s="6">
        <v>840346.33078195795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1650207.03849718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1132588.40340246</v>
      </c>
    </row>
    <row r="38" spans="1:4" x14ac:dyDescent="0.25">
      <c r="A38" s="6" t="s">
        <v>53</v>
      </c>
      <c r="B38" s="6" t="s">
        <v>54</v>
      </c>
      <c r="C38" s="6" t="s">
        <v>22</v>
      </c>
      <c r="D38" s="6">
        <v>1849878.5723359401</v>
      </c>
    </row>
    <row r="39" spans="1:4" x14ac:dyDescent="0.25">
      <c r="A39" s="6" t="s">
        <v>55</v>
      </c>
      <c r="B39" s="6" t="s">
        <v>56</v>
      </c>
      <c r="C39" s="6" t="s">
        <v>22</v>
      </c>
      <c r="D39" s="6">
        <v>861658.63499348797</v>
      </c>
    </row>
    <row r="40" spans="1:4" x14ac:dyDescent="0.25">
      <c r="A40" s="6" t="s">
        <v>57</v>
      </c>
      <c r="B40" s="6" t="s">
        <v>58</v>
      </c>
      <c r="C40" s="6" t="s">
        <v>22</v>
      </c>
      <c r="D40" s="6">
        <v>1131468.6190173901</v>
      </c>
    </row>
    <row r="41" spans="1:4" x14ac:dyDescent="0.25">
      <c r="A41" s="6" t="s">
        <v>59</v>
      </c>
      <c r="B41" s="6" t="s">
        <v>60</v>
      </c>
      <c r="C41" s="6" t="s">
        <v>22</v>
      </c>
      <c r="D41" s="6">
        <v>1284320.6144492901</v>
      </c>
    </row>
    <row r="42" spans="1:4" x14ac:dyDescent="0.25">
      <c r="A42" s="6" t="s">
        <v>61</v>
      </c>
      <c r="B42" s="6" t="s">
        <v>62</v>
      </c>
      <c r="C42" s="6" t="s">
        <v>22</v>
      </c>
      <c r="D42" s="6">
        <v>382122.36538146</v>
      </c>
    </row>
    <row r="43" spans="1:4" x14ac:dyDescent="0.25">
      <c r="A43" s="6" t="s">
        <v>63</v>
      </c>
      <c r="B43" s="6" t="s">
        <v>64</v>
      </c>
      <c r="C43" s="6" t="s">
        <v>22</v>
      </c>
      <c r="D43" s="6">
        <v>1429931.5437473699</v>
      </c>
    </row>
    <row r="44" spans="1:4" x14ac:dyDescent="0.25">
      <c r="A44" s="6" t="s">
        <v>65</v>
      </c>
      <c r="B44" s="6" t="s">
        <v>66</v>
      </c>
      <c r="C44" s="6" t="s">
        <v>22</v>
      </c>
      <c r="D44" s="6">
        <v>338367.08963633497</v>
      </c>
    </row>
    <row r="45" spans="1:4" x14ac:dyDescent="0.25">
      <c r="A45" s="6" t="s">
        <v>67</v>
      </c>
      <c r="B45" s="6" t="s">
        <v>68</v>
      </c>
      <c r="C45" s="6" t="s">
        <v>22</v>
      </c>
      <c r="D45" s="6">
        <v>793349.43185896904</v>
      </c>
    </row>
    <row r="46" spans="1:4" x14ac:dyDescent="0.25">
      <c r="A46" s="6" t="s">
        <v>69</v>
      </c>
      <c r="B46" s="6" t="s">
        <v>70</v>
      </c>
      <c r="C46" s="6" t="s">
        <v>22</v>
      </c>
      <c r="D46" s="6">
        <v>793949.11941247701</v>
      </c>
    </row>
    <row r="47" spans="1:4" x14ac:dyDescent="0.25">
      <c r="A47" s="6" t="s">
        <v>71</v>
      </c>
      <c r="B47" s="6" t="s">
        <v>72</v>
      </c>
      <c r="C47" s="6" t="s">
        <v>22</v>
      </c>
      <c r="D47" s="6">
        <v>2222378.6137701999</v>
      </c>
    </row>
    <row r="48" spans="1:4" x14ac:dyDescent="0.25">
      <c r="A48" s="6" t="s">
        <v>73</v>
      </c>
      <c r="B48" s="6" t="s">
        <v>74</v>
      </c>
      <c r="C48" s="6" t="s">
        <v>22</v>
      </c>
      <c r="D48" s="6">
        <v>2585368.6276133698</v>
      </c>
    </row>
    <row r="49" spans="1:4" x14ac:dyDescent="0.25">
      <c r="A49" s="6" t="s">
        <v>75</v>
      </c>
      <c r="B49" s="6" t="s">
        <v>76</v>
      </c>
      <c r="C49" s="6" t="s">
        <v>22</v>
      </c>
      <c r="D49" s="6">
        <v>6131173.2234285604</v>
      </c>
    </row>
    <row r="50" spans="1:4" x14ac:dyDescent="0.25">
      <c r="A50" s="6" t="s">
        <v>77</v>
      </c>
      <c r="B50" s="6" t="s">
        <v>78</v>
      </c>
      <c r="C50" s="6" t="s">
        <v>22</v>
      </c>
      <c r="D50" s="6">
        <v>9728611.4412119109</v>
      </c>
    </row>
    <row r="51" spans="1:4" x14ac:dyDescent="0.25">
      <c r="A51" s="6" t="s">
        <v>79</v>
      </c>
      <c r="B51" s="6" t="s">
        <v>80</v>
      </c>
      <c r="C51" s="6" t="s">
        <v>22</v>
      </c>
      <c r="D51" s="6">
        <v>3899263.2293164898</v>
      </c>
    </row>
    <row r="52" spans="1:4" x14ac:dyDescent="0.25">
      <c r="A52" s="6" t="s">
        <v>81</v>
      </c>
      <c r="B52" s="6" t="s">
        <v>82</v>
      </c>
      <c r="C52" s="6" t="s">
        <v>22</v>
      </c>
      <c r="D52" s="6">
        <v>6293469.2937444104</v>
      </c>
    </row>
    <row r="53" spans="1:4" x14ac:dyDescent="0.25">
      <c r="A53" s="6" t="s">
        <v>83</v>
      </c>
      <c r="B53" s="6" t="s">
        <v>84</v>
      </c>
      <c r="C53" s="6" t="s">
        <v>22</v>
      </c>
      <c r="D53" s="6">
        <v>610951.713505405</v>
      </c>
    </row>
    <row r="54" spans="1:4" x14ac:dyDescent="0.25">
      <c r="A54" s="6" t="s">
        <v>85</v>
      </c>
      <c r="B54" s="6" t="s">
        <v>86</v>
      </c>
      <c r="C54" s="6" t="s">
        <v>22</v>
      </c>
      <c r="D54" s="6">
        <v>2583420.9043416702</v>
      </c>
    </row>
    <row r="55" spans="1:4" x14ac:dyDescent="0.25">
      <c r="A55" s="6" t="s">
        <v>87</v>
      </c>
      <c r="B55" s="6" t="s">
        <v>88</v>
      </c>
      <c r="C55" s="6" t="s">
        <v>22</v>
      </c>
      <c r="D55" s="6">
        <v>5002683.6003931602</v>
      </c>
    </row>
    <row r="56" spans="1:4" x14ac:dyDescent="0.25">
      <c r="A56" s="6" t="s">
        <v>89</v>
      </c>
      <c r="B56" s="6" t="s">
        <v>90</v>
      </c>
      <c r="C56" s="6" t="s">
        <v>22</v>
      </c>
      <c r="D56" s="6">
        <v>2221305.8199684601</v>
      </c>
    </row>
    <row r="57" spans="1:4" x14ac:dyDescent="0.25">
      <c r="A57" s="6" t="s">
        <v>91</v>
      </c>
      <c r="B57" s="6" t="s">
        <v>92</v>
      </c>
      <c r="C57" s="6" t="s">
        <v>22</v>
      </c>
      <c r="D57" s="6">
        <v>3215128.71755024</v>
      </c>
    </row>
    <row r="58" spans="1:4" x14ac:dyDescent="0.25">
      <c r="A58" s="6" t="s">
        <v>93</v>
      </c>
      <c r="B58" s="6" t="s">
        <v>94</v>
      </c>
      <c r="C58" s="6" t="s">
        <v>22</v>
      </c>
      <c r="D58" s="6">
        <v>2415941.09275113</v>
      </c>
    </row>
    <row r="59" spans="1:4" x14ac:dyDescent="0.25">
      <c r="A59" t="s">
        <v>23</v>
      </c>
    </row>
    <row r="60" spans="1:4" x14ac:dyDescent="0.25">
      <c r="A60" t="s">
        <v>24</v>
      </c>
    </row>
    <row r="61" spans="1:4" x14ac:dyDescent="0.25">
      <c r="A61" t="s">
        <v>25</v>
      </c>
    </row>
    <row r="62" spans="1:4" x14ac:dyDescent="0.25">
      <c r="A62" t="s">
        <v>26</v>
      </c>
    </row>
    <row r="63" spans="1:4" x14ac:dyDescent="0.25">
      <c r="A63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4076</v>
      </c>
    </row>
    <row r="9" spans="1:7" x14ac:dyDescent="0.25">
      <c r="A9" t="s">
        <v>4035</v>
      </c>
    </row>
    <row r="10" spans="1:7" x14ac:dyDescent="0.25">
      <c r="A10" t="s">
        <v>4077</v>
      </c>
    </row>
    <row r="11" spans="1:7" x14ac:dyDescent="0.25">
      <c r="A11" t="s">
        <v>4078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2588.9816421999999</v>
      </c>
      <c r="E17" s="6">
        <v>2264858.1558733</v>
      </c>
      <c r="F17" s="6">
        <v>0.114180463101637</v>
      </c>
      <c r="G17" s="6">
        <v>99.885819536898396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4080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815.69384479999997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4672.1273623999996</v>
      </c>
      <c r="E29" s="6">
        <v>0</v>
      </c>
      <c r="F29" s="6">
        <v>100</v>
      </c>
      <c r="G29" s="6">
        <v>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112606.3798313</v>
      </c>
      <c r="E30" s="6">
        <v>61.798529000000002</v>
      </c>
      <c r="F30" s="6">
        <v>99.945149970560095</v>
      </c>
      <c r="G30" s="6">
        <v>5.48500294398791E-2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50328.084377400002</v>
      </c>
      <c r="E31" s="6">
        <v>58.441763700000003</v>
      </c>
      <c r="F31" s="6">
        <v>99.884013111885594</v>
      </c>
      <c r="G31" s="6">
        <v>0.115986888114379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64394.934304299997</v>
      </c>
      <c r="E32" s="6">
        <v>95.503363699999994</v>
      </c>
      <c r="F32" s="6">
        <v>99.851910814760402</v>
      </c>
      <c r="G32" s="6">
        <v>0.14808918523961001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8753.3633456000007</v>
      </c>
      <c r="E33" s="6">
        <v>15.9463822</v>
      </c>
      <c r="F33" s="6">
        <v>99.818156928025402</v>
      </c>
      <c r="G33" s="6">
        <v>0.181843071974612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3763.8968077</v>
      </c>
      <c r="E34" s="6">
        <v>0</v>
      </c>
      <c r="F34" s="6">
        <v>100</v>
      </c>
      <c r="G34" s="6">
        <v>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91240.364415300006</v>
      </c>
      <c r="E35" s="6">
        <v>106.8357</v>
      </c>
      <c r="F35" s="6">
        <v>99.8830443627553</v>
      </c>
      <c r="G35" s="6">
        <v>0.116955637244656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62056.302032200001</v>
      </c>
      <c r="E36" s="6">
        <v>76.257574700000006</v>
      </c>
      <c r="F36" s="6">
        <v>99.877266323514704</v>
      </c>
      <c r="G36" s="6">
        <v>0.12273367648535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87874.6553613</v>
      </c>
      <c r="E37" s="6">
        <v>276.95547640000001</v>
      </c>
      <c r="F37" s="6">
        <v>99.685819154331796</v>
      </c>
      <c r="G37" s="6">
        <v>0.31418084566817001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132126.8402876</v>
      </c>
      <c r="E38" s="6">
        <v>119.185469</v>
      </c>
      <c r="F38" s="6">
        <v>99.9098759540651</v>
      </c>
      <c r="G38" s="6">
        <v>9.0124045934931896E-2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78056.8044868</v>
      </c>
      <c r="E39" s="6">
        <v>115.4728293</v>
      </c>
      <c r="F39" s="6">
        <v>99.852284168679105</v>
      </c>
      <c r="G39" s="6">
        <v>0.147715831320956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84030.3093219</v>
      </c>
      <c r="E40" s="6">
        <v>68.412846900000005</v>
      </c>
      <c r="F40" s="6">
        <v>99.918651740316903</v>
      </c>
      <c r="G40" s="6">
        <v>8.1348259683047403E-2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72124.358203900003</v>
      </c>
      <c r="E41" s="6">
        <v>37.683032900000001</v>
      </c>
      <c r="F41" s="6">
        <v>99.947779979260403</v>
      </c>
      <c r="G41" s="6">
        <v>5.22200207396337E-2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72638.449369099995</v>
      </c>
      <c r="E42" s="6">
        <v>93.012056099999995</v>
      </c>
      <c r="F42" s="6">
        <v>99.872115788302096</v>
      </c>
      <c r="G42" s="6">
        <v>0.12788421169792899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71715.1704092</v>
      </c>
      <c r="E43" s="6">
        <v>77.886986199999996</v>
      </c>
      <c r="F43" s="6">
        <v>99.891511813223005</v>
      </c>
      <c r="G43" s="6">
        <v>0.108488186776944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87330.126841699996</v>
      </c>
      <c r="E44" s="6">
        <v>120.4927964</v>
      </c>
      <c r="F44" s="6">
        <v>99.862216189092095</v>
      </c>
      <c r="G44" s="6">
        <v>0.13778381090796099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91343.220016299994</v>
      </c>
      <c r="E45" s="6">
        <v>182.74669779999999</v>
      </c>
      <c r="F45" s="6">
        <v>99.800333496207898</v>
      </c>
      <c r="G45" s="6">
        <v>0.19966650379213899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46154.877780299998</v>
      </c>
      <c r="E46" s="6">
        <v>0</v>
      </c>
      <c r="F46" s="6">
        <v>100</v>
      </c>
      <c r="G46" s="6">
        <v>0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106706.5966268</v>
      </c>
      <c r="E47" s="6">
        <v>90.395928499999997</v>
      </c>
      <c r="F47" s="6">
        <v>99.915357234003395</v>
      </c>
      <c r="G47" s="6">
        <v>8.46427659966104E-2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88906.116584000003</v>
      </c>
      <c r="E48" s="6">
        <v>34.178117999999998</v>
      </c>
      <c r="F48" s="6">
        <v>99.961571840846105</v>
      </c>
      <c r="G48" s="6">
        <v>3.8428159153863703E-2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55337.893794800002</v>
      </c>
      <c r="E49" s="6">
        <v>84.733264399999996</v>
      </c>
      <c r="F49" s="6">
        <v>99.847114312518102</v>
      </c>
      <c r="G49" s="6">
        <v>0.15288568748192299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52415.745356300002</v>
      </c>
      <c r="E50" s="6">
        <v>35.7309105</v>
      </c>
      <c r="F50" s="6">
        <v>99.931878160457799</v>
      </c>
      <c r="G50" s="6">
        <v>6.8121839542229307E-2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49783.736693600003</v>
      </c>
      <c r="E51" s="6">
        <v>0</v>
      </c>
      <c r="F51" s="6">
        <v>100</v>
      </c>
      <c r="G51" s="6">
        <v>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90528.325364400007</v>
      </c>
      <c r="E52" s="6">
        <v>153.4296956</v>
      </c>
      <c r="F52" s="6">
        <v>99.8308042279304</v>
      </c>
      <c r="G52" s="6">
        <v>0.16919577206956599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87332.383065600006</v>
      </c>
      <c r="E53" s="6">
        <v>79.688759399999995</v>
      </c>
      <c r="F53" s="6">
        <v>99.9088355215289</v>
      </c>
      <c r="G53" s="6">
        <v>9.1164478471048999E-2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71334.391080999994</v>
      </c>
      <c r="E54" s="6">
        <v>88.372394099999994</v>
      </c>
      <c r="F54" s="6">
        <v>99.876268587492007</v>
      </c>
      <c r="G54" s="6">
        <v>0.123731412508015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83932.096613000002</v>
      </c>
      <c r="E55" s="6">
        <v>118.9999163</v>
      </c>
      <c r="F55" s="6">
        <v>99.858419555230299</v>
      </c>
      <c r="G55" s="6">
        <v>0.14158044476970899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114575.4892388</v>
      </c>
      <c r="E56" s="6">
        <v>0</v>
      </c>
      <c r="F56" s="6">
        <v>100</v>
      </c>
      <c r="G56" s="6">
        <v>0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65435.441524900001</v>
      </c>
      <c r="E57" s="6">
        <v>40.4021331</v>
      </c>
      <c r="F57" s="6">
        <v>99.938294597147902</v>
      </c>
      <c r="G57" s="6">
        <v>6.17054028521304E-2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72816.892859500003</v>
      </c>
      <c r="E58" s="6">
        <v>258.60208879999999</v>
      </c>
      <c r="F58" s="6">
        <v>99.646116541553397</v>
      </c>
      <c r="G58" s="6">
        <v>0.35388345844657998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58676.859875499998</v>
      </c>
      <c r="E59" s="6">
        <v>97.816929200000004</v>
      </c>
      <c r="F59" s="6">
        <v>99.833573003684805</v>
      </c>
      <c r="G59" s="6">
        <v>0.16642699631515101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45050.228796000003</v>
      </c>
      <c r="E60" s="6">
        <v>0</v>
      </c>
      <c r="F60" s="6">
        <v>100</v>
      </c>
      <c r="G60" s="6">
        <v>0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2-000000000000}">
  <dimension ref="A1:D5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4081</v>
      </c>
    </row>
    <row r="9" spans="1:4" x14ac:dyDescent="0.25">
      <c r="A9" t="s">
        <v>4035</v>
      </c>
    </row>
    <row r="10" spans="1:4" x14ac:dyDescent="0.25">
      <c r="A10" t="s">
        <v>4082</v>
      </c>
    </row>
    <row r="11" spans="1:4" x14ac:dyDescent="0.25">
      <c r="A11" t="s">
        <v>4083</v>
      </c>
    </row>
    <row r="12" spans="1:4" x14ac:dyDescent="0.25">
      <c r="A12" s="3" t="s">
        <v>6</v>
      </c>
    </row>
    <row r="13" spans="1:4" x14ac:dyDescent="0.25">
      <c r="A13" s="3" t="s">
        <v>4084</v>
      </c>
    </row>
    <row r="15" spans="1:4" ht="17.25" x14ac:dyDescent="0.3">
      <c r="A15" s="4" t="s">
        <v>4085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2579961.0077827899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4086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33</v>
      </c>
      <c r="B28" s="6" t="s">
        <v>34</v>
      </c>
      <c r="C28" s="6" t="s">
        <v>22</v>
      </c>
      <c r="D28" s="6">
        <v>1200000</v>
      </c>
    </row>
    <row r="29" spans="1:4" x14ac:dyDescent="0.25">
      <c r="A29" s="6" t="s">
        <v>35</v>
      </c>
      <c r="B29" s="6" t="s">
        <v>36</v>
      </c>
      <c r="C29" s="6" t="s">
        <v>22</v>
      </c>
      <c r="D29" s="6">
        <v>470000</v>
      </c>
    </row>
    <row r="30" spans="1:4" x14ac:dyDescent="0.25">
      <c r="A30" s="6" t="s">
        <v>37</v>
      </c>
      <c r="B30" s="6" t="s">
        <v>38</v>
      </c>
      <c r="C30" s="6" t="s">
        <v>22</v>
      </c>
      <c r="D30" s="6">
        <v>610000</v>
      </c>
    </row>
    <row r="31" spans="1:4" x14ac:dyDescent="0.25">
      <c r="A31" s="6" t="s">
        <v>39</v>
      </c>
      <c r="B31" s="6" t="s">
        <v>40</v>
      </c>
      <c r="C31" s="6" t="s">
        <v>22</v>
      </c>
      <c r="D31" s="6">
        <v>300000</v>
      </c>
    </row>
    <row r="32" spans="1:4" x14ac:dyDescent="0.25">
      <c r="A32" s="6" t="s">
        <v>43</v>
      </c>
      <c r="B32" s="6" t="s">
        <v>44</v>
      </c>
      <c r="C32" s="6" t="s">
        <v>22</v>
      </c>
      <c r="D32" s="6">
        <v>885883.00677223701</v>
      </c>
    </row>
    <row r="33" spans="1:4" x14ac:dyDescent="0.25">
      <c r="A33" s="6" t="s">
        <v>45</v>
      </c>
      <c r="B33" s="6" t="s">
        <v>46</v>
      </c>
      <c r="C33" s="6" t="s">
        <v>22</v>
      </c>
      <c r="D33" s="6">
        <v>1200000</v>
      </c>
    </row>
    <row r="34" spans="1:4" x14ac:dyDescent="0.25">
      <c r="A34" s="6" t="s">
        <v>47</v>
      </c>
      <c r="B34" s="6" t="s">
        <v>48</v>
      </c>
      <c r="C34" s="6" t="s">
        <v>22</v>
      </c>
      <c r="D34" s="6">
        <v>229232.020433881</v>
      </c>
    </row>
    <row r="35" spans="1:4" x14ac:dyDescent="0.25">
      <c r="A35" s="6" t="s">
        <v>51</v>
      </c>
      <c r="B35" s="6" t="s">
        <v>52</v>
      </c>
      <c r="C35" s="6" t="s">
        <v>22</v>
      </c>
      <c r="D35" s="6">
        <v>2056480.9046288801</v>
      </c>
    </row>
    <row r="36" spans="1:4" x14ac:dyDescent="0.25">
      <c r="A36" s="6" t="s">
        <v>55</v>
      </c>
      <c r="B36" s="6" t="s">
        <v>56</v>
      </c>
      <c r="C36" s="6" t="s">
        <v>22</v>
      </c>
      <c r="D36" s="6">
        <v>900000</v>
      </c>
    </row>
    <row r="37" spans="1:4" x14ac:dyDescent="0.25">
      <c r="A37" s="6" t="s">
        <v>57</v>
      </c>
      <c r="B37" s="6" t="s">
        <v>58</v>
      </c>
      <c r="C37" s="6" t="s">
        <v>22</v>
      </c>
      <c r="D37" s="6">
        <v>490228.858428601</v>
      </c>
    </row>
    <row r="38" spans="1:4" x14ac:dyDescent="0.25">
      <c r="A38" s="6" t="s">
        <v>59</v>
      </c>
      <c r="B38" s="6" t="s">
        <v>60</v>
      </c>
      <c r="C38" s="6" t="s">
        <v>22</v>
      </c>
      <c r="D38" s="6">
        <v>24200000</v>
      </c>
    </row>
    <row r="39" spans="1:4" x14ac:dyDescent="0.25">
      <c r="A39" s="6" t="s">
        <v>63</v>
      </c>
      <c r="B39" s="6" t="s">
        <v>64</v>
      </c>
      <c r="C39" s="6" t="s">
        <v>22</v>
      </c>
      <c r="D39" s="6">
        <v>6155845.2043924201</v>
      </c>
    </row>
    <row r="40" spans="1:4" x14ac:dyDescent="0.25">
      <c r="A40" s="6" t="s">
        <v>67</v>
      </c>
      <c r="B40" s="6" t="s">
        <v>68</v>
      </c>
      <c r="C40" s="6" t="s">
        <v>22</v>
      </c>
      <c r="D40" s="6">
        <v>815576.10073728499</v>
      </c>
    </row>
    <row r="41" spans="1:4" x14ac:dyDescent="0.25">
      <c r="A41" s="6" t="s">
        <v>69</v>
      </c>
      <c r="B41" s="6" t="s">
        <v>70</v>
      </c>
      <c r="C41" s="6" t="s">
        <v>22</v>
      </c>
      <c r="D41" s="6">
        <v>10000000</v>
      </c>
    </row>
    <row r="42" spans="1:4" x14ac:dyDescent="0.25">
      <c r="A42" s="6" t="s">
        <v>71</v>
      </c>
      <c r="B42" s="6" t="s">
        <v>72</v>
      </c>
      <c r="C42" s="6" t="s">
        <v>22</v>
      </c>
      <c r="D42" s="6">
        <v>2859480.2787746699</v>
      </c>
    </row>
    <row r="43" spans="1:4" x14ac:dyDescent="0.25">
      <c r="A43" s="6" t="s">
        <v>73</v>
      </c>
      <c r="B43" s="6" t="s">
        <v>74</v>
      </c>
      <c r="C43" s="6" t="s">
        <v>22</v>
      </c>
      <c r="D43" s="6">
        <v>200000</v>
      </c>
    </row>
    <row r="44" spans="1:4" x14ac:dyDescent="0.25">
      <c r="A44" s="6" t="s">
        <v>77</v>
      </c>
      <c r="B44" s="6" t="s">
        <v>78</v>
      </c>
      <c r="C44" s="6" t="s">
        <v>22</v>
      </c>
      <c r="D44" s="6">
        <v>827065.598448587</v>
      </c>
    </row>
    <row r="45" spans="1:4" x14ac:dyDescent="0.25">
      <c r="A45" s="6" t="s">
        <v>79</v>
      </c>
      <c r="B45" s="6" t="s">
        <v>80</v>
      </c>
      <c r="C45" s="6" t="s">
        <v>22</v>
      </c>
      <c r="D45" s="6">
        <v>3454110.2562366799</v>
      </c>
    </row>
    <row r="46" spans="1:4" x14ac:dyDescent="0.25">
      <c r="A46" s="6" t="s">
        <v>81</v>
      </c>
      <c r="B46" s="6" t="s">
        <v>82</v>
      </c>
      <c r="C46" s="6" t="s">
        <v>22</v>
      </c>
      <c r="D46" s="6">
        <v>420000</v>
      </c>
    </row>
    <row r="47" spans="1:4" x14ac:dyDescent="0.25">
      <c r="A47" s="6" t="s">
        <v>87</v>
      </c>
      <c r="B47" s="6" t="s">
        <v>88</v>
      </c>
      <c r="C47" s="6" t="s">
        <v>22</v>
      </c>
      <c r="D47" s="6">
        <v>674239.94996937399</v>
      </c>
    </row>
    <row r="48" spans="1:4" x14ac:dyDescent="0.25">
      <c r="A48" s="6" t="s">
        <v>89</v>
      </c>
      <c r="B48" s="6" t="s">
        <v>90</v>
      </c>
      <c r="C48" s="6" t="s">
        <v>22</v>
      </c>
      <c r="D48" s="6">
        <v>538745.65362168301</v>
      </c>
    </row>
    <row r="49" spans="1:4" x14ac:dyDescent="0.25">
      <c r="A49" s="6" t="s">
        <v>91</v>
      </c>
      <c r="B49" s="6" t="s">
        <v>92</v>
      </c>
      <c r="C49" s="6" t="s">
        <v>22</v>
      </c>
      <c r="D49" s="6">
        <v>2611427.3382675801</v>
      </c>
    </row>
    <row r="50" spans="1:4" x14ac:dyDescent="0.25">
      <c r="A50" t="s">
        <v>23</v>
      </c>
    </row>
    <row r="51" spans="1:4" x14ac:dyDescent="0.25">
      <c r="A51" t="s">
        <v>24</v>
      </c>
    </row>
    <row r="52" spans="1:4" x14ac:dyDescent="0.25">
      <c r="A52" t="s">
        <v>25</v>
      </c>
    </row>
    <row r="53" spans="1:4" x14ac:dyDescent="0.25">
      <c r="A53" t="s">
        <v>26</v>
      </c>
    </row>
    <row r="54" spans="1:4" x14ac:dyDescent="0.25">
      <c r="A5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4087</v>
      </c>
    </row>
    <row r="9" spans="1:7" x14ac:dyDescent="0.25">
      <c r="A9" t="s">
        <v>4088</v>
      </c>
    </row>
    <row r="10" spans="1:7" x14ac:dyDescent="0.25">
      <c r="A10" t="s">
        <v>4</v>
      </c>
    </row>
    <row r="11" spans="1:7" x14ac:dyDescent="0.25">
      <c r="A11" t="s">
        <v>4089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26041.901835000001</v>
      </c>
      <c r="E17" s="6">
        <v>2241405.2356805</v>
      </c>
      <c r="F17" s="6">
        <v>1.1485119720821699</v>
      </c>
      <c r="G17" s="6">
        <v>98.851488027917796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4091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810.27994760000001</v>
      </c>
      <c r="F28" s="6">
        <v>0.66371681415929196</v>
      </c>
      <c r="G28" s="6">
        <v>99.336283185840699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4.9243950999999999</v>
      </c>
      <c r="E29" s="6">
        <v>4667.2029672999997</v>
      </c>
      <c r="F29" s="6">
        <v>0.10539941910895199</v>
      </c>
      <c r="G29" s="6">
        <v>99.894600580891094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1625.0491921</v>
      </c>
      <c r="E30" s="6">
        <v>111043.1291682</v>
      </c>
      <c r="F30" s="6">
        <v>1.4423320015907899</v>
      </c>
      <c r="G30" s="6">
        <v>98.557667998409201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250.32298420000001</v>
      </c>
      <c r="E31" s="6">
        <v>50136.203156900003</v>
      </c>
      <c r="F31" s="6">
        <v>0.496805402894829</v>
      </c>
      <c r="G31" s="6">
        <v>99.503194597105207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912.98652589999995</v>
      </c>
      <c r="E32" s="6">
        <v>63577.451142099999</v>
      </c>
      <c r="F32" s="6">
        <v>1.4156928669023801</v>
      </c>
      <c r="G32" s="6">
        <v>98.584307133097596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103.57676600000001</v>
      </c>
      <c r="E33" s="6">
        <v>8665.7329618000003</v>
      </c>
      <c r="F33" s="6">
        <v>1.1811279247173401</v>
      </c>
      <c r="G33" s="6">
        <v>98.818872075282698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31.411556300000001</v>
      </c>
      <c r="E34" s="6">
        <v>3732.4852513999999</v>
      </c>
      <c r="F34" s="6">
        <v>0.83454881748457499</v>
      </c>
      <c r="G34" s="6">
        <v>99.165451182515397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273.35540830000002</v>
      </c>
      <c r="E35" s="6">
        <v>91073.844706999997</v>
      </c>
      <c r="F35" s="6">
        <v>0.29924880889065703</v>
      </c>
      <c r="G35" s="6">
        <v>99.700751191109305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746.86426959999994</v>
      </c>
      <c r="E36" s="6">
        <v>61385.6953373</v>
      </c>
      <c r="F36" s="6">
        <v>1.2020497374086301</v>
      </c>
      <c r="G36" s="6">
        <v>98.797950262591399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1566.1762916</v>
      </c>
      <c r="E37" s="6">
        <v>86585.434546100005</v>
      </c>
      <c r="F37" s="6">
        <v>1.7766848236994299</v>
      </c>
      <c r="G37" s="6">
        <v>98.223315176300602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1594.4313817</v>
      </c>
      <c r="E38" s="6">
        <v>130651.5943749</v>
      </c>
      <c r="F38" s="6">
        <v>1.2056554233505401</v>
      </c>
      <c r="G38" s="6">
        <v>98.794344576649493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1053.7313197000001</v>
      </c>
      <c r="E39" s="6">
        <v>77118.545996400004</v>
      </c>
      <c r="F39" s="6">
        <v>1.3479603714742701</v>
      </c>
      <c r="G39" s="6">
        <v>98.652039628525699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939.87824880000005</v>
      </c>
      <c r="E40" s="6">
        <v>83158.843919999999</v>
      </c>
      <c r="F40" s="6">
        <v>1.1175892148676301</v>
      </c>
      <c r="G40" s="6">
        <v>98.882410785132393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588.83337100000006</v>
      </c>
      <c r="E41" s="6">
        <v>71573.207865799995</v>
      </c>
      <c r="F41" s="6">
        <v>0.81598768675035305</v>
      </c>
      <c r="G41" s="6">
        <v>99.184012313249596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2098.6153389000001</v>
      </c>
      <c r="E42" s="6">
        <v>70632.846086299993</v>
      </c>
      <c r="F42" s="6">
        <v>2.8854299058163502</v>
      </c>
      <c r="G42" s="6">
        <v>97.114570094183705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1471.9931076</v>
      </c>
      <c r="E43" s="6">
        <v>70321.064287800007</v>
      </c>
      <c r="F43" s="6">
        <v>2.0503279300295101</v>
      </c>
      <c r="G43" s="6">
        <v>97.949672069970504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1682.3262947000001</v>
      </c>
      <c r="E44" s="6">
        <v>85768.293343400001</v>
      </c>
      <c r="F44" s="6">
        <v>1.9237442818153001</v>
      </c>
      <c r="G44" s="6">
        <v>98.076255718184697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1362.5647918</v>
      </c>
      <c r="E45" s="6">
        <v>90163.401922300007</v>
      </c>
      <c r="F45" s="6">
        <v>1.4887193664463001</v>
      </c>
      <c r="G45" s="6">
        <v>98.511280633553696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510.98603839999998</v>
      </c>
      <c r="E46" s="6">
        <v>45643.891741899999</v>
      </c>
      <c r="F46" s="6">
        <v>1.10711167047679</v>
      </c>
      <c r="G46" s="6">
        <v>98.892888329523203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1303.4851818</v>
      </c>
      <c r="E47" s="6">
        <v>105493.5073735</v>
      </c>
      <c r="F47" s="6">
        <v>1.22052611277892</v>
      </c>
      <c r="G47" s="6">
        <v>98.779473887221101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1214.8566866000001</v>
      </c>
      <c r="E48" s="6">
        <v>87725.438015399995</v>
      </c>
      <c r="F48" s="6">
        <v>1.3659238376378799</v>
      </c>
      <c r="G48" s="6">
        <v>98.634076162362106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764.04787269999997</v>
      </c>
      <c r="E49" s="6">
        <v>54658.579186499999</v>
      </c>
      <c r="F49" s="6">
        <v>1.37858472837074</v>
      </c>
      <c r="G49" s="6">
        <v>98.621415271629303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587.06794309999998</v>
      </c>
      <c r="E50" s="6">
        <v>51864.408323700001</v>
      </c>
      <c r="F50" s="6">
        <v>1.11925914175192</v>
      </c>
      <c r="G50" s="6">
        <v>98.880740858248103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310.33925699999998</v>
      </c>
      <c r="E51" s="6">
        <v>49473.397436599997</v>
      </c>
      <c r="F51" s="6">
        <v>0.62337477580282996</v>
      </c>
      <c r="G51" s="6">
        <v>99.376625224197198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186.53113740000001</v>
      </c>
      <c r="E52" s="6">
        <v>90495.223922599995</v>
      </c>
      <c r="F52" s="6">
        <v>0.20569864056621001</v>
      </c>
      <c r="G52" s="6">
        <v>99.794301359433803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655.870902</v>
      </c>
      <c r="E53" s="6">
        <v>86756.200922999997</v>
      </c>
      <c r="F53" s="6">
        <v>0.75032073752131301</v>
      </c>
      <c r="G53" s="6">
        <v>99.249679262478693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313.14507079999998</v>
      </c>
      <c r="E54" s="6">
        <v>71109.618404299996</v>
      </c>
      <c r="F54" s="6">
        <v>0.43843874916597297</v>
      </c>
      <c r="G54" s="6">
        <v>99.561561250834004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1564.2445178999999</v>
      </c>
      <c r="E55" s="6">
        <v>82486.852011399998</v>
      </c>
      <c r="F55" s="6">
        <v>1.86106378440251</v>
      </c>
      <c r="G55" s="6">
        <v>98.138936215597496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904.79724229999999</v>
      </c>
      <c r="E56" s="6">
        <v>113670.6919965</v>
      </c>
      <c r="F56" s="6">
        <v>0.78969529025026297</v>
      </c>
      <c r="G56" s="6">
        <v>99.210304709749707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273.36351009999998</v>
      </c>
      <c r="E57" s="6">
        <v>65202.480147900002</v>
      </c>
      <c r="F57" s="6">
        <v>0.41750284506124102</v>
      </c>
      <c r="G57" s="6">
        <v>99.582497154938807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623.15782309999997</v>
      </c>
      <c r="E58" s="6">
        <v>72452.337125200007</v>
      </c>
      <c r="F58" s="6">
        <v>0.85275894955056597</v>
      </c>
      <c r="G58" s="6">
        <v>99.147241050449395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175.48417739999999</v>
      </c>
      <c r="E59" s="6">
        <v>58599.192627299999</v>
      </c>
      <c r="F59" s="6">
        <v>0.29857106315209397</v>
      </c>
      <c r="G59" s="6">
        <v>99.701428936847904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342.0693339</v>
      </c>
      <c r="E60" s="6">
        <v>44708.159462099997</v>
      </c>
      <c r="F60" s="6">
        <v>0.75930654081466598</v>
      </c>
      <c r="G60" s="6">
        <v>99.240693459185295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4092</v>
      </c>
    </row>
    <row r="9" spans="1:4" x14ac:dyDescent="0.25">
      <c r="A9" t="s">
        <v>4088</v>
      </c>
    </row>
    <row r="10" spans="1:4" x14ac:dyDescent="0.25">
      <c r="A10" t="s">
        <v>4093</v>
      </c>
    </row>
    <row r="11" spans="1:4" x14ac:dyDescent="0.25">
      <c r="A11" t="s">
        <v>4094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4095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27.554331865117401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4096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5.3333333333333304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15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20.685582260639301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5.6762731622148799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24.928907364313499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27.480468015384801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3.6023129328361199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54.016117786099102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5.54355576190226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96.070378679074096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31.885532219138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24.9499639117541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16.278027832257699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31.033774476243099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25.502840419889999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15.2053344798555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46.392897744885303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21.278962726804799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7.7554003725985199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16.766708150697902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16.634632563004399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34.3986410937109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38.168444319881999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7.9307750440351201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8.4649438169350901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9.8353091613180208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10.761023606759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14.3597350258612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23.3347197827771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29.736346151802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49.811598302792802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20.080045964145999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4.2415688028216696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4097</v>
      </c>
    </row>
    <row r="9" spans="1:7" x14ac:dyDescent="0.25">
      <c r="A9" t="s">
        <v>4098</v>
      </c>
    </row>
    <row r="10" spans="1:7" x14ac:dyDescent="0.25">
      <c r="A10" t="s">
        <v>4099</v>
      </c>
    </row>
    <row r="11" spans="1:7" x14ac:dyDescent="0.25">
      <c r="A11" t="s">
        <v>4100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67124.167133399998</v>
      </c>
      <c r="E17" s="6">
        <v>2200322.9703821</v>
      </c>
      <c r="F17" s="6">
        <v>2.9603409941873999</v>
      </c>
      <c r="G17" s="6">
        <v>97.039659005812595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4102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808.47531519999995</v>
      </c>
      <c r="F28" s="6">
        <v>0.88495575221238898</v>
      </c>
      <c r="G28" s="6">
        <v>99.115044247787594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67.511920700000005</v>
      </c>
      <c r="E29" s="6">
        <v>4604.6154416999998</v>
      </c>
      <c r="F29" s="6">
        <v>1.4449931575777999</v>
      </c>
      <c r="G29" s="6">
        <v>98.555006842422202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8075.8720762000003</v>
      </c>
      <c r="E30" s="6">
        <v>104592.30628410001</v>
      </c>
      <c r="F30" s="6">
        <v>7.1678376217056403</v>
      </c>
      <c r="G30" s="6">
        <v>92.832162378294399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610.40020170000003</v>
      </c>
      <c r="E31" s="6">
        <v>49776.125939400001</v>
      </c>
      <c r="F31" s="6">
        <v>1.21143537458936</v>
      </c>
      <c r="G31" s="6">
        <v>98.788564625410601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2366.4611973999999</v>
      </c>
      <c r="E32" s="6">
        <v>62123.976470599999</v>
      </c>
      <c r="F32" s="6">
        <v>3.6694761006006198</v>
      </c>
      <c r="G32" s="6">
        <v>96.330523899399395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191.26388080000001</v>
      </c>
      <c r="E33" s="6">
        <v>8578.0458469999994</v>
      </c>
      <c r="F33" s="6">
        <v>2.1810597040912501</v>
      </c>
      <c r="G33" s="6">
        <v>97.818940295908703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12.717162999999999</v>
      </c>
      <c r="E34" s="6">
        <v>3751.1796447000002</v>
      </c>
      <c r="F34" s="6">
        <v>0.33787225446733399</v>
      </c>
      <c r="G34" s="6">
        <v>99.6621277455327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1943.0597445999999</v>
      </c>
      <c r="E35" s="6">
        <v>89404.140370699999</v>
      </c>
      <c r="F35" s="6">
        <v>2.1271147250790801</v>
      </c>
      <c r="G35" s="6">
        <v>97.872885274920904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1395.0227749999999</v>
      </c>
      <c r="E36" s="6">
        <v>60737.536831899997</v>
      </c>
      <c r="F36" s="6">
        <v>2.2452362880686501</v>
      </c>
      <c r="G36" s="6">
        <v>97.754763711931304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2861.6914228999999</v>
      </c>
      <c r="E37" s="6">
        <v>85289.919414799995</v>
      </c>
      <c r="F37" s="6">
        <v>3.2463291319415499</v>
      </c>
      <c r="G37" s="6">
        <v>96.753670868058407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2430.8407975</v>
      </c>
      <c r="E38" s="6">
        <v>129815.18495910001</v>
      </c>
      <c r="F38" s="6">
        <v>1.8381201125650299</v>
      </c>
      <c r="G38" s="6">
        <v>98.161879887435006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3356.8963835999998</v>
      </c>
      <c r="E39" s="6">
        <v>74815.380932500004</v>
      </c>
      <c r="F39" s="6">
        <v>4.2942287200178901</v>
      </c>
      <c r="G39" s="6">
        <v>95.705771279982102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1759.4899727</v>
      </c>
      <c r="E40" s="6">
        <v>82339.232196099998</v>
      </c>
      <c r="F40" s="6">
        <v>2.0921720655498399</v>
      </c>
      <c r="G40" s="6">
        <v>97.907827934450196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480.57232420000003</v>
      </c>
      <c r="E41" s="6">
        <v>71681.468912600001</v>
      </c>
      <c r="F41" s="6">
        <v>0.66596276375137498</v>
      </c>
      <c r="G41" s="6">
        <v>99.334037236248605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2946.6560327000002</v>
      </c>
      <c r="E42" s="6">
        <v>69784.805392499999</v>
      </c>
      <c r="F42" s="6">
        <v>4.0514187051369204</v>
      </c>
      <c r="G42" s="6">
        <v>95.948581294863104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2833.1128505000001</v>
      </c>
      <c r="E43" s="6">
        <v>68959.944544900005</v>
      </c>
      <c r="F43" s="6">
        <v>3.9462211992123999</v>
      </c>
      <c r="G43" s="6">
        <v>96.053778800787597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2713.2556851999998</v>
      </c>
      <c r="E44" s="6">
        <v>84737.363952900007</v>
      </c>
      <c r="F44" s="6">
        <v>3.1026145914441301</v>
      </c>
      <c r="G44" s="6">
        <v>96.897385408555905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2251.0936107000002</v>
      </c>
      <c r="E45" s="6">
        <v>89274.873103399994</v>
      </c>
      <c r="F45" s="6">
        <v>2.45951361293102</v>
      </c>
      <c r="G45" s="6">
        <v>97.540486387068995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2973.6562997999999</v>
      </c>
      <c r="E46" s="6">
        <v>43181.221480499997</v>
      </c>
      <c r="F46" s="6">
        <v>6.4427779745291103</v>
      </c>
      <c r="G46" s="6">
        <v>93.557222025470907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4072.4604816999999</v>
      </c>
      <c r="E47" s="6">
        <v>102724.5320736</v>
      </c>
      <c r="F47" s="6">
        <v>3.81327262524856</v>
      </c>
      <c r="G47" s="6">
        <v>96.186727374751399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3308.3753648000002</v>
      </c>
      <c r="E48" s="6">
        <v>85631.919337200001</v>
      </c>
      <c r="F48" s="6">
        <v>3.7197710845066498</v>
      </c>
      <c r="G48" s="6">
        <v>96.280228915493396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2446.6598439999998</v>
      </c>
      <c r="E49" s="6">
        <v>52975.967215199998</v>
      </c>
      <c r="F49" s="6">
        <v>4.4145504712120296</v>
      </c>
      <c r="G49" s="6">
        <v>95.585449528788004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1640.8047905000001</v>
      </c>
      <c r="E50" s="6">
        <v>50810.671476299998</v>
      </c>
      <c r="F50" s="6">
        <v>3.1282337643918199</v>
      </c>
      <c r="G50" s="6">
        <v>96.871766235608206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952.8017615</v>
      </c>
      <c r="E51" s="6">
        <v>48830.934932099997</v>
      </c>
      <c r="F51" s="6">
        <v>1.9138815701282801</v>
      </c>
      <c r="G51" s="6">
        <v>98.086118429871703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1247.8221553999999</v>
      </c>
      <c r="E52" s="6">
        <v>89433.932904600006</v>
      </c>
      <c r="F52" s="6">
        <v>1.3760454399833499</v>
      </c>
      <c r="G52" s="6">
        <v>98.6239545600166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1903.954334</v>
      </c>
      <c r="E53" s="6">
        <v>85508.117490999997</v>
      </c>
      <c r="F53" s="6">
        <v>2.1781366054470599</v>
      </c>
      <c r="G53" s="6">
        <v>97.821863394552906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1406.5454325000001</v>
      </c>
      <c r="E54" s="6">
        <v>70016.218042599998</v>
      </c>
      <c r="F54" s="6">
        <v>1.96932373386863</v>
      </c>
      <c r="G54" s="6">
        <v>98.030676266131394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3431.9156105000002</v>
      </c>
      <c r="E55" s="6">
        <v>80619.180918800004</v>
      </c>
      <c r="F55" s="6">
        <v>4.0831300865939797</v>
      </c>
      <c r="G55" s="6">
        <v>95.916869913406003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3032.9034928999999</v>
      </c>
      <c r="E56" s="6">
        <v>111542.5857459</v>
      </c>
      <c r="F56" s="6">
        <v>2.6470788063394401</v>
      </c>
      <c r="G56" s="6">
        <v>97.352921193660507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1092.1070308000001</v>
      </c>
      <c r="E57" s="6">
        <v>64383.7366272</v>
      </c>
      <c r="F57" s="6">
        <v>1.66795411832248</v>
      </c>
      <c r="G57" s="6">
        <v>98.332045881677502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1772.1090526</v>
      </c>
      <c r="E58" s="6">
        <v>71303.385895700005</v>
      </c>
      <c r="F58" s="6">
        <v>2.4250387272145701</v>
      </c>
      <c r="G58" s="6">
        <v>97.574961272785401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1072.2163986999999</v>
      </c>
      <c r="E59" s="6">
        <v>57702.460405999998</v>
      </c>
      <c r="F59" s="6">
        <v>1.82428293440528</v>
      </c>
      <c r="G59" s="6">
        <v>98.175717065594696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466.69851469999998</v>
      </c>
      <c r="E60" s="6">
        <v>44583.530281300002</v>
      </c>
      <c r="F60" s="6">
        <v>1.0359514860919801</v>
      </c>
      <c r="G60" s="6">
        <v>98.964048513907997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4097</v>
      </c>
    </row>
    <row r="9" spans="1:7" x14ac:dyDescent="0.25">
      <c r="A9" t="s">
        <v>4098</v>
      </c>
    </row>
    <row r="10" spans="1:7" x14ac:dyDescent="0.25">
      <c r="A10" t="s">
        <v>4103</v>
      </c>
    </row>
    <row r="11" spans="1:7" x14ac:dyDescent="0.25">
      <c r="A11" t="s">
        <v>4104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33586.791758400002</v>
      </c>
      <c r="E17" s="6">
        <v>2233860.3457570998</v>
      </c>
      <c r="F17" s="6">
        <v>1.48126018916595</v>
      </c>
      <c r="G17" s="6">
        <v>98.518739810834006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4106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812.08457999999996</v>
      </c>
      <c r="F28" s="6">
        <v>0.44247787610619499</v>
      </c>
      <c r="G28" s="6">
        <v>99.557522123893804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59.935492000000004</v>
      </c>
      <c r="E29" s="6">
        <v>4612.1918704</v>
      </c>
      <c r="F29" s="6">
        <v>1.28283086806118</v>
      </c>
      <c r="G29" s="6">
        <v>98.717169131938803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4684.6901835999997</v>
      </c>
      <c r="E30" s="6">
        <v>107983.4881767</v>
      </c>
      <c r="F30" s="6">
        <v>4.1579532497799798</v>
      </c>
      <c r="G30" s="6">
        <v>95.842046750220007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322.19080120000001</v>
      </c>
      <c r="E31" s="6">
        <v>50064.335339899997</v>
      </c>
      <c r="F31" s="6">
        <v>0.63943840918453598</v>
      </c>
      <c r="G31" s="6">
        <v>99.360561590815493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1567.3980045000001</v>
      </c>
      <c r="E32" s="6">
        <v>62923.0396635</v>
      </c>
      <c r="F32" s="6">
        <v>2.43043474533239</v>
      </c>
      <c r="G32" s="6">
        <v>97.569565254667594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175.1757882</v>
      </c>
      <c r="E33" s="6">
        <v>8594.1339396000003</v>
      </c>
      <c r="F33" s="6">
        <v>1.9976006508775399</v>
      </c>
      <c r="G33" s="6">
        <v>98.002399349122499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3.7030432000000002</v>
      </c>
      <c r="E34" s="6">
        <v>3760.1937644999998</v>
      </c>
      <c r="F34" s="6">
        <v>9.8383228584388693E-2</v>
      </c>
      <c r="G34" s="6">
        <v>99.901616771415604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1077.9461464000001</v>
      </c>
      <c r="E35" s="6">
        <v>90269.253968899997</v>
      </c>
      <c r="F35" s="6">
        <v>1.1800538440580499</v>
      </c>
      <c r="G35" s="6">
        <v>98.819946155941906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697.66762010000002</v>
      </c>
      <c r="E36" s="6">
        <v>61434.891986800001</v>
      </c>
      <c r="F36" s="6">
        <v>1.1228695944831499</v>
      </c>
      <c r="G36" s="6">
        <v>98.877130405516894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1442.1462948999999</v>
      </c>
      <c r="E37" s="6">
        <v>86709.464542799993</v>
      </c>
      <c r="F37" s="6">
        <v>1.63598405201602</v>
      </c>
      <c r="G37" s="6">
        <v>98.364015947984001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1190.3157302</v>
      </c>
      <c r="E38" s="6">
        <v>131055.7100264</v>
      </c>
      <c r="F38" s="6">
        <v>0.90007674967169704</v>
      </c>
      <c r="G38" s="6">
        <v>99.099923250328303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2108.4166171000002</v>
      </c>
      <c r="E39" s="6">
        <v>76063.860698999997</v>
      </c>
      <c r="F39" s="6">
        <v>2.6971410959083801</v>
      </c>
      <c r="G39" s="6">
        <v>97.302858904091593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1084.0210850999999</v>
      </c>
      <c r="E40" s="6">
        <v>83014.701083699998</v>
      </c>
      <c r="F40" s="6">
        <v>1.28898639259249</v>
      </c>
      <c r="G40" s="6">
        <v>98.711013607407494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209.3674235</v>
      </c>
      <c r="E41" s="6">
        <v>71952.673813300004</v>
      </c>
      <c r="F41" s="6">
        <v>0.29013511800887098</v>
      </c>
      <c r="G41" s="6">
        <v>99.709864881991095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1108.8999028999999</v>
      </c>
      <c r="E42" s="6">
        <v>71622.561522300006</v>
      </c>
      <c r="F42" s="6">
        <v>1.5246495549115799</v>
      </c>
      <c r="G42" s="6">
        <v>98.475350445088395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1822.9060594</v>
      </c>
      <c r="E43" s="6">
        <v>69970.151335999995</v>
      </c>
      <c r="F43" s="6">
        <v>2.53911189400996</v>
      </c>
      <c r="G43" s="6">
        <v>97.460888105989994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1867.3198660999999</v>
      </c>
      <c r="E44" s="6">
        <v>85583.299771999998</v>
      </c>
      <c r="F44" s="6">
        <v>2.1352848885778002</v>
      </c>
      <c r="G44" s="6">
        <v>97.8647151114222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1537.9686005999999</v>
      </c>
      <c r="E45" s="6">
        <v>89987.998113499998</v>
      </c>
      <c r="F45" s="6">
        <v>1.6803631317046399</v>
      </c>
      <c r="G45" s="6">
        <v>98.319636868295305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884.38131529999998</v>
      </c>
      <c r="E46" s="6">
        <v>45270.496464999997</v>
      </c>
      <c r="F46" s="6">
        <v>1.9161166876222899</v>
      </c>
      <c r="G46" s="6">
        <v>98.083883312377694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2339.7765725999998</v>
      </c>
      <c r="E47" s="6">
        <v>104457.2159827</v>
      </c>
      <c r="F47" s="6">
        <v>2.190863728104</v>
      </c>
      <c r="G47" s="6">
        <v>97.809136271895994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1568.4579695</v>
      </c>
      <c r="E48" s="6">
        <v>87371.8367325</v>
      </c>
      <c r="F48" s="6">
        <v>1.7634953591678699</v>
      </c>
      <c r="G48" s="6">
        <v>98.236504640832095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752.67246479999994</v>
      </c>
      <c r="E49" s="6">
        <v>54669.954594399998</v>
      </c>
      <c r="F49" s="6">
        <v>1.3580598840903499</v>
      </c>
      <c r="G49" s="6">
        <v>98.641940115909605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883.25768440000002</v>
      </c>
      <c r="E50" s="6">
        <v>51568.218582399997</v>
      </c>
      <c r="F50" s="6">
        <v>1.68395200147888</v>
      </c>
      <c r="G50" s="6">
        <v>98.3160479985211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442.4781481</v>
      </c>
      <c r="E51" s="6">
        <v>49341.258545500001</v>
      </c>
      <c r="F51" s="6">
        <v>0.888800595309438</v>
      </c>
      <c r="G51" s="6">
        <v>99.111199404690595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269.3180193</v>
      </c>
      <c r="E52" s="6">
        <v>90412.437040699995</v>
      </c>
      <c r="F52" s="6">
        <v>0.29699250871556698</v>
      </c>
      <c r="G52" s="6">
        <v>99.703007491284396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826.50419669999997</v>
      </c>
      <c r="E53" s="6">
        <v>86585.567628300007</v>
      </c>
      <c r="F53" s="6">
        <v>0.94552637804383699</v>
      </c>
      <c r="G53" s="6">
        <v>99.054473621956205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672.25188179999998</v>
      </c>
      <c r="E54" s="6">
        <v>70750.511593300005</v>
      </c>
      <c r="F54" s="6">
        <v>0.94122916713292104</v>
      </c>
      <c r="G54" s="6">
        <v>99.058770832867097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1072.5487281999999</v>
      </c>
      <c r="E55" s="6">
        <v>82978.547801099994</v>
      </c>
      <c r="F55" s="6">
        <v>1.2760675023747201</v>
      </c>
      <c r="G55" s="6">
        <v>98.723932497625299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1099.6395158</v>
      </c>
      <c r="E56" s="6">
        <v>113475.84972300001</v>
      </c>
      <c r="F56" s="6">
        <v>0.95975109781823797</v>
      </c>
      <c r="G56" s="6">
        <v>99.040248902181801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476.64787719999998</v>
      </c>
      <c r="E57" s="6">
        <v>64999.195780800001</v>
      </c>
      <c r="F57" s="6">
        <v>0.727975159342238</v>
      </c>
      <c r="G57" s="6">
        <v>99.272024840657807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640.77364450000005</v>
      </c>
      <c r="E58" s="6">
        <v>72434.721303800005</v>
      </c>
      <c r="F58" s="6">
        <v>0.87686528151925502</v>
      </c>
      <c r="G58" s="6">
        <v>99.123134718480699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425.55616830000002</v>
      </c>
      <c r="E59" s="6">
        <v>58349.120636400003</v>
      </c>
      <c r="F59" s="6">
        <v>0.72404680286726797</v>
      </c>
      <c r="G59" s="6">
        <v>99.275953197132694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268.84964810000002</v>
      </c>
      <c r="E60" s="6">
        <v>44781.379147899999</v>
      </c>
      <c r="F60" s="6">
        <v>0.59677754205739197</v>
      </c>
      <c r="G60" s="6">
        <v>99.403222457942604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4097</v>
      </c>
    </row>
    <row r="9" spans="1:7" x14ac:dyDescent="0.25">
      <c r="A9" t="s">
        <v>4098</v>
      </c>
    </row>
    <row r="10" spans="1:7" x14ac:dyDescent="0.25">
      <c r="A10" t="s">
        <v>4107</v>
      </c>
    </row>
    <row r="11" spans="1:7" x14ac:dyDescent="0.25">
      <c r="A11" t="s">
        <v>4108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10237.1596575</v>
      </c>
      <c r="E17" s="6">
        <v>2257209.977858</v>
      </c>
      <c r="F17" s="6">
        <v>0.451483939277946</v>
      </c>
      <c r="G17" s="6">
        <v>99.548516060722093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4110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810.27994760000001</v>
      </c>
      <c r="F28" s="6">
        <v>0.66371681415929196</v>
      </c>
      <c r="G28" s="6">
        <v>99.336283185840699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53.689308799999999</v>
      </c>
      <c r="E29" s="6">
        <v>4618.4380535999999</v>
      </c>
      <c r="F29" s="6">
        <v>1.1491405228392699</v>
      </c>
      <c r="G29" s="6">
        <v>98.850859477160697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1174.4818038999999</v>
      </c>
      <c r="E30" s="6">
        <v>111493.6965564</v>
      </c>
      <c r="F30" s="6">
        <v>1.04242548427839</v>
      </c>
      <c r="G30" s="6">
        <v>98.957574515721603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27.6846526</v>
      </c>
      <c r="E31" s="6">
        <v>50358.841488500002</v>
      </c>
      <c r="F31" s="6">
        <v>5.4944555063139798E-2</v>
      </c>
      <c r="G31" s="6">
        <v>99.945055444936898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495.58615170000002</v>
      </c>
      <c r="E32" s="6">
        <v>63994.851516299997</v>
      </c>
      <c r="F32" s="6">
        <v>0.76846455012648895</v>
      </c>
      <c r="G32" s="6">
        <v>99.231535449873505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58.473863000000001</v>
      </c>
      <c r="E33" s="6">
        <v>8710.8358647999994</v>
      </c>
      <c r="F33" s="6">
        <v>0.66680120573948098</v>
      </c>
      <c r="G33" s="6">
        <v>99.333198794260497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3763.8968077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232.42383939999999</v>
      </c>
      <c r="E35" s="6">
        <v>91114.776275900003</v>
      </c>
      <c r="F35" s="6">
        <v>0.25444002564570201</v>
      </c>
      <c r="G35" s="6">
        <v>99.745559974354293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80.606596999999994</v>
      </c>
      <c r="E36" s="6">
        <v>62051.953009899997</v>
      </c>
      <c r="F36" s="6">
        <v>0.12973326305882399</v>
      </c>
      <c r="G36" s="6">
        <v>99.870266736941204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645.55429349999997</v>
      </c>
      <c r="E37" s="6">
        <v>87506.056544199993</v>
      </c>
      <c r="F37" s="6">
        <v>0.73232274188223301</v>
      </c>
      <c r="G37" s="6">
        <v>99.2676772581178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170.0090687</v>
      </c>
      <c r="E38" s="6">
        <v>132076.0166879</v>
      </c>
      <c r="F38" s="6">
        <v>0.12855514388984601</v>
      </c>
      <c r="G38" s="6">
        <v>99.871444856110202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435.61142530000001</v>
      </c>
      <c r="E39" s="6">
        <v>77736.665890799995</v>
      </c>
      <c r="F39" s="6">
        <v>0.55724540752285801</v>
      </c>
      <c r="G39" s="6">
        <v>99.442754592477101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299.9959738</v>
      </c>
      <c r="E40" s="6">
        <v>83798.726194999996</v>
      </c>
      <c r="F40" s="6">
        <v>0.35671882528471599</v>
      </c>
      <c r="G40" s="6">
        <v>99.643281174715298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30.381804599999999</v>
      </c>
      <c r="E41" s="6">
        <v>72131.659432200002</v>
      </c>
      <c r="F41" s="6">
        <v>4.2102196777253E-2</v>
      </c>
      <c r="G41" s="6">
        <v>99.957897803222707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293.91532239999998</v>
      </c>
      <c r="E42" s="6">
        <v>72437.546102799999</v>
      </c>
      <c r="F42" s="6">
        <v>0.40411029373069102</v>
      </c>
      <c r="G42" s="6">
        <v>99.595889706269304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267.62873619999999</v>
      </c>
      <c r="E43" s="6">
        <v>71525.428659199999</v>
      </c>
      <c r="F43" s="6">
        <v>0.37277801769332097</v>
      </c>
      <c r="G43" s="6">
        <v>99.627221982306693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194.17016459999999</v>
      </c>
      <c r="E44" s="6">
        <v>87256.449473500004</v>
      </c>
      <c r="F44" s="6">
        <v>0.22203406379913701</v>
      </c>
      <c r="G44" s="6">
        <v>99.7779659362009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358.64778940000002</v>
      </c>
      <c r="E45" s="6">
        <v>91167.318924699997</v>
      </c>
      <c r="F45" s="6">
        <v>0.39185359333085201</v>
      </c>
      <c r="G45" s="6">
        <v>99.608146406669206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386.71398840000001</v>
      </c>
      <c r="E46" s="6">
        <v>45768.163791899999</v>
      </c>
      <c r="F46" s="6">
        <v>0.83786158039629499</v>
      </c>
      <c r="G46" s="6">
        <v>99.162138419603707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1179.7242306999999</v>
      </c>
      <c r="E47" s="6">
        <v>105617.26832459999</v>
      </c>
      <c r="F47" s="6">
        <v>1.1046418091681101</v>
      </c>
      <c r="G47" s="6">
        <v>98.895358190831899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800.74520649999999</v>
      </c>
      <c r="E48" s="6">
        <v>88139.549495500003</v>
      </c>
      <c r="F48" s="6">
        <v>0.90031768972988802</v>
      </c>
      <c r="G48" s="6">
        <v>99.099682310270097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359.23191789999998</v>
      </c>
      <c r="E49" s="6">
        <v>55063.395141300003</v>
      </c>
      <c r="F49" s="6">
        <v>0.64816833297397503</v>
      </c>
      <c r="G49" s="6">
        <v>99.351831667026005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315.40000220000002</v>
      </c>
      <c r="E50" s="6">
        <v>52136.0762646</v>
      </c>
      <c r="F50" s="6">
        <v>0.60131768378774397</v>
      </c>
      <c r="G50" s="6">
        <v>99.398682316212202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212.21308149999999</v>
      </c>
      <c r="E51" s="6">
        <v>49571.523612099998</v>
      </c>
      <c r="F51" s="6">
        <v>0.42626989373274798</v>
      </c>
      <c r="G51" s="6">
        <v>99.573730106267206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223.94168780000001</v>
      </c>
      <c r="E52" s="6">
        <v>90457.813372200006</v>
      </c>
      <c r="F52" s="6">
        <v>0.246953411578578</v>
      </c>
      <c r="G52" s="6">
        <v>99.753046588421398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248.31828770000001</v>
      </c>
      <c r="E53" s="6">
        <v>87163.753537299999</v>
      </c>
      <c r="F53" s="6">
        <v>0.28407779671111799</v>
      </c>
      <c r="G53" s="6">
        <v>99.715922203288898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249.24558569999999</v>
      </c>
      <c r="E54" s="6">
        <v>71173.517889399998</v>
      </c>
      <c r="F54" s="6">
        <v>0.34897219537982999</v>
      </c>
      <c r="G54" s="6">
        <v>99.651027804620199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445.95464509999999</v>
      </c>
      <c r="E55" s="6">
        <v>83605.141884199998</v>
      </c>
      <c r="F55" s="6">
        <v>0.53057564209711605</v>
      </c>
      <c r="G55" s="6">
        <v>99.469424357902895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219.33322870000001</v>
      </c>
      <c r="E56" s="6">
        <v>114356.15601010001</v>
      </c>
      <c r="F56" s="6">
        <v>0.191431195412888</v>
      </c>
      <c r="G56" s="6">
        <v>99.808568804587097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184.8395246</v>
      </c>
      <c r="E57" s="6">
        <v>65291.004133399998</v>
      </c>
      <c r="F57" s="6">
        <v>0.28230186015696501</v>
      </c>
      <c r="G57" s="6">
        <v>99.717698139842994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266.97068969999998</v>
      </c>
      <c r="E58" s="6">
        <v>72808.524258599995</v>
      </c>
      <c r="F58" s="6">
        <v>0.36533545190337502</v>
      </c>
      <c r="G58" s="6">
        <v>99.634664548096595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216.2097857</v>
      </c>
      <c r="E59" s="6">
        <v>58558.467019000003</v>
      </c>
      <c r="F59" s="6">
        <v>0.36786214311043303</v>
      </c>
      <c r="G59" s="6">
        <v>99.632137856889599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104.0431032</v>
      </c>
      <c r="E60" s="6">
        <v>44946.185692799998</v>
      </c>
      <c r="F60" s="6">
        <v>0.23094911164854701</v>
      </c>
      <c r="G60" s="6">
        <v>99.769050888351401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4097</v>
      </c>
    </row>
    <row r="9" spans="1:7" x14ac:dyDescent="0.25">
      <c r="A9" t="s">
        <v>4098</v>
      </c>
    </row>
    <row r="10" spans="1:7" x14ac:dyDescent="0.25">
      <c r="A10" t="s">
        <v>4111</v>
      </c>
    </row>
    <row r="11" spans="1:7" x14ac:dyDescent="0.25">
      <c r="A11" t="s">
        <v>4112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124319.7314765</v>
      </c>
      <c r="E17" s="6">
        <v>2143127.406039</v>
      </c>
      <c r="F17" s="6">
        <v>5.48280616644145</v>
      </c>
      <c r="G17" s="6">
        <v>94.517193833558593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4114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810.27994760000001</v>
      </c>
      <c r="F28" s="6">
        <v>0.66371681415929196</v>
      </c>
      <c r="G28" s="6">
        <v>99.336283185840699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86.077353000000002</v>
      </c>
      <c r="E29" s="6">
        <v>4586.0500093999999</v>
      </c>
      <c r="F29" s="6">
        <v>1.8423588725925399</v>
      </c>
      <c r="G29" s="6">
        <v>98.157641127407501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10794.1323163</v>
      </c>
      <c r="E30" s="6">
        <v>101874.046044</v>
      </c>
      <c r="F30" s="6">
        <v>9.5804622683980902</v>
      </c>
      <c r="G30" s="6">
        <v>90.419537731601906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817.76151430000004</v>
      </c>
      <c r="E31" s="6">
        <v>49568.764626800003</v>
      </c>
      <c r="F31" s="6">
        <v>1.6229765711769499</v>
      </c>
      <c r="G31" s="6">
        <v>98.377023428823094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3018.1260284</v>
      </c>
      <c r="E32" s="6">
        <v>61472.311639599997</v>
      </c>
      <c r="F32" s="6">
        <v>4.6799589792481502</v>
      </c>
      <c r="G32" s="6">
        <v>95.320041020751802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362.49173020000001</v>
      </c>
      <c r="E33" s="6">
        <v>8406.8179975999992</v>
      </c>
      <c r="F33" s="6">
        <v>4.1336404055936997</v>
      </c>
      <c r="G33" s="6">
        <v>95.866359594406305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183.85493310000001</v>
      </c>
      <c r="E34" s="6">
        <v>3580.0418746</v>
      </c>
      <c r="F34" s="6">
        <v>4.8846964328001299</v>
      </c>
      <c r="G34" s="6">
        <v>95.115303567199902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7648.7723403999998</v>
      </c>
      <c r="E35" s="6">
        <v>83698.427774900003</v>
      </c>
      <c r="F35" s="6">
        <v>8.3732969710572291</v>
      </c>
      <c r="G35" s="6">
        <v>91.626703028942799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4269.9054392999997</v>
      </c>
      <c r="E36" s="6">
        <v>57862.654167599998</v>
      </c>
      <c r="F36" s="6">
        <v>6.87225098453181</v>
      </c>
      <c r="G36" s="6">
        <v>93.127749015468197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5514.9086804999997</v>
      </c>
      <c r="E37" s="6">
        <v>82636.702157199994</v>
      </c>
      <c r="F37" s="6">
        <v>6.2561632488528804</v>
      </c>
      <c r="G37" s="6">
        <v>93.7438367511471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4610.8278914000002</v>
      </c>
      <c r="E38" s="6">
        <v>127635.1978652</v>
      </c>
      <c r="F38" s="6">
        <v>3.4865530854486901</v>
      </c>
      <c r="G38" s="6">
        <v>96.513446914551295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4020.7185957000002</v>
      </c>
      <c r="E39" s="6">
        <v>74151.558720400004</v>
      </c>
      <c r="F39" s="6">
        <v>5.1434072714060601</v>
      </c>
      <c r="G39" s="6">
        <v>94.856592728593895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6891.7331069000002</v>
      </c>
      <c r="E40" s="6">
        <v>77206.989061900007</v>
      </c>
      <c r="F40" s="6">
        <v>8.1948131067522691</v>
      </c>
      <c r="G40" s="6">
        <v>91.805186893247694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1429.5911857000001</v>
      </c>
      <c r="E41" s="6">
        <v>70732.450051099993</v>
      </c>
      <c r="F41" s="6">
        <v>1.9810847381780601</v>
      </c>
      <c r="G41" s="6">
        <v>98.018915261821903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4778.9048525999997</v>
      </c>
      <c r="E42" s="6">
        <v>67952.556572600006</v>
      </c>
      <c r="F42" s="6">
        <v>6.5706157403626797</v>
      </c>
      <c r="G42" s="6">
        <v>93.429384259637303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1621.5914662</v>
      </c>
      <c r="E43" s="6">
        <v>70171.4659292</v>
      </c>
      <c r="F43" s="6">
        <v>2.25870233840174</v>
      </c>
      <c r="G43" s="6">
        <v>97.741297661598296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3384.6682289</v>
      </c>
      <c r="E44" s="6">
        <v>84065.951409200003</v>
      </c>
      <c r="F44" s="6">
        <v>3.87037649693838</v>
      </c>
      <c r="G44" s="6">
        <v>96.129623503061595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8220.8770210999992</v>
      </c>
      <c r="E45" s="6">
        <v>83305.089693000002</v>
      </c>
      <c r="F45" s="6">
        <v>8.9820160510072302</v>
      </c>
      <c r="G45" s="6">
        <v>91.017983948992807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1276.1182432999999</v>
      </c>
      <c r="E46" s="6">
        <v>44878.759536999998</v>
      </c>
      <c r="F46" s="6">
        <v>2.7648610605674202</v>
      </c>
      <c r="G46" s="6">
        <v>97.235138939432602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4257.9791457000001</v>
      </c>
      <c r="E47" s="6">
        <v>102539.0134096</v>
      </c>
      <c r="F47" s="6">
        <v>3.9869841311263499</v>
      </c>
      <c r="G47" s="6">
        <v>96.013015868873694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4500.2644945000002</v>
      </c>
      <c r="E48" s="6">
        <v>84440.030207500007</v>
      </c>
      <c r="F48" s="6">
        <v>5.0598713547986502</v>
      </c>
      <c r="G48" s="6">
        <v>94.940128645201298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5412.8480695999997</v>
      </c>
      <c r="E49" s="6">
        <v>50009.778989600003</v>
      </c>
      <c r="F49" s="6">
        <v>9.7664949440564008</v>
      </c>
      <c r="G49" s="6">
        <v>90.233505055943596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2830.7922054000001</v>
      </c>
      <c r="E50" s="6">
        <v>49620.684061400003</v>
      </c>
      <c r="F50" s="6">
        <v>5.3969733683011603</v>
      </c>
      <c r="G50" s="6">
        <v>94.603026631698796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2578.4796390000001</v>
      </c>
      <c r="E51" s="6">
        <v>47205.257054599999</v>
      </c>
      <c r="F51" s="6">
        <v>5.1793613944038901</v>
      </c>
      <c r="G51" s="6">
        <v>94.820638605596102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2882.5035625999999</v>
      </c>
      <c r="E52" s="6">
        <v>87799.251497399993</v>
      </c>
      <c r="F52" s="6">
        <v>3.17870288316848</v>
      </c>
      <c r="G52" s="6">
        <v>96.821297116831502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4621.1787168000001</v>
      </c>
      <c r="E53" s="6">
        <v>82790.893108200005</v>
      </c>
      <c r="F53" s="6">
        <v>5.2866596344400296</v>
      </c>
      <c r="G53" s="6">
        <v>94.713340365560001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6437.1733445999998</v>
      </c>
      <c r="E54" s="6">
        <v>64985.590130500001</v>
      </c>
      <c r="F54" s="6">
        <v>9.0127755233724294</v>
      </c>
      <c r="G54" s="6">
        <v>90.987224476627603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5369.4338758000004</v>
      </c>
      <c r="E55" s="6">
        <v>78681.662653499996</v>
      </c>
      <c r="F55" s="6">
        <v>6.3882972352754797</v>
      </c>
      <c r="G55" s="6">
        <v>93.611702764724498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4405.2568386000003</v>
      </c>
      <c r="E56" s="6">
        <v>110170.2324002</v>
      </c>
      <c r="F56" s="6">
        <v>3.84485099550262</v>
      </c>
      <c r="G56" s="6">
        <v>96.155149004497403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2170.6087711</v>
      </c>
      <c r="E57" s="6">
        <v>63305.234886899998</v>
      </c>
      <c r="F57" s="6">
        <v>3.3151291374537202</v>
      </c>
      <c r="G57" s="6">
        <v>96.684870862546305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3292.4173311</v>
      </c>
      <c r="E58" s="6">
        <v>69783.077617200004</v>
      </c>
      <c r="F58" s="6">
        <v>4.5055012400933396</v>
      </c>
      <c r="G58" s="6">
        <v>95.494498759906705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4014.7602496999998</v>
      </c>
      <c r="E59" s="6">
        <v>54759.916555000003</v>
      </c>
      <c r="F59" s="6">
        <v>6.8307653363037399</v>
      </c>
      <c r="G59" s="6">
        <v>93.169234663696301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2609.5604075000001</v>
      </c>
      <c r="E60" s="6">
        <v>42440.668388500002</v>
      </c>
      <c r="F60" s="6">
        <v>5.7925575013543602</v>
      </c>
      <c r="G60" s="6">
        <v>94.207442498645605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4115</v>
      </c>
    </row>
    <row r="9" spans="1:4" x14ac:dyDescent="0.25">
      <c r="A9" t="s">
        <v>4116</v>
      </c>
    </row>
    <row r="10" spans="1:4" x14ac:dyDescent="0.25">
      <c r="A10" t="s">
        <v>4</v>
      </c>
    </row>
    <row r="11" spans="1:4" x14ac:dyDescent="0.25">
      <c r="A11" t="s">
        <v>4117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4118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1645255.3743948699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4119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506609.120521173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672940.03778345196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803841.30460214999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587557.142010713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766936.91058088199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878619.78700471995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3696589.0540436399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3033818.0386357498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1602591.4731060199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895471.56462970097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1312475.21599107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1191874.5332172399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2065716.87306029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714103.12842659396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755234.68183112598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838370.62095772405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819620.47780214401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1467201.3709307101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966849.81357933895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776585.95790324395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835428.84976751404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1185917.0850465901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1405244.63092923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6078683.4060800802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5090436.7244554097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1799758.940617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3827612.0835711602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1310471.9947371699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1743607.9475631199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3393932.2215959202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1386428.0671038199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3328309.4152716701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1847308.33263809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4120</v>
      </c>
    </row>
    <row r="9" spans="1:4" x14ac:dyDescent="0.25">
      <c r="A9" t="s">
        <v>4121</v>
      </c>
    </row>
    <row r="10" spans="1:4" x14ac:dyDescent="0.25">
      <c r="A10" t="s">
        <v>2856</v>
      </c>
    </row>
    <row r="11" spans="1:4" x14ac:dyDescent="0.25">
      <c r="A11" t="s">
        <v>4122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4123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6.7719967221370103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4124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12.475669099756701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8.4103473275614196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5.4292600448484496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5.3783944803591499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5.8472831455633196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6.7967871207574202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8.3690571298519707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7.7129819792327003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5.9914466483662396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5.1764960585730098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6.5746335627319503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6.3884730511319798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7.0384772025120004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5.5056147798801502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5.2905195962251801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5.8320937191000901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6.6246738967067804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6.8546482539753901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6.2393789666321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5.7834678134527797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6.7988740211865197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7.5217755897771097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7.0535583463045599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7.9446815579342704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8.7138669005149403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6.56309696707351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8.5821049344054892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6.6606551366685203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7.4204118798533401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8.99446686499933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7.66541946048656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8.2705650209199995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7.2722602177786397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4125</v>
      </c>
    </row>
    <row r="9" spans="1:4" x14ac:dyDescent="0.25">
      <c r="A9" t="s">
        <v>4126</v>
      </c>
    </row>
    <row r="10" spans="1:4" x14ac:dyDescent="0.25">
      <c r="A10" t="s">
        <v>4</v>
      </c>
    </row>
    <row r="11" spans="1:4" x14ac:dyDescent="0.25">
      <c r="A11" t="s">
        <v>4127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46.176027409943401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4129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42.5170316301338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43.1061477924383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47.328581336909799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44.773584018652599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46.152139140245701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45.180566736625302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46.154989178238303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44.552927053451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45.090874486015103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46.987923219415897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46.248549565951201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46.6503691912474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46.587727835354102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48.632806296545503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49.092522934500899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48.493986365167501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47.260043603278802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46.139880269410902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46.982113672973199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46.215959927561997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44.958138756803301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46.485621080531999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46.475874943056198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44.750284015502999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45.013020494537002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45.757159016876997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44.414344620302899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47.522066231842999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45.755182152698502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44.572074113420101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45.369585000752302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43.897745621149099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46.200316988160303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4130</v>
      </c>
    </row>
    <row r="9" spans="1:9" x14ac:dyDescent="0.25">
      <c r="A9" t="s">
        <v>4131</v>
      </c>
    </row>
    <row r="10" spans="1:9" x14ac:dyDescent="0.25">
      <c r="A10" t="s">
        <v>4</v>
      </c>
    </row>
    <row r="11" spans="1:9" x14ac:dyDescent="0.25">
      <c r="A11" t="s">
        <v>4132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4133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4134</v>
      </c>
      <c r="E16" s="5" t="s">
        <v>4135</v>
      </c>
      <c r="F16" s="5" t="s">
        <v>909</v>
      </c>
      <c r="G16" s="5" t="s">
        <v>4136</v>
      </c>
      <c r="H16" s="5" t="s">
        <v>4137</v>
      </c>
      <c r="I16" s="5" t="s">
        <v>914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262690.81195349997</v>
      </c>
      <c r="E17" s="6">
        <v>224850.61512070001</v>
      </c>
      <c r="F17" s="6">
        <v>22595.820044200002</v>
      </c>
      <c r="G17" s="6">
        <v>51.494144651729599</v>
      </c>
      <c r="H17" s="6">
        <v>44.076494392598903</v>
      </c>
      <c r="I17" s="6">
        <v>4.4293609556715303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4138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4134</v>
      </c>
      <c r="E27" s="5" t="s">
        <v>4135</v>
      </c>
      <c r="F27" s="5" t="s">
        <v>909</v>
      </c>
      <c r="G27" s="5" t="s">
        <v>4136</v>
      </c>
      <c r="H27" s="5" t="s">
        <v>4137</v>
      </c>
      <c r="I27" s="5" t="s">
        <v>914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216.55588800000001</v>
      </c>
      <c r="E28" s="6">
        <v>77.599193200000002</v>
      </c>
      <c r="F28" s="6">
        <v>43.311177600000001</v>
      </c>
      <c r="G28" s="6">
        <v>64.171122994652407</v>
      </c>
      <c r="H28" s="6">
        <v>22.994652406417099</v>
      </c>
      <c r="I28" s="6">
        <v>12.834224598930501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1294.2273198</v>
      </c>
      <c r="E29" s="6">
        <v>780.78952849999996</v>
      </c>
      <c r="F29" s="6">
        <v>62.500759000000002</v>
      </c>
      <c r="G29" s="6">
        <v>60.548147785074903</v>
      </c>
      <c r="H29" s="6">
        <v>36.527864183830197</v>
      </c>
      <c r="I29" s="6">
        <v>2.9239880310949902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16949.259155700001</v>
      </c>
      <c r="E30" s="6">
        <v>9467.0766679999997</v>
      </c>
      <c r="F30" s="6">
        <v>1889.6612520000001</v>
      </c>
      <c r="G30" s="6">
        <v>59.878686168064803</v>
      </c>
      <c r="H30" s="6">
        <v>33.445480272896802</v>
      </c>
      <c r="I30" s="6">
        <v>6.6758335590383702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10920.1382466</v>
      </c>
      <c r="E31" s="6">
        <v>4051.4312138999999</v>
      </c>
      <c r="F31" s="6">
        <v>455.66414029999999</v>
      </c>
      <c r="G31" s="6">
        <v>70.784811646552896</v>
      </c>
      <c r="H31" s="6">
        <v>26.261553553515299</v>
      </c>
      <c r="I31" s="6">
        <v>2.9536347999318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11502.291016700001</v>
      </c>
      <c r="E32" s="6">
        <v>5837.1400049000003</v>
      </c>
      <c r="F32" s="6">
        <v>407.2068405</v>
      </c>
      <c r="G32" s="6">
        <v>64.813916337722006</v>
      </c>
      <c r="H32" s="6">
        <v>32.891525990767498</v>
      </c>
      <c r="I32" s="6">
        <v>2.2945576715104901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2183.2982729999999</v>
      </c>
      <c r="E33" s="6">
        <v>750.96449840000002</v>
      </c>
      <c r="F33" s="6">
        <v>225.99692300000001</v>
      </c>
      <c r="G33" s="6">
        <v>69.086039886811193</v>
      </c>
      <c r="H33" s="6">
        <v>23.7627464518411</v>
      </c>
      <c r="I33" s="6">
        <v>7.1512136613477697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445.66649860000001</v>
      </c>
      <c r="E34" s="6">
        <v>355.8985242</v>
      </c>
      <c r="F34" s="6">
        <v>31.288637999999999</v>
      </c>
      <c r="G34" s="6">
        <v>53.5107810142677</v>
      </c>
      <c r="H34" s="6">
        <v>42.732419985780098</v>
      </c>
      <c r="I34" s="6">
        <v>3.75679899995224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5843.7469203000001</v>
      </c>
      <c r="E35" s="6">
        <v>12906.120142399999</v>
      </c>
      <c r="F35" s="6">
        <v>801.75489789999995</v>
      </c>
      <c r="G35" s="6">
        <v>29.8888088777299</v>
      </c>
      <c r="H35" s="6">
        <v>66.010483265317504</v>
      </c>
      <c r="I35" s="6">
        <v>4.1007078569526296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7262.8658499000003</v>
      </c>
      <c r="E36" s="6">
        <v>5126.7305962999999</v>
      </c>
      <c r="F36" s="6">
        <v>222.09062520000001</v>
      </c>
      <c r="G36" s="6">
        <v>57.588376628613602</v>
      </c>
      <c r="H36" s="6">
        <v>40.650632760513702</v>
      </c>
      <c r="I36" s="6">
        <v>1.7609906108727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8803.5323712000009</v>
      </c>
      <c r="E37" s="6">
        <v>6186.6940464999998</v>
      </c>
      <c r="F37" s="6">
        <v>768.84208460000002</v>
      </c>
      <c r="G37" s="6">
        <v>55.863278783991198</v>
      </c>
      <c r="H37" s="6">
        <v>39.257993234797297</v>
      </c>
      <c r="I37" s="6">
        <v>4.8787279812115099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12665.0577206</v>
      </c>
      <c r="E38" s="6">
        <v>11077.179249700001</v>
      </c>
      <c r="F38" s="6">
        <v>1026.5987983</v>
      </c>
      <c r="G38" s="6">
        <v>51.1330360414266</v>
      </c>
      <c r="H38" s="6">
        <v>44.722244328265099</v>
      </c>
      <c r="I38" s="6">
        <v>4.1447196303083498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6368.0714973000004</v>
      </c>
      <c r="E39" s="6">
        <v>5731.8916945999999</v>
      </c>
      <c r="F39" s="6">
        <v>544.3215414</v>
      </c>
      <c r="G39" s="6">
        <v>50.3632402434678</v>
      </c>
      <c r="H39" s="6">
        <v>45.331877725787699</v>
      </c>
      <c r="I39" s="6">
        <v>4.3048820307444897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6654.9577538000003</v>
      </c>
      <c r="E40" s="6">
        <v>8550.2191213999995</v>
      </c>
      <c r="F40" s="6">
        <v>930.21147189999999</v>
      </c>
      <c r="G40" s="6">
        <v>41.244484549366902</v>
      </c>
      <c r="H40" s="6">
        <v>52.990476197226002</v>
      </c>
      <c r="I40" s="6">
        <v>5.7650392534071599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8320.1892045000004</v>
      </c>
      <c r="E41" s="6">
        <v>4018.9281996999998</v>
      </c>
      <c r="F41" s="6">
        <v>374.23742060000001</v>
      </c>
      <c r="G41" s="6">
        <v>65.444481957427698</v>
      </c>
      <c r="H41" s="6">
        <v>31.611862133040301</v>
      </c>
      <c r="I41" s="6">
        <v>2.9436559095320201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9662.7013757000004</v>
      </c>
      <c r="E42" s="6">
        <v>3559.2912829000002</v>
      </c>
      <c r="F42" s="6">
        <v>892.68536700000004</v>
      </c>
      <c r="G42" s="6">
        <v>68.458532020175099</v>
      </c>
      <c r="H42" s="6">
        <v>25.216949876181801</v>
      </c>
      <c r="I42" s="6">
        <v>6.32451810364305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8034.3618410999998</v>
      </c>
      <c r="E43" s="6">
        <v>3782.2627478999998</v>
      </c>
      <c r="F43" s="6">
        <v>1211.4309000999999</v>
      </c>
      <c r="G43" s="6">
        <v>61.669693131273497</v>
      </c>
      <c r="H43" s="6">
        <v>29.031675149560499</v>
      </c>
      <c r="I43" s="6">
        <v>9.298631719166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9957.3373327999998</v>
      </c>
      <c r="E44" s="6">
        <v>5239.6064324999998</v>
      </c>
      <c r="F44" s="6">
        <v>591.87824460000002</v>
      </c>
      <c r="G44" s="6">
        <v>63.065739334805897</v>
      </c>
      <c r="H44" s="6">
        <v>33.185543729700903</v>
      </c>
      <c r="I44" s="6">
        <v>3.7487169354932099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13000.5934524</v>
      </c>
      <c r="E45" s="6">
        <v>9608.1685687999998</v>
      </c>
      <c r="F45" s="6">
        <v>1770.2332658</v>
      </c>
      <c r="G45" s="6">
        <v>53.327027218929402</v>
      </c>
      <c r="H45" s="6">
        <v>39.411667526444397</v>
      </c>
      <c r="I45" s="6">
        <v>7.2613052546261798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6624.7846476000004</v>
      </c>
      <c r="E46" s="6">
        <v>3688.5882498999999</v>
      </c>
      <c r="F46" s="6">
        <v>399.81019809999998</v>
      </c>
      <c r="G46" s="6">
        <v>61.837687160605498</v>
      </c>
      <c r="H46" s="6">
        <v>34.430366931887299</v>
      </c>
      <c r="I46" s="6">
        <v>3.7319459075072201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20490.521876800001</v>
      </c>
      <c r="E47" s="6">
        <v>8463.8375445999991</v>
      </c>
      <c r="F47" s="6">
        <v>988.23212320000005</v>
      </c>
      <c r="G47" s="6">
        <v>68.432693430289802</v>
      </c>
      <c r="H47" s="6">
        <v>28.266883753174699</v>
      </c>
      <c r="I47" s="6">
        <v>3.3004228165354701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15112.5247905</v>
      </c>
      <c r="E48" s="6">
        <v>8249.5089893999993</v>
      </c>
      <c r="F48" s="6">
        <v>785.4791745</v>
      </c>
      <c r="G48" s="6">
        <v>62.5841875270484</v>
      </c>
      <c r="H48" s="6">
        <v>34.162975727472698</v>
      </c>
      <c r="I48" s="6">
        <v>3.2528367454788998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11095.9121758</v>
      </c>
      <c r="E49" s="6">
        <v>8053.6733611999998</v>
      </c>
      <c r="F49" s="6">
        <v>495.92367680000001</v>
      </c>
      <c r="G49" s="6">
        <v>56.4806544592169</v>
      </c>
      <c r="H49" s="6">
        <v>40.994984011626897</v>
      </c>
      <c r="I49" s="6">
        <v>2.5243615291561801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9652.1962251000004</v>
      </c>
      <c r="E50" s="6">
        <v>6556.1427653999999</v>
      </c>
      <c r="F50" s="6">
        <v>422.5691976</v>
      </c>
      <c r="G50" s="6">
        <v>58.0376977368349</v>
      </c>
      <c r="H50" s="6">
        <v>39.421435626054098</v>
      </c>
      <c r="I50" s="6">
        <v>2.54086663711103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2431.7809505999999</v>
      </c>
      <c r="E51" s="6">
        <v>6628.4689982</v>
      </c>
      <c r="F51" s="6">
        <v>599.58459770000002</v>
      </c>
      <c r="G51" s="6">
        <v>25.174147019744701</v>
      </c>
      <c r="H51" s="6">
        <v>68.618866775535594</v>
      </c>
      <c r="I51" s="6">
        <v>6.2069862047196702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2779.0435560000001</v>
      </c>
      <c r="E52" s="6">
        <v>13549.6326405</v>
      </c>
      <c r="F52" s="6">
        <v>715.48524999999995</v>
      </c>
      <c r="G52" s="6">
        <v>16.304959118834599</v>
      </c>
      <c r="H52" s="6">
        <v>79.497208959390605</v>
      </c>
      <c r="I52" s="6">
        <v>4.19783192177474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7742.4303879999998</v>
      </c>
      <c r="E53" s="6">
        <v>9802.8770951000006</v>
      </c>
      <c r="F53" s="6">
        <v>1020.1511796999999</v>
      </c>
      <c r="G53" s="6">
        <v>41.703415620502099</v>
      </c>
      <c r="H53" s="6">
        <v>52.801696274502703</v>
      </c>
      <c r="I53" s="6">
        <v>5.4948881049952103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5317.9698539000001</v>
      </c>
      <c r="E54" s="6">
        <v>11633.2252704</v>
      </c>
      <c r="F54" s="6">
        <v>1042.4758383000001</v>
      </c>
      <c r="G54" s="6">
        <v>29.554668777446501</v>
      </c>
      <c r="H54" s="6">
        <v>64.651761692095803</v>
      </c>
      <c r="I54" s="6">
        <v>5.79356953045765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9071.0584271999996</v>
      </c>
      <c r="E55" s="6">
        <v>4430.5308143000002</v>
      </c>
      <c r="F55" s="6">
        <v>1102.6098119999999</v>
      </c>
      <c r="G55" s="6">
        <v>62.112673170022703</v>
      </c>
      <c r="H55" s="6">
        <v>30.337376244116498</v>
      </c>
      <c r="I55" s="6">
        <v>7.54995058586079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12815.822923199999</v>
      </c>
      <c r="E56" s="6">
        <v>13704.113788299999</v>
      </c>
      <c r="F56" s="6">
        <v>1095.3561560000001</v>
      </c>
      <c r="G56" s="6">
        <v>46.408426608731503</v>
      </c>
      <c r="H56" s="6">
        <v>49.6250894533447</v>
      </c>
      <c r="I56" s="6">
        <v>3.9664839379237802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2236.9920404999998</v>
      </c>
      <c r="E57" s="6">
        <v>8674.9467065999997</v>
      </c>
      <c r="F57" s="6">
        <v>342.76731660000002</v>
      </c>
      <c r="G57" s="6">
        <v>19.8760592043804</v>
      </c>
      <c r="H57" s="6">
        <v>77.078394206841693</v>
      </c>
      <c r="I57" s="6">
        <v>3.0455465887779498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9010.8134745000007</v>
      </c>
      <c r="E58" s="6">
        <v>9105.6658222000005</v>
      </c>
      <c r="F58" s="6">
        <v>581.03617589999999</v>
      </c>
      <c r="G58" s="6">
        <v>48.192571294858801</v>
      </c>
      <c r="H58" s="6">
        <v>48.699870501745401</v>
      </c>
      <c r="I58" s="6">
        <v>3.1075582033959099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2907.5740575999998</v>
      </c>
      <c r="E59" s="6">
        <v>9901.8890183000003</v>
      </c>
      <c r="F59" s="6">
        <v>526.40306810000004</v>
      </c>
      <c r="G59" s="6">
        <v>21.802663780546101</v>
      </c>
      <c r="H59" s="6">
        <v>74.250063035875698</v>
      </c>
      <c r="I59" s="6">
        <v>3.94727318357823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5316.5348481999999</v>
      </c>
      <c r="E60" s="6">
        <v>5299.5223425000004</v>
      </c>
      <c r="F60" s="6">
        <v>228.0219319</v>
      </c>
      <c r="G60" s="6">
        <v>49.027075403017697</v>
      </c>
      <c r="H60" s="6">
        <v>48.8701925039936</v>
      </c>
      <c r="I60" s="6">
        <v>2.1027320929887199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4125</v>
      </c>
    </row>
    <row r="9" spans="1:4" x14ac:dyDescent="0.25">
      <c r="A9" t="s">
        <v>4139</v>
      </c>
    </row>
    <row r="10" spans="1:4" x14ac:dyDescent="0.25">
      <c r="A10" t="s">
        <v>4140</v>
      </c>
    </row>
    <row r="11" spans="1:4" x14ac:dyDescent="0.25">
      <c r="A11" t="s">
        <v>4141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4142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46.041341665909997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4143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41.139902676374703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42.4747824828302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46.525288057607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44.8327913511933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45.593794458203199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45.139858623992097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45.9165215699255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44.276878971859801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44.985459017155698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47.315603800553099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46.122138520989701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46.4326255581393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45.945166183741598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48.097869622667702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48.776499192614402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48.131979963312503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46.938086347941997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45.570560133573601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46.591436057429704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45.978339096748797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46.046707202473399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45.821269225099897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46.168042989758298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44.955279004031802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45.177672164970701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46.051151642779402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44.450490357745899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47.1300210539018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46.054236170981802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44.989728863746002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45.391087702893103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43.804338862789798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46.588077925520402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2-000000000000}">
  <dimension ref="A1:Q65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4144</v>
      </c>
    </row>
    <row r="9" spans="1:17" x14ac:dyDescent="0.25">
      <c r="A9" t="s">
        <v>4145</v>
      </c>
    </row>
    <row r="10" spans="1:17" x14ac:dyDescent="0.25">
      <c r="A10" t="s">
        <v>4</v>
      </c>
    </row>
    <row r="11" spans="1:17" x14ac:dyDescent="0.25">
      <c r="A11" t="s">
        <v>4146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4147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4148</v>
      </c>
      <c r="E16" s="5" t="s">
        <v>4149</v>
      </c>
      <c r="F16" s="5" t="s">
        <v>4150</v>
      </c>
      <c r="G16" s="5" t="s">
        <v>4151</v>
      </c>
      <c r="H16" s="5" t="s">
        <v>4152</v>
      </c>
      <c r="I16" s="5" t="s">
        <v>4153</v>
      </c>
      <c r="J16" s="5" t="s">
        <v>1528</v>
      </c>
      <c r="K16" s="5" t="s">
        <v>4154</v>
      </c>
      <c r="L16" s="5" t="s">
        <v>4155</v>
      </c>
      <c r="M16" s="5" t="s">
        <v>4156</v>
      </c>
      <c r="N16" s="5" t="s">
        <v>4157</v>
      </c>
      <c r="O16" s="5" t="s">
        <v>4158</v>
      </c>
      <c r="P16" s="5" t="s">
        <v>4159</v>
      </c>
      <c r="Q16" s="5" t="s">
        <v>1541</v>
      </c>
    </row>
    <row r="17" spans="1:17" x14ac:dyDescent="0.25">
      <c r="A17" s="6" t="s">
        <v>20</v>
      </c>
      <c r="B17" s="6" t="s">
        <v>21</v>
      </c>
      <c r="C17" s="6" t="s">
        <v>22</v>
      </c>
      <c r="D17" s="6">
        <v>16490.987625199999</v>
      </c>
      <c r="E17" s="6">
        <v>13010.706077700001</v>
      </c>
      <c r="F17" s="6">
        <v>7251.1511600000003</v>
      </c>
      <c r="G17" s="6">
        <v>2566.9607344999999</v>
      </c>
      <c r="H17" s="6">
        <v>5332.0957043999997</v>
      </c>
      <c r="I17" s="6">
        <v>55572.371020300001</v>
      </c>
      <c r="J17" s="6">
        <v>37595.159268800002</v>
      </c>
      <c r="K17" s="6">
        <v>11.9656476846831</v>
      </c>
      <c r="L17" s="6">
        <v>9.4404003321684495</v>
      </c>
      <c r="M17" s="6">
        <v>5.2613416528404704</v>
      </c>
      <c r="N17" s="6">
        <v>1.8625535636510999</v>
      </c>
      <c r="O17" s="6">
        <v>3.8688997936282798</v>
      </c>
      <c r="P17" s="6">
        <v>40.3225948466104</v>
      </c>
      <c r="Q17" s="6">
        <v>27.278562126418102</v>
      </c>
    </row>
    <row r="18" spans="1:17" x14ac:dyDescent="0.25">
      <c r="A18" t="s">
        <v>23</v>
      </c>
    </row>
    <row r="19" spans="1:17" x14ac:dyDescent="0.25">
      <c r="A19" t="s">
        <v>24</v>
      </c>
    </row>
    <row r="20" spans="1:17" x14ac:dyDescent="0.25">
      <c r="A20" t="s">
        <v>25</v>
      </c>
    </row>
    <row r="21" spans="1:17" x14ac:dyDescent="0.25">
      <c r="A21" t="s">
        <v>26</v>
      </c>
    </row>
    <row r="25" spans="1:17" x14ac:dyDescent="0.25">
      <c r="L25" s="7" t="str">
        <f>HYPERLINK("#'Indice'!A1", "Ir al índice")</f>
        <v>Ir al índice</v>
      </c>
    </row>
    <row r="26" spans="1:17" ht="17.25" x14ac:dyDescent="0.3">
      <c r="A26" s="4" t="s">
        <v>4160</v>
      </c>
    </row>
    <row r="27" spans="1:17" x14ac:dyDescent="0.25">
      <c r="A27" s="5" t="s">
        <v>28</v>
      </c>
      <c r="B27" s="5" t="s">
        <v>29</v>
      </c>
      <c r="C27" s="5" t="s">
        <v>11</v>
      </c>
      <c r="D27" s="5" t="s">
        <v>4148</v>
      </c>
      <c r="E27" s="5" t="s">
        <v>4149</v>
      </c>
      <c r="F27" s="5" t="s">
        <v>4150</v>
      </c>
      <c r="G27" s="5" t="s">
        <v>4153</v>
      </c>
      <c r="H27" s="5" t="s">
        <v>1528</v>
      </c>
      <c r="I27" s="5" t="s">
        <v>4151</v>
      </c>
      <c r="J27" s="5" t="s">
        <v>4152</v>
      </c>
      <c r="K27" s="5" t="s">
        <v>4154</v>
      </c>
      <c r="L27" s="5" t="s">
        <v>4155</v>
      </c>
      <c r="M27" s="5" t="s">
        <v>4156</v>
      </c>
      <c r="N27" s="5" t="s">
        <v>4159</v>
      </c>
      <c r="O27" s="5" t="s">
        <v>1541</v>
      </c>
      <c r="P27" s="5" t="s">
        <v>4157</v>
      </c>
      <c r="Q27" s="5" t="s">
        <v>4158</v>
      </c>
    </row>
    <row r="28" spans="1:17" x14ac:dyDescent="0.25">
      <c r="A28" s="6" t="s">
        <v>30</v>
      </c>
      <c r="B28" s="6" t="s">
        <v>5063</v>
      </c>
      <c r="C28" s="6" t="s">
        <v>22</v>
      </c>
      <c r="D28" s="6">
        <v>9.0231619999999992</v>
      </c>
      <c r="E28" s="6">
        <v>1.8046324</v>
      </c>
      <c r="F28" s="6">
        <v>1.8046324</v>
      </c>
      <c r="G28" s="6">
        <v>61.357501599999999</v>
      </c>
      <c r="H28" s="6">
        <v>68.576031200000003</v>
      </c>
      <c r="I28" s="6">
        <v>0</v>
      </c>
      <c r="J28" s="6">
        <v>0</v>
      </c>
      <c r="K28" s="6">
        <v>6.3291139240506302</v>
      </c>
      <c r="L28" s="6">
        <v>1.26582278481013</v>
      </c>
      <c r="M28" s="6">
        <v>1.26582278481013</v>
      </c>
      <c r="N28" s="6">
        <v>43.037974683544299</v>
      </c>
      <c r="O28" s="6">
        <v>48.101265822784796</v>
      </c>
      <c r="P28" s="6">
        <v>0</v>
      </c>
      <c r="Q28" s="6">
        <v>0</v>
      </c>
    </row>
    <row r="29" spans="1:17" x14ac:dyDescent="0.25">
      <c r="A29" s="6" t="s">
        <v>31</v>
      </c>
      <c r="B29" s="6" t="s">
        <v>32</v>
      </c>
      <c r="C29" s="6" t="s">
        <v>22</v>
      </c>
      <c r="D29" s="6">
        <v>21.217208599999999</v>
      </c>
      <c r="E29" s="6">
        <v>2.7869061999999998</v>
      </c>
      <c r="F29" s="6">
        <v>5.8574232999999998</v>
      </c>
      <c r="G29" s="6">
        <v>324.11785229999998</v>
      </c>
      <c r="H29" s="6">
        <v>235.6216671</v>
      </c>
      <c r="I29" s="6">
        <v>3.5679351000000001</v>
      </c>
      <c r="J29" s="6">
        <v>2.7869061999999998</v>
      </c>
      <c r="K29" s="6">
        <v>3.5601977667680398</v>
      </c>
      <c r="L29" s="6">
        <v>0.46763631429970498</v>
      </c>
      <c r="M29" s="6">
        <v>0.98286187145631798</v>
      </c>
      <c r="N29" s="6">
        <v>54.386214307574498</v>
      </c>
      <c r="O29" s="6">
        <v>39.536762296411702</v>
      </c>
      <c r="P29" s="6">
        <v>0.59869112918997802</v>
      </c>
      <c r="Q29" s="6">
        <v>0.46763631429970498</v>
      </c>
    </row>
    <row r="30" spans="1:17" x14ac:dyDescent="0.25">
      <c r="A30" s="6" t="s">
        <v>33</v>
      </c>
      <c r="B30" s="6" t="s">
        <v>34</v>
      </c>
      <c r="C30" s="6" t="s">
        <v>22</v>
      </c>
      <c r="D30" s="6">
        <v>1117.2327587</v>
      </c>
      <c r="E30" s="6">
        <v>959.99383760000001</v>
      </c>
      <c r="F30" s="6">
        <v>533.36804159999997</v>
      </c>
      <c r="G30" s="6">
        <v>3810.4415708000001</v>
      </c>
      <c r="H30" s="6">
        <v>4245.1872826999997</v>
      </c>
      <c r="I30" s="6">
        <v>0</v>
      </c>
      <c r="J30" s="6">
        <v>1405.2551688999999</v>
      </c>
      <c r="K30" s="6">
        <v>9.2551442133952708</v>
      </c>
      <c r="L30" s="6">
        <v>7.9525786742031297</v>
      </c>
      <c r="M30" s="6">
        <v>4.4184151470532802</v>
      </c>
      <c r="N30" s="6">
        <v>31.565657182757299</v>
      </c>
      <c r="O30" s="6">
        <v>35.167086006301197</v>
      </c>
      <c r="P30" s="6">
        <v>0</v>
      </c>
      <c r="Q30" s="6">
        <v>11.641118776289799</v>
      </c>
    </row>
    <row r="31" spans="1:17" x14ac:dyDescent="0.25">
      <c r="A31" s="6" t="s">
        <v>35</v>
      </c>
      <c r="B31" s="6" t="s">
        <v>36</v>
      </c>
      <c r="C31" s="6" t="s">
        <v>22</v>
      </c>
      <c r="D31" s="6">
        <v>18.1941062</v>
      </c>
      <c r="E31" s="6">
        <v>304.07384389999999</v>
      </c>
      <c r="F31" s="6">
        <v>125.6602566</v>
      </c>
      <c r="G31" s="6">
        <v>1222.226539</v>
      </c>
      <c r="H31" s="6">
        <v>607.69623149999995</v>
      </c>
      <c r="I31" s="6">
        <v>20.134292800000001</v>
      </c>
      <c r="J31" s="6">
        <v>300.30765580000002</v>
      </c>
      <c r="K31" s="6">
        <v>0.70023306530760498</v>
      </c>
      <c r="L31" s="6">
        <v>11.7028315353003</v>
      </c>
      <c r="M31" s="6">
        <v>4.8362621224206199</v>
      </c>
      <c r="N31" s="6">
        <v>47.039597685995403</v>
      </c>
      <c r="O31" s="6">
        <v>23.388287958829501</v>
      </c>
      <c r="P31" s="6">
        <v>0.77490465374687401</v>
      </c>
      <c r="Q31" s="6">
        <v>11.557882978399601</v>
      </c>
    </row>
    <row r="32" spans="1:17" x14ac:dyDescent="0.25">
      <c r="A32" s="6" t="s">
        <v>37</v>
      </c>
      <c r="B32" s="6" t="s">
        <v>38</v>
      </c>
      <c r="C32" s="6" t="s">
        <v>22</v>
      </c>
      <c r="D32" s="6">
        <v>653.26513939999995</v>
      </c>
      <c r="E32" s="6">
        <v>445.98886270000003</v>
      </c>
      <c r="F32" s="6">
        <v>103.56261619999999</v>
      </c>
      <c r="G32" s="6">
        <v>2678.3905926000002</v>
      </c>
      <c r="H32" s="6">
        <v>1929.5737216</v>
      </c>
      <c r="I32" s="6">
        <v>57.824519100000003</v>
      </c>
      <c r="J32" s="6">
        <v>312.8027161</v>
      </c>
      <c r="K32" s="6">
        <v>10.5682252599583</v>
      </c>
      <c r="L32" s="6">
        <v>7.2150042611721803</v>
      </c>
      <c r="M32" s="6">
        <v>1.6753887365204301</v>
      </c>
      <c r="N32" s="6">
        <v>43.329780527930801</v>
      </c>
      <c r="O32" s="6">
        <v>31.2157629661586</v>
      </c>
      <c r="P32" s="6">
        <v>0.93545867755753698</v>
      </c>
      <c r="Q32" s="6">
        <v>5.0603795707020698</v>
      </c>
    </row>
    <row r="33" spans="1:17" x14ac:dyDescent="0.25">
      <c r="A33" s="6" t="s">
        <v>39</v>
      </c>
      <c r="B33" s="6" t="s">
        <v>40</v>
      </c>
      <c r="C33" s="6" t="s">
        <v>22</v>
      </c>
      <c r="D33" s="6">
        <v>123.60336049999999</v>
      </c>
      <c r="E33" s="6">
        <v>3.8245037000000002</v>
      </c>
      <c r="F33" s="6">
        <v>56.309534300000003</v>
      </c>
      <c r="G33" s="6">
        <v>251.4635567</v>
      </c>
      <c r="H33" s="6">
        <v>413.68037650000002</v>
      </c>
      <c r="I33" s="6">
        <v>0</v>
      </c>
      <c r="J33" s="6">
        <v>82.607639000000006</v>
      </c>
      <c r="K33" s="6">
        <v>13.2694389722203</v>
      </c>
      <c r="L33" s="6">
        <v>0.410579601079543</v>
      </c>
      <c r="M33" s="6">
        <v>6.0451101485060201</v>
      </c>
      <c r="N33" s="6">
        <v>26.995870548099901</v>
      </c>
      <c r="O33" s="6">
        <v>44.410657507745398</v>
      </c>
      <c r="P33" s="6">
        <v>0</v>
      </c>
      <c r="Q33" s="6">
        <v>8.8683432223487895</v>
      </c>
    </row>
    <row r="34" spans="1:17" x14ac:dyDescent="0.25">
      <c r="A34" s="6" t="s">
        <v>41</v>
      </c>
      <c r="B34" s="6" t="s">
        <v>42</v>
      </c>
      <c r="C34" s="6" t="s">
        <v>22</v>
      </c>
      <c r="D34" s="6">
        <v>2.6019244000000001</v>
      </c>
      <c r="E34" s="6">
        <v>15.5388865</v>
      </c>
      <c r="F34" s="6">
        <v>5.8549625000000001</v>
      </c>
      <c r="G34" s="6">
        <v>124.7197455</v>
      </c>
      <c r="H34" s="6">
        <v>40.249371400000001</v>
      </c>
      <c r="I34" s="6">
        <v>2.2476950000000002</v>
      </c>
      <c r="J34" s="6">
        <v>2.6902860999999998</v>
      </c>
      <c r="K34" s="6">
        <v>1.34186996882193</v>
      </c>
      <c r="L34" s="6">
        <v>8.0137474952317795</v>
      </c>
      <c r="M34" s="6">
        <v>3.0195336756627298</v>
      </c>
      <c r="N34" s="6">
        <v>64.320731611404099</v>
      </c>
      <c r="O34" s="6">
        <v>20.757491165239099</v>
      </c>
      <c r="P34" s="6">
        <v>1.15918603152774</v>
      </c>
      <c r="Q34" s="6">
        <v>1.38744005211261</v>
      </c>
    </row>
    <row r="35" spans="1:17" x14ac:dyDescent="0.25">
      <c r="A35" s="6" t="s">
        <v>43</v>
      </c>
      <c r="B35" s="6" t="s">
        <v>44</v>
      </c>
      <c r="C35" s="6" t="s">
        <v>22</v>
      </c>
      <c r="D35" s="6">
        <v>816.34282900000005</v>
      </c>
      <c r="E35" s="6">
        <v>96.520932900000005</v>
      </c>
      <c r="F35" s="6">
        <v>638.38442869999994</v>
      </c>
      <c r="G35" s="6">
        <v>1494.3769182000001</v>
      </c>
      <c r="H35" s="6">
        <v>895.49935579999999</v>
      </c>
      <c r="I35" s="6">
        <v>95.131777</v>
      </c>
      <c r="J35" s="6">
        <v>84.516645100000005</v>
      </c>
      <c r="K35" s="6">
        <v>19.810430019931101</v>
      </c>
      <c r="L35" s="6">
        <v>2.34230168839263</v>
      </c>
      <c r="M35" s="6">
        <v>15.491861508806201</v>
      </c>
      <c r="N35" s="6">
        <v>36.264481428306198</v>
      </c>
      <c r="O35" s="6">
        <v>21.731344590483701</v>
      </c>
      <c r="P35" s="6">
        <v>2.3085906361654298</v>
      </c>
      <c r="Q35" s="6">
        <v>2.0509901279146399</v>
      </c>
    </row>
    <row r="36" spans="1:17" x14ac:dyDescent="0.25">
      <c r="A36" s="6" t="s">
        <v>45</v>
      </c>
      <c r="B36" s="6" t="s">
        <v>46</v>
      </c>
      <c r="C36" s="6" t="s">
        <v>22</v>
      </c>
      <c r="D36" s="6">
        <v>422.04304780000001</v>
      </c>
      <c r="E36" s="6">
        <v>68.711128799999997</v>
      </c>
      <c r="F36" s="6">
        <v>87.989211699999998</v>
      </c>
      <c r="G36" s="6">
        <v>1350.591905</v>
      </c>
      <c r="H36" s="6">
        <v>953.22059990000002</v>
      </c>
      <c r="I36" s="6">
        <v>0</v>
      </c>
      <c r="J36" s="6">
        <v>99.613638199999997</v>
      </c>
      <c r="K36" s="6">
        <v>14.1522151358668</v>
      </c>
      <c r="L36" s="6">
        <v>2.30406514708582</v>
      </c>
      <c r="M36" s="6">
        <v>2.9505100489271299</v>
      </c>
      <c r="N36" s="6">
        <v>45.288904295321998</v>
      </c>
      <c r="O36" s="6">
        <v>31.963997682335101</v>
      </c>
      <c r="P36" s="6">
        <v>0</v>
      </c>
      <c r="Q36" s="6">
        <v>3.34030769046305</v>
      </c>
    </row>
    <row r="37" spans="1:17" x14ac:dyDescent="0.25">
      <c r="A37" s="6" t="s">
        <v>47</v>
      </c>
      <c r="B37" s="6" t="s">
        <v>48</v>
      </c>
      <c r="C37" s="6" t="s">
        <v>22</v>
      </c>
      <c r="D37" s="6">
        <v>199.57647589999999</v>
      </c>
      <c r="E37" s="6">
        <v>346.00003359999999</v>
      </c>
      <c r="F37" s="6">
        <v>0</v>
      </c>
      <c r="G37" s="6">
        <v>505.87022669999999</v>
      </c>
      <c r="H37" s="6">
        <v>294.58826649999997</v>
      </c>
      <c r="I37" s="6">
        <v>101.0723741</v>
      </c>
      <c r="J37" s="6">
        <v>130.80714760000001</v>
      </c>
      <c r="K37" s="6">
        <v>12.6481170439754</v>
      </c>
      <c r="L37" s="6">
        <v>21.927679113769901</v>
      </c>
      <c r="M37" s="6">
        <v>0</v>
      </c>
      <c r="N37" s="6">
        <v>32.059418864425297</v>
      </c>
      <c r="O37" s="6">
        <v>18.6694692231201</v>
      </c>
      <c r="P37" s="6">
        <v>6.4054403795055102</v>
      </c>
      <c r="Q37" s="6">
        <v>8.2898753752038203</v>
      </c>
    </row>
    <row r="38" spans="1:17" x14ac:dyDescent="0.25">
      <c r="A38" s="6" t="s">
        <v>49</v>
      </c>
      <c r="B38" s="6" t="s">
        <v>50</v>
      </c>
      <c r="C38" s="6" t="s">
        <v>22</v>
      </c>
      <c r="D38" s="6">
        <v>789.30650260000004</v>
      </c>
      <c r="E38" s="6">
        <v>1614.0292188000001</v>
      </c>
      <c r="F38" s="6">
        <v>410.99528980000002</v>
      </c>
      <c r="G38" s="6">
        <v>1872.0203765000001</v>
      </c>
      <c r="H38" s="6">
        <v>1734.7836424</v>
      </c>
      <c r="I38" s="6">
        <v>329.01985869999999</v>
      </c>
      <c r="J38" s="6">
        <v>127.8288697</v>
      </c>
      <c r="K38" s="6">
        <v>11.4758413266759</v>
      </c>
      <c r="L38" s="6">
        <v>23.466604101897399</v>
      </c>
      <c r="M38" s="6">
        <v>5.9755199231472602</v>
      </c>
      <c r="N38" s="6">
        <v>27.217574833416901</v>
      </c>
      <c r="O38" s="6">
        <v>25.222270120311201</v>
      </c>
      <c r="P38" s="6">
        <v>4.7836672817580901</v>
      </c>
      <c r="Q38" s="6">
        <v>1.8585224127932201</v>
      </c>
    </row>
    <row r="39" spans="1:17" x14ac:dyDescent="0.25">
      <c r="A39" s="6" t="s">
        <v>51</v>
      </c>
      <c r="B39" s="6" t="s">
        <v>52</v>
      </c>
      <c r="C39" s="6" t="s">
        <v>22</v>
      </c>
      <c r="D39" s="6">
        <v>405.8837001</v>
      </c>
      <c r="E39" s="6">
        <v>105.15489839999999</v>
      </c>
      <c r="F39" s="6">
        <v>171.77875119999999</v>
      </c>
      <c r="G39" s="6">
        <v>1423.9969272999999</v>
      </c>
      <c r="H39" s="6">
        <v>766.24555459999999</v>
      </c>
      <c r="I39" s="6">
        <v>28.676251199999999</v>
      </c>
      <c r="J39" s="6">
        <v>158.44983339999999</v>
      </c>
      <c r="K39" s="6">
        <v>13.263367364424999</v>
      </c>
      <c r="L39" s="6">
        <v>3.4362258137105801</v>
      </c>
      <c r="M39" s="6">
        <v>5.6133436302231896</v>
      </c>
      <c r="N39" s="6">
        <v>46.533020094029297</v>
      </c>
      <c r="O39" s="6">
        <v>25.039183094845701</v>
      </c>
      <c r="P39" s="6">
        <v>0.93707545833061201</v>
      </c>
      <c r="Q39" s="6">
        <v>5.1777845444356503</v>
      </c>
    </row>
    <row r="40" spans="1:17" x14ac:dyDescent="0.25">
      <c r="A40" s="6" t="s">
        <v>53</v>
      </c>
      <c r="B40" s="6" t="s">
        <v>54</v>
      </c>
      <c r="C40" s="6" t="s">
        <v>22</v>
      </c>
      <c r="D40" s="6">
        <v>1237.6650480999999</v>
      </c>
      <c r="E40" s="6">
        <v>201.15868829999999</v>
      </c>
      <c r="F40" s="6">
        <v>358.4865168</v>
      </c>
      <c r="G40" s="6">
        <v>2950.8428623</v>
      </c>
      <c r="H40" s="6">
        <v>1685.2189908</v>
      </c>
      <c r="I40" s="6">
        <v>0</v>
      </c>
      <c r="J40" s="6">
        <v>79.4998997</v>
      </c>
      <c r="K40" s="6">
        <v>19.0033682062199</v>
      </c>
      <c r="L40" s="6">
        <v>3.0886326050117701</v>
      </c>
      <c r="M40" s="6">
        <v>5.5042770143454902</v>
      </c>
      <c r="N40" s="6">
        <v>45.307858953492797</v>
      </c>
      <c r="O40" s="6">
        <v>25.875205120682399</v>
      </c>
      <c r="P40" s="6">
        <v>0</v>
      </c>
      <c r="Q40" s="6">
        <v>1.22065810024764</v>
      </c>
    </row>
    <row r="41" spans="1:17" x14ac:dyDescent="0.25">
      <c r="A41" s="6" t="s">
        <v>55</v>
      </c>
      <c r="B41" s="6" t="s">
        <v>56</v>
      </c>
      <c r="C41" s="6" t="s">
        <v>22</v>
      </c>
      <c r="D41" s="6">
        <v>1066.3324768</v>
      </c>
      <c r="E41" s="6">
        <v>109.8163096</v>
      </c>
      <c r="F41" s="6">
        <v>436.24874310000001</v>
      </c>
      <c r="G41" s="6">
        <v>2002.5681221</v>
      </c>
      <c r="H41" s="6">
        <v>850.77432810000005</v>
      </c>
      <c r="I41" s="6">
        <v>74.676541400000005</v>
      </c>
      <c r="J41" s="6">
        <v>108.2749993</v>
      </c>
      <c r="K41" s="6">
        <v>22.9383359192706</v>
      </c>
      <c r="L41" s="6">
        <v>2.3623058040760401</v>
      </c>
      <c r="M41" s="6">
        <v>9.3843340902616497</v>
      </c>
      <c r="N41" s="6">
        <v>43.078103016990198</v>
      </c>
      <c r="O41" s="6">
        <v>18.301371996109399</v>
      </c>
      <c r="P41" s="6">
        <v>1.60639915710248</v>
      </c>
      <c r="Q41" s="6">
        <v>2.32915001618957</v>
      </c>
    </row>
    <row r="42" spans="1:17" x14ac:dyDescent="0.25">
      <c r="A42" s="6" t="s">
        <v>57</v>
      </c>
      <c r="B42" s="6" t="s">
        <v>58</v>
      </c>
      <c r="C42" s="6" t="s">
        <v>22</v>
      </c>
      <c r="D42" s="6">
        <v>754.22874339999998</v>
      </c>
      <c r="E42" s="6">
        <v>330.58105319999999</v>
      </c>
      <c r="F42" s="6">
        <v>276.77891349999999</v>
      </c>
      <c r="G42" s="6">
        <v>1208.0591022999999</v>
      </c>
      <c r="H42" s="6">
        <v>957.2827082</v>
      </c>
      <c r="I42" s="6">
        <v>91.575435400000003</v>
      </c>
      <c r="J42" s="6">
        <v>57.899901900000003</v>
      </c>
      <c r="K42" s="6">
        <v>20.515383027673199</v>
      </c>
      <c r="L42" s="6">
        <v>8.9919629653955404</v>
      </c>
      <c r="M42" s="6">
        <v>7.5285189992080701</v>
      </c>
      <c r="N42" s="6">
        <v>32.859786133352998</v>
      </c>
      <c r="O42" s="6">
        <v>26.038548114674398</v>
      </c>
      <c r="P42" s="6">
        <v>2.4908956992117499</v>
      </c>
      <c r="Q42" s="6">
        <v>1.57490506048407</v>
      </c>
    </row>
    <row r="43" spans="1:17" x14ac:dyDescent="0.25">
      <c r="A43" s="6" t="s">
        <v>59</v>
      </c>
      <c r="B43" s="6" t="s">
        <v>60</v>
      </c>
      <c r="C43" s="6" t="s">
        <v>22</v>
      </c>
      <c r="D43" s="6">
        <v>310.378987</v>
      </c>
      <c r="E43" s="6">
        <v>220.62545729999999</v>
      </c>
      <c r="F43" s="6">
        <v>40.317652899999999</v>
      </c>
      <c r="G43" s="6">
        <v>2435.1237507000001</v>
      </c>
      <c r="H43" s="6">
        <v>2366.9007043000001</v>
      </c>
      <c r="I43" s="6">
        <v>39.688314499999997</v>
      </c>
      <c r="J43" s="6">
        <v>135.4931838</v>
      </c>
      <c r="K43" s="6">
        <v>5.5938977720772396</v>
      </c>
      <c r="L43" s="6">
        <v>3.97628804057535</v>
      </c>
      <c r="M43" s="6">
        <v>0.72663691222335602</v>
      </c>
      <c r="N43" s="6">
        <v>43.887743353492901</v>
      </c>
      <c r="O43" s="6">
        <v>42.658173172373303</v>
      </c>
      <c r="P43" s="6">
        <v>0.71529447339503904</v>
      </c>
      <c r="Q43" s="6">
        <v>2.44196627586284</v>
      </c>
    </row>
    <row r="44" spans="1:17" x14ac:dyDescent="0.25">
      <c r="A44" s="6" t="s">
        <v>61</v>
      </c>
      <c r="B44" s="6" t="s">
        <v>62</v>
      </c>
      <c r="C44" s="6" t="s">
        <v>22</v>
      </c>
      <c r="D44" s="6">
        <v>678.96972630000005</v>
      </c>
      <c r="E44" s="6">
        <v>72.50085</v>
      </c>
      <c r="F44" s="6">
        <v>85.205354999999997</v>
      </c>
      <c r="G44" s="6">
        <v>1544.7957825999999</v>
      </c>
      <c r="H44" s="6">
        <v>1521.572193</v>
      </c>
      <c r="I44" s="6">
        <v>0</v>
      </c>
      <c r="J44" s="6">
        <v>97.8683087</v>
      </c>
      <c r="K44" s="6">
        <v>16.970372997753401</v>
      </c>
      <c r="L44" s="6">
        <v>1.81210799170527</v>
      </c>
      <c r="M44" s="6">
        <v>2.1296482004222699</v>
      </c>
      <c r="N44" s="6">
        <v>38.611089155534799</v>
      </c>
      <c r="O44" s="6">
        <v>38.030631791100603</v>
      </c>
      <c r="P44" s="6">
        <v>0</v>
      </c>
      <c r="Q44" s="6">
        <v>2.44614986348365</v>
      </c>
    </row>
    <row r="45" spans="1:17" x14ac:dyDescent="0.25">
      <c r="A45" s="6" t="s">
        <v>63</v>
      </c>
      <c r="B45" s="6" t="s">
        <v>64</v>
      </c>
      <c r="C45" s="6" t="s">
        <v>22</v>
      </c>
      <c r="D45" s="6">
        <v>980.14595450000002</v>
      </c>
      <c r="E45" s="6">
        <v>2369.1682860000001</v>
      </c>
      <c r="F45" s="6">
        <v>757.70441800000003</v>
      </c>
      <c r="G45" s="6">
        <v>2014.1652541999999</v>
      </c>
      <c r="H45" s="6">
        <v>2620.4928848999998</v>
      </c>
      <c r="I45" s="6">
        <v>193.56983399999999</v>
      </c>
      <c r="J45" s="6">
        <v>168.34626650000001</v>
      </c>
      <c r="K45" s="6">
        <v>10.766583759523799</v>
      </c>
      <c r="L45" s="6">
        <v>26.024541217066801</v>
      </c>
      <c r="M45" s="6">
        <v>8.3231360022496101</v>
      </c>
      <c r="N45" s="6">
        <v>22.124948652090701</v>
      </c>
      <c r="O45" s="6">
        <v>28.785259998246602</v>
      </c>
      <c r="P45" s="6">
        <v>2.1263015181665201</v>
      </c>
      <c r="Q45" s="6">
        <v>1.84922885265592</v>
      </c>
    </row>
    <row r="46" spans="1:17" x14ac:dyDescent="0.25">
      <c r="A46" s="6" t="s">
        <v>65</v>
      </c>
      <c r="B46" s="6" t="s">
        <v>66</v>
      </c>
      <c r="C46" s="6" t="s">
        <v>22</v>
      </c>
      <c r="D46" s="6">
        <v>405.66738980000002</v>
      </c>
      <c r="E46" s="6">
        <v>113.3888664</v>
      </c>
      <c r="F46" s="6">
        <v>0</v>
      </c>
      <c r="G46" s="6">
        <v>1380.2646451000001</v>
      </c>
      <c r="H46" s="6">
        <v>376.57427360000003</v>
      </c>
      <c r="I46" s="6">
        <v>0</v>
      </c>
      <c r="J46" s="6">
        <v>168.58294079999999</v>
      </c>
      <c r="K46" s="6">
        <v>16.595255535099501</v>
      </c>
      <c r="L46" s="6">
        <v>4.6385715491476196</v>
      </c>
      <c r="M46" s="6">
        <v>0</v>
      </c>
      <c r="N46" s="6">
        <v>56.464594067545903</v>
      </c>
      <c r="O46" s="6">
        <v>15.405098993580699</v>
      </c>
      <c r="P46" s="6">
        <v>0</v>
      </c>
      <c r="Q46" s="6">
        <v>6.8964798546263397</v>
      </c>
    </row>
    <row r="47" spans="1:17" x14ac:dyDescent="0.25">
      <c r="A47" s="6" t="s">
        <v>67</v>
      </c>
      <c r="B47" s="6" t="s">
        <v>68</v>
      </c>
      <c r="C47" s="6" t="s">
        <v>22</v>
      </c>
      <c r="D47" s="6">
        <v>965.72901779999995</v>
      </c>
      <c r="E47" s="6">
        <v>223.26209449999999</v>
      </c>
      <c r="F47" s="6">
        <v>35.082781599999997</v>
      </c>
      <c r="G47" s="6">
        <v>2819.3756410999999</v>
      </c>
      <c r="H47" s="6">
        <v>2147.0339736999999</v>
      </c>
      <c r="I47" s="6">
        <v>67.851983899999993</v>
      </c>
      <c r="J47" s="6">
        <v>370.7316783</v>
      </c>
      <c r="K47" s="6">
        <v>14.568098239211</v>
      </c>
      <c r="L47" s="6">
        <v>3.36792626691228</v>
      </c>
      <c r="M47" s="6">
        <v>0.52922652155351402</v>
      </c>
      <c r="N47" s="6">
        <v>42.530503439101899</v>
      </c>
      <c r="O47" s="6">
        <v>32.388176471117397</v>
      </c>
      <c r="P47" s="6">
        <v>1.02355251728107</v>
      </c>
      <c r="Q47" s="6">
        <v>5.5925165448228098</v>
      </c>
    </row>
    <row r="48" spans="1:17" x14ac:dyDescent="0.25">
      <c r="A48" s="6" t="s">
        <v>69</v>
      </c>
      <c r="B48" s="6" t="s">
        <v>70</v>
      </c>
      <c r="C48" s="6" t="s">
        <v>22</v>
      </c>
      <c r="D48" s="6">
        <v>801.3415281</v>
      </c>
      <c r="E48" s="6">
        <v>58.697796699999998</v>
      </c>
      <c r="F48" s="6">
        <v>23.955368199999999</v>
      </c>
      <c r="G48" s="6">
        <v>2244.3742329000002</v>
      </c>
      <c r="H48" s="6">
        <v>1140.8750198</v>
      </c>
      <c r="I48" s="6">
        <v>0</v>
      </c>
      <c r="J48" s="6">
        <v>306.08758929999999</v>
      </c>
      <c r="K48" s="6">
        <v>17.514392606742501</v>
      </c>
      <c r="L48" s="6">
        <v>1.28291898086463</v>
      </c>
      <c r="M48" s="6">
        <v>0.52357666360892496</v>
      </c>
      <c r="N48" s="6">
        <v>49.053805516194103</v>
      </c>
      <c r="O48" s="6">
        <v>24.935351920896402</v>
      </c>
      <c r="P48" s="6">
        <v>0</v>
      </c>
      <c r="Q48" s="6">
        <v>6.6899543116933904</v>
      </c>
    </row>
    <row r="49" spans="1:17" x14ac:dyDescent="0.25">
      <c r="A49" s="6" t="s">
        <v>71</v>
      </c>
      <c r="B49" s="6" t="s">
        <v>72</v>
      </c>
      <c r="C49" s="6" t="s">
        <v>22</v>
      </c>
      <c r="D49" s="6">
        <v>954.00917219999997</v>
      </c>
      <c r="E49" s="6">
        <v>492.10652590000001</v>
      </c>
      <c r="F49" s="6">
        <v>472.5958028</v>
      </c>
      <c r="G49" s="6">
        <v>2751.9608991</v>
      </c>
      <c r="H49" s="6">
        <v>1350.1339295</v>
      </c>
      <c r="I49" s="6">
        <v>92.537840000000003</v>
      </c>
      <c r="J49" s="6">
        <v>172.78653370000001</v>
      </c>
      <c r="K49" s="6">
        <v>15.176413238025001</v>
      </c>
      <c r="L49" s="6">
        <v>7.82844883657111</v>
      </c>
      <c r="M49" s="6">
        <v>7.51807153102021</v>
      </c>
      <c r="N49" s="6">
        <v>43.778295887151899</v>
      </c>
      <c r="O49" s="6">
        <v>21.4779805455318</v>
      </c>
      <c r="P49" s="6">
        <v>1.47209538536787</v>
      </c>
      <c r="Q49" s="6">
        <v>2.7486945763320199</v>
      </c>
    </row>
    <row r="50" spans="1:17" x14ac:dyDescent="0.25">
      <c r="A50" s="6" t="s">
        <v>73</v>
      </c>
      <c r="B50" s="6" t="s">
        <v>74</v>
      </c>
      <c r="C50" s="6" t="s">
        <v>22</v>
      </c>
      <c r="D50" s="6">
        <v>460.60041180000002</v>
      </c>
      <c r="E50" s="6">
        <v>318.48282790000002</v>
      </c>
      <c r="F50" s="6">
        <v>134.90528269999999</v>
      </c>
      <c r="G50" s="6">
        <v>2186.2296987</v>
      </c>
      <c r="H50" s="6">
        <v>1428.0977702</v>
      </c>
      <c r="I50" s="6">
        <v>121.69532479999999</v>
      </c>
      <c r="J50" s="6">
        <v>131.77395050000001</v>
      </c>
      <c r="K50" s="6">
        <v>9.6323943071475799</v>
      </c>
      <c r="L50" s="6">
        <v>6.6603331212832</v>
      </c>
      <c r="M50" s="6">
        <v>2.8212325560139999</v>
      </c>
      <c r="N50" s="6">
        <v>45.719947191490597</v>
      </c>
      <c r="O50" s="6">
        <v>29.865368070269302</v>
      </c>
      <c r="P50" s="6">
        <v>2.5449767819985998</v>
      </c>
      <c r="Q50" s="6">
        <v>2.75574797179664</v>
      </c>
    </row>
    <row r="51" spans="1:17" x14ac:dyDescent="0.25">
      <c r="A51" s="6" t="s">
        <v>75</v>
      </c>
      <c r="B51" s="6" t="s">
        <v>76</v>
      </c>
      <c r="C51" s="6" t="s">
        <v>22</v>
      </c>
      <c r="D51" s="6">
        <v>118.61820950000001</v>
      </c>
      <c r="E51" s="6">
        <v>192.2690599</v>
      </c>
      <c r="F51" s="6">
        <v>110.83992259999999</v>
      </c>
      <c r="G51" s="6">
        <v>445.5314156</v>
      </c>
      <c r="H51" s="6">
        <v>357.8785244</v>
      </c>
      <c r="I51" s="6">
        <v>45.917189</v>
      </c>
      <c r="J51" s="6">
        <v>133.8444447</v>
      </c>
      <c r="K51" s="6">
        <v>8.4431855444685908</v>
      </c>
      <c r="L51" s="6">
        <v>13.6856166859966</v>
      </c>
      <c r="M51" s="6">
        <v>7.8895309260787396</v>
      </c>
      <c r="N51" s="6">
        <v>31.712706031029299</v>
      </c>
      <c r="O51" s="6">
        <v>25.473616543586701</v>
      </c>
      <c r="P51" s="6">
        <v>3.2683628259237198</v>
      </c>
      <c r="Q51" s="6">
        <v>9.5269814429163606</v>
      </c>
    </row>
    <row r="52" spans="1:17" x14ac:dyDescent="0.25">
      <c r="A52" s="6" t="s">
        <v>77</v>
      </c>
      <c r="B52" s="6" t="s">
        <v>78</v>
      </c>
      <c r="C52" s="6" t="s">
        <v>22</v>
      </c>
      <c r="D52" s="6">
        <v>352.80184229999998</v>
      </c>
      <c r="E52" s="6">
        <v>454.3535645</v>
      </c>
      <c r="F52" s="6">
        <v>554.30997739999998</v>
      </c>
      <c r="G52" s="6">
        <v>1136.0281104999999</v>
      </c>
      <c r="H52" s="6">
        <v>864.09441670000001</v>
      </c>
      <c r="I52" s="6">
        <v>123.8534908</v>
      </c>
      <c r="J52" s="6">
        <v>36.4236054</v>
      </c>
      <c r="K52" s="6">
        <v>10.0174720365111</v>
      </c>
      <c r="L52" s="6">
        <v>12.9009363936303</v>
      </c>
      <c r="M52" s="6">
        <v>15.7391034637565</v>
      </c>
      <c r="N52" s="6">
        <v>32.256435384334999</v>
      </c>
      <c r="O52" s="6">
        <v>24.535137344427699</v>
      </c>
      <c r="P52" s="6">
        <v>3.5167018194260899</v>
      </c>
      <c r="Q52" s="6">
        <v>1.0342135579131999</v>
      </c>
    </row>
    <row r="53" spans="1:17" x14ac:dyDescent="0.25">
      <c r="A53" s="6" t="s">
        <v>79</v>
      </c>
      <c r="B53" s="6" t="s">
        <v>80</v>
      </c>
      <c r="C53" s="6" t="s">
        <v>22</v>
      </c>
      <c r="D53" s="6">
        <v>232.17085710000001</v>
      </c>
      <c r="E53" s="6">
        <v>685.15020100000004</v>
      </c>
      <c r="F53" s="6">
        <v>246.97385299999999</v>
      </c>
      <c r="G53" s="6">
        <v>961.82666970000002</v>
      </c>
      <c r="H53" s="6">
        <v>964.89322909999999</v>
      </c>
      <c r="I53" s="6">
        <v>70.606749600000001</v>
      </c>
      <c r="J53" s="6">
        <v>65.586472000000001</v>
      </c>
      <c r="K53" s="6">
        <v>7.1941707765299396</v>
      </c>
      <c r="L53" s="6">
        <v>21.2304318256652</v>
      </c>
      <c r="M53" s="6">
        <v>7.6528643517662198</v>
      </c>
      <c r="N53" s="6">
        <v>29.803677367924301</v>
      </c>
      <c r="O53" s="6">
        <v>29.898699423213799</v>
      </c>
      <c r="P53" s="6">
        <v>2.1878586354156502</v>
      </c>
      <c r="Q53" s="6">
        <v>2.0322976194849001</v>
      </c>
    </row>
    <row r="54" spans="1:17" x14ac:dyDescent="0.25">
      <c r="A54" s="6" t="s">
        <v>81</v>
      </c>
      <c r="B54" s="6" t="s">
        <v>82</v>
      </c>
      <c r="C54" s="6" t="s">
        <v>22</v>
      </c>
      <c r="D54" s="6">
        <v>472.19918589999997</v>
      </c>
      <c r="E54" s="6">
        <v>192.1572707</v>
      </c>
      <c r="F54" s="6">
        <v>378.1934392</v>
      </c>
      <c r="G54" s="6">
        <v>931.81879890000005</v>
      </c>
      <c r="H54" s="6">
        <v>859.53436280000005</v>
      </c>
      <c r="I54" s="6">
        <v>158.5493372</v>
      </c>
      <c r="J54" s="6">
        <v>57.335113300000003</v>
      </c>
      <c r="K54" s="6">
        <v>15.4830192156456</v>
      </c>
      <c r="L54" s="6">
        <v>6.3006773486987502</v>
      </c>
      <c r="M54" s="6">
        <v>12.4006488389092</v>
      </c>
      <c r="N54" s="6">
        <v>30.553564681333199</v>
      </c>
      <c r="O54" s="6">
        <v>28.1834180429071</v>
      </c>
      <c r="P54" s="6">
        <v>5.1987011155401497</v>
      </c>
      <c r="Q54" s="6">
        <v>1.8799707569659301</v>
      </c>
    </row>
    <row r="55" spans="1:17" x14ac:dyDescent="0.25">
      <c r="A55" s="6" t="s">
        <v>83</v>
      </c>
      <c r="B55" s="6" t="s">
        <v>84</v>
      </c>
      <c r="C55" s="6" t="s">
        <v>22</v>
      </c>
      <c r="D55" s="6">
        <v>559.85927919999995</v>
      </c>
      <c r="E55" s="6">
        <v>509.97833680000002</v>
      </c>
      <c r="F55" s="6">
        <v>138.28440879999999</v>
      </c>
      <c r="G55" s="6">
        <v>5537.0181537999997</v>
      </c>
      <c r="H55" s="6">
        <v>2049.8746993999998</v>
      </c>
      <c r="I55" s="6">
        <v>112.9963091</v>
      </c>
      <c r="J55" s="6">
        <v>193.08337839999999</v>
      </c>
      <c r="K55" s="6">
        <v>6.1515598499798898</v>
      </c>
      <c r="L55" s="6">
        <v>5.6034835494754898</v>
      </c>
      <c r="M55" s="6">
        <v>1.51942612841539</v>
      </c>
      <c r="N55" s="6">
        <v>60.839035502273198</v>
      </c>
      <c r="O55" s="6">
        <v>22.523386441566799</v>
      </c>
      <c r="P55" s="6">
        <v>1.24156834418951</v>
      </c>
      <c r="Q55" s="6">
        <v>2.1215401840997399</v>
      </c>
    </row>
    <row r="56" spans="1:17" x14ac:dyDescent="0.25">
      <c r="A56" s="6" t="s">
        <v>85</v>
      </c>
      <c r="B56" s="6" t="s">
        <v>86</v>
      </c>
      <c r="C56" s="6" t="s">
        <v>22</v>
      </c>
      <c r="D56" s="6">
        <v>431.48863440000002</v>
      </c>
      <c r="E56" s="6">
        <v>629.99579659999995</v>
      </c>
      <c r="F56" s="6">
        <v>95.812341000000004</v>
      </c>
      <c r="G56" s="6">
        <v>3037.7489512000002</v>
      </c>
      <c r="H56" s="6">
        <v>1604.1786110999999</v>
      </c>
      <c r="I56" s="6">
        <v>38.5264509</v>
      </c>
      <c r="J56" s="6">
        <v>178.0986359</v>
      </c>
      <c r="K56" s="6">
        <v>7.1725304972992801</v>
      </c>
      <c r="L56" s="6">
        <v>10.472266715824899</v>
      </c>
      <c r="M56" s="6">
        <v>1.5926652130611501</v>
      </c>
      <c r="N56" s="6">
        <v>50.495761089787202</v>
      </c>
      <c r="O56" s="6">
        <v>26.665870416794402</v>
      </c>
      <c r="P56" s="6">
        <v>0.64041581168691297</v>
      </c>
      <c r="Q56" s="6">
        <v>2.96049025554623</v>
      </c>
    </row>
    <row r="57" spans="1:17" x14ac:dyDescent="0.25">
      <c r="A57" s="6" t="s">
        <v>87</v>
      </c>
      <c r="B57" s="6" t="s">
        <v>88</v>
      </c>
      <c r="C57" s="6" t="s">
        <v>22</v>
      </c>
      <c r="D57" s="6">
        <v>241.92308070000001</v>
      </c>
      <c r="E57" s="6">
        <v>151.63328509999999</v>
      </c>
      <c r="F57" s="6">
        <v>205.2690083</v>
      </c>
      <c r="G57" s="6">
        <v>674.2318894</v>
      </c>
      <c r="H57" s="6">
        <v>457.8359481</v>
      </c>
      <c r="I57" s="6">
        <v>280.42951290000002</v>
      </c>
      <c r="J57" s="6">
        <v>0</v>
      </c>
      <c r="K57" s="6">
        <v>12.028058836760801</v>
      </c>
      <c r="L57" s="6">
        <v>7.5389833393194001</v>
      </c>
      <c r="M57" s="6">
        <v>10.205672406502</v>
      </c>
      <c r="N57" s="6">
        <v>33.521815330138502</v>
      </c>
      <c r="O57" s="6">
        <v>22.762928222461898</v>
      </c>
      <c r="P57" s="6">
        <v>13.9425418648175</v>
      </c>
      <c r="Q57" s="6">
        <v>0</v>
      </c>
    </row>
    <row r="58" spans="1:17" x14ac:dyDescent="0.25">
      <c r="A58" s="6" t="s">
        <v>89</v>
      </c>
      <c r="B58" s="6" t="s">
        <v>90</v>
      </c>
      <c r="C58" s="6" t="s">
        <v>22</v>
      </c>
      <c r="D58" s="6">
        <v>559.27569549999998</v>
      </c>
      <c r="E58" s="6">
        <v>868.95896310000001</v>
      </c>
      <c r="F58" s="6">
        <v>345.25389610000002</v>
      </c>
      <c r="G58" s="6">
        <v>1571.204968</v>
      </c>
      <c r="H58" s="6">
        <v>784.77712080000003</v>
      </c>
      <c r="I58" s="6">
        <v>259.89987580000002</v>
      </c>
      <c r="J58" s="6">
        <v>109.7227054</v>
      </c>
      <c r="K58" s="6">
        <v>12.4308536757936</v>
      </c>
      <c r="L58" s="6">
        <v>19.314091077940301</v>
      </c>
      <c r="M58" s="6">
        <v>7.6738551271744697</v>
      </c>
      <c r="N58" s="6">
        <v>34.922703076568702</v>
      </c>
      <c r="O58" s="6">
        <v>17.4430064371989</v>
      </c>
      <c r="P58" s="6">
        <v>5.7767168364760897</v>
      </c>
      <c r="Q58" s="6">
        <v>2.43877376884797</v>
      </c>
    </row>
    <row r="59" spans="1:17" x14ac:dyDescent="0.25">
      <c r="A59" s="6" t="s">
        <v>91</v>
      </c>
      <c r="B59" s="6" t="s">
        <v>92</v>
      </c>
      <c r="C59" s="6" t="s">
        <v>22</v>
      </c>
      <c r="D59" s="6">
        <v>172.58052670000001</v>
      </c>
      <c r="E59" s="6">
        <v>751.50949000000003</v>
      </c>
      <c r="F59" s="6">
        <v>275.31330550000001</v>
      </c>
      <c r="G59" s="6">
        <v>669.28536140000006</v>
      </c>
      <c r="H59" s="6">
        <v>530.87229679999996</v>
      </c>
      <c r="I59" s="6">
        <v>116.5434963</v>
      </c>
      <c r="J59" s="6">
        <v>25.059133200000002</v>
      </c>
      <c r="K59" s="6">
        <v>6.7913976899264403</v>
      </c>
      <c r="L59" s="6">
        <v>29.573439784523501</v>
      </c>
      <c r="M59" s="6">
        <v>10.834143241600801</v>
      </c>
      <c r="N59" s="6">
        <v>26.337751681653302</v>
      </c>
      <c r="O59" s="6">
        <v>20.8909137031476</v>
      </c>
      <c r="P59" s="6">
        <v>4.5862256112106898</v>
      </c>
      <c r="Q59" s="6">
        <v>0.986128287937593</v>
      </c>
    </row>
    <row r="60" spans="1:17" x14ac:dyDescent="0.25">
      <c r="A60" s="6" t="s">
        <v>93</v>
      </c>
      <c r="B60" s="6" t="s">
        <v>94</v>
      </c>
      <c r="C60" s="6" t="s">
        <v>22</v>
      </c>
      <c r="D60" s="6">
        <v>156.71164289999999</v>
      </c>
      <c r="E60" s="6">
        <v>100.4836687</v>
      </c>
      <c r="F60" s="6">
        <v>138.05502519999999</v>
      </c>
      <c r="G60" s="6">
        <v>1950.3429985</v>
      </c>
      <c r="H60" s="6">
        <v>491.34118230000001</v>
      </c>
      <c r="I60" s="6">
        <v>40.368345900000001</v>
      </c>
      <c r="J60" s="6">
        <v>27.930457499999999</v>
      </c>
      <c r="K60" s="6">
        <v>5.3941155695563499</v>
      </c>
      <c r="L60" s="6">
        <v>3.45871252314471</v>
      </c>
      <c r="M60" s="6">
        <v>4.7519427855274801</v>
      </c>
      <c r="N60" s="6">
        <v>67.132060767796801</v>
      </c>
      <c r="O60" s="6">
        <v>16.912279600692401</v>
      </c>
      <c r="P60" s="6">
        <v>1.38950443698288</v>
      </c>
      <c r="Q60" s="6">
        <v>0.96138431629946197</v>
      </c>
    </row>
    <row r="61" spans="1:17" x14ac:dyDescent="0.25">
      <c r="A61" t="s">
        <v>23</v>
      </c>
    </row>
    <row r="62" spans="1:17" x14ac:dyDescent="0.25">
      <c r="A62" t="s">
        <v>24</v>
      </c>
    </row>
    <row r="63" spans="1:17" x14ac:dyDescent="0.25">
      <c r="A63" t="s">
        <v>25</v>
      </c>
    </row>
    <row r="64" spans="1:1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4161</v>
      </c>
    </row>
    <row r="9" spans="1:7" x14ac:dyDescent="0.25">
      <c r="A9" t="s">
        <v>4162</v>
      </c>
    </row>
    <row r="10" spans="1:7" x14ac:dyDescent="0.25">
      <c r="A10" t="s">
        <v>4</v>
      </c>
    </row>
    <row r="11" spans="1:7" x14ac:dyDescent="0.25">
      <c r="A11" t="s">
        <v>4163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2040165.8688787001</v>
      </c>
      <c r="E17" s="6">
        <v>1501479.9036230999</v>
      </c>
      <c r="F17" s="6">
        <v>57.605023199074402</v>
      </c>
      <c r="G17" s="6">
        <v>42.394976800925598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4165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442.13493799999998</v>
      </c>
      <c r="E28" s="6">
        <v>1041.2728947999999</v>
      </c>
      <c r="F28" s="6">
        <v>29.805352798053502</v>
      </c>
      <c r="G28" s="6">
        <v>70.194647201946495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2043.4873809999999</v>
      </c>
      <c r="E29" s="6">
        <v>7028.2571736</v>
      </c>
      <c r="F29" s="6">
        <v>22.5258479083145</v>
      </c>
      <c r="G29" s="6">
        <v>77.474152091685497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86824.833514400001</v>
      </c>
      <c r="E30" s="6">
        <v>92872.617550099996</v>
      </c>
      <c r="F30" s="6">
        <v>48.317231546726497</v>
      </c>
      <c r="G30" s="6">
        <v>51.682768453273503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31017.786998399999</v>
      </c>
      <c r="E31" s="6">
        <v>51124.860969399997</v>
      </c>
      <c r="F31" s="6">
        <v>37.760880329252402</v>
      </c>
      <c r="G31" s="6">
        <v>62.239119670747598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48076.945082600003</v>
      </c>
      <c r="E32" s="6">
        <v>57891.2995142</v>
      </c>
      <c r="F32" s="6">
        <v>45.3692002406274</v>
      </c>
      <c r="G32" s="6">
        <v>54.6307997593726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6687.0422296999996</v>
      </c>
      <c r="E33" s="6">
        <v>9227.6210300999992</v>
      </c>
      <c r="F33" s="6">
        <v>42.018119519947902</v>
      </c>
      <c r="G33" s="6">
        <v>57.981880480052098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3272.028714</v>
      </c>
      <c r="E34" s="6">
        <v>2535.0852777</v>
      </c>
      <c r="F34" s="6">
        <v>56.345177977850099</v>
      </c>
      <c r="G34" s="6">
        <v>43.654822022149901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96819.648853899998</v>
      </c>
      <c r="E35" s="6">
        <v>40143.640538899999</v>
      </c>
      <c r="F35" s="6">
        <v>70.690218731698806</v>
      </c>
      <c r="G35" s="6">
        <v>29.309781268301201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63121.269057700003</v>
      </c>
      <c r="E36" s="6">
        <v>26343.378423800001</v>
      </c>
      <c r="F36" s="6">
        <v>70.554426619467307</v>
      </c>
      <c r="G36" s="6">
        <v>29.4455733805327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77618.012256700007</v>
      </c>
      <c r="E37" s="6">
        <v>50046.014986599999</v>
      </c>
      <c r="F37" s="6">
        <v>60.798655606231897</v>
      </c>
      <c r="G37" s="6">
        <v>39.201344393768103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104303.0618095</v>
      </c>
      <c r="E38" s="6">
        <v>87375.641818499993</v>
      </c>
      <c r="F38" s="6">
        <v>54.415571388632699</v>
      </c>
      <c r="G38" s="6">
        <v>45.584428611367301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75700.421325300005</v>
      </c>
      <c r="E39" s="6">
        <v>41422.492817699997</v>
      </c>
      <c r="F39" s="6">
        <v>64.6333143938635</v>
      </c>
      <c r="G39" s="6">
        <v>35.3666856061365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84544.765169399994</v>
      </c>
      <c r="E40" s="6">
        <v>41632.841650800001</v>
      </c>
      <c r="F40" s="6">
        <v>67.004571809539996</v>
      </c>
      <c r="G40" s="6">
        <v>32.995428190459997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56377.106077900004</v>
      </c>
      <c r="E41" s="6">
        <v>53467.421893699997</v>
      </c>
      <c r="F41" s="6">
        <v>51.324455682012797</v>
      </c>
      <c r="G41" s="6">
        <v>48.675544317987203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58977.9868087</v>
      </c>
      <c r="E42" s="6">
        <v>48447.377549199999</v>
      </c>
      <c r="F42" s="6">
        <v>54.901360736565003</v>
      </c>
      <c r="G42" s="6">
        <v>45.098639263434997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58805.951676199998</v>
      </c>
      <c r="E43" s="6">
        <v>54286.318623200001</v>
      </c>
      <c r="F43" s="6">
        <v>51.998205996322604</v>
      </c>
      <c r="G43" s="6">
        <v>48.001794003677396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61964.121155200002</v>
      </c>
      <c r="E44" s="6">
        <v>66245.792642900007</v>
      </c>
      <c r="F44" s="6">
        <v>48.330210449075501</v>
      </c>
      <c r="G44" s="6">
        <v>51.669789550924499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87123.902830199993</v>
      </c>
      <c r="E45" s="6">
        <v>60249.687003200001</v>
      </c>
      <c r="F45" s="6">
        <v>59.117717719090699</v>
      </c>
      <c r="G45" s="6">
        <v>40.882282280909301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38143.269611199998</v>
      </c>
      <c r="E46" s="6">
        <v>36292.668219899999</v>
      </c>
      <c r="F46" s="6">
        <v>51.243083277528598</v>
      </c>
      <c r="G46" s="6">
        <v>48.756916722471402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80711.125573199999</v>
      </c>
      <c r="E47" s="6">
        <v>96383.715510099995</v>
      </c>
      <c r="F47" s="6">
        <v>45.575085688259001</v>
      </c>
      <c r="G47" s="6">
        <v>54.424914311740999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75097.208366799998</v>
      </c>
      <c r="E48" s="6">
        <v>60749.031410299998</v>
      </c>
      <c r="F48" s="6">
        <v>55.281035743073502</v>
      </c>
      <c r="G48" s="6">
        <v>44.718964256926498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49455.543295299998</v>
      </c>
      <c r="E49" s="6">
        <v>53190.943359199999</v>
      </c>
      <c r="F49" s="6">
        <v>48.1804540098518</v>
      </c>
      <c r="G49" s="6">
        <v>51.8195459901482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45822.347055999999</v>
      </c>
      <c r="E50" s="6">
        <v>56311.832485200001</v>
      </c>
      <c r="F50" s="6">
        <v>44.8648505934448</v>
      </c>
      <c r="G50" s="6">
        <v>55.1351494065553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60573.611247200002</v>
      </c>
      <c r="E51" s="6">
        <v>20643.484333</v>
      </c>
      <c r="F51" s="6">
        <v>74.582341087763893</v>
      </c>
      <c r="G51" s="6">
        <v>25.417658912236099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101091.3057076</v>
      </c>
      <c r="E52" s="6">
        <v>39555.613783100001</v>
      </c>
      <c r="F52" s="6">
        <v>71.875947282503006</v>
      </c>
      <c r="G52" s="6">
        <v>28.124052717497001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83068.178230499994</v>
      </c>
      <c r="E53" s="6">
        <v>56832.906214900002</v>
      </c>
      <c r="F53" s="6">
        <v>59.376364779302001</v>
      </c>
      <c r="G53" s="6">
        <v>40.623635220697999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79198.123726399994</v>
      </c>
      <c r="E54" s="6">
        <v>32604.4060097</v>
      </c>
      <c r="F54" s="6">
        <v>70.837506014703095</v>
      </c>
      <c r="G54" s="6">
        <v>29.162493985297001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81293.1712501</v>
      </c>
      <c r="E55" s="6">
        <v>47547.2059372</v>
      </c>
      <c r="F55" s="6">
        <v>63.096036370586802</v>
      </c>
      <c r="G55" s="6">
        <v>36.903963629413198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103061.3561018</v>
      </c>
      <c r="E56" s="6">
        <v>72193.070553800004</v>
      </c>
      <c r="F56" s="6">
        <v>58.806706380278897</v>
      </c>
      <c r="G56" s="6">
        <v>41.193293619721103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69648.965033400003</v>
      </c>
      <c r="E57" s="6">
        <v>26217.193507</v>
      </c>
      <c r="F57" s="6">
        <v>72.652295756743499</v>
      </c>
      <c r="G57" s="6">
        <v>27.347704243256501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58247.356983400001</v>
      </c>
      <c r="E58" s="6">
        <v>57712.521294999999</v>
      </c>
      <c r="F58" s="6">
        <v>50.230612387810503</v>
      </c>
      <c r="G58" s="6">
        <v>49.769387612189497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66871.253313699999</v>
      </c>
      <c r="E59" s="6">
        <v>24447.723618299999</v>
      </c>
      <c r="F59" s="6">
        <v>73.228211222181301</v>
      </c>
      <c r="G59" s="6">
        <v>26.771788777818699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44162.547503299997</v>
      </c>
      <c r="E60" s="6">
        <v>29415.965027999999</v>
      </c>
      <c r="F60" s="6">
        <v>60.020984366207998</v>
      </c>
      <c r="G60" s="6">
        <v>39.979015633792002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2-000000000000}">
  <dimension ref="A1:U65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4166</v>
      </c>
    </row>
    <row r="9" spans="1:21" x14ac:dyDescent="0.25">
      <c r="A9" t="s">
        <v>4167</v>
      </c>
    </row>
    <row r="10" spans="1:21" x14ac:dyDescent="0.25">
      <c r="A10" t="s">
        <v>4</v>
      </c>
    </row>
    <row r="11" spans="1:21" x14ac:dyDescent="0.25">
      <c r="A11" t="s">
        <v>4168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4169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4170</v>
      </c>
      <c r="E16" s="5" t="s">
        <v>4171</v>
      </c>
      <c r="F16" s="5" t="s">
        <v>4172</v>
      </c>
      <c r="G16" s="5" t="s">
        <v>4173</v>
      </c>
      <c r="H16" s="5" t="s">
        <v>4174</v>
      </c>
      <c r="I16" s="5" t="s">
        <v>4175</v>
      </c>
      <c r="J16" s="5" t="s">
        <v>4176</v>
      </c>
      <c r="K16" s="5" t="s">
        <v>4177</v>
      </c>
      <c r="L16" s="5" t="s">
        <v>4178</v>
      </c>
      <c r="M16" s="5" t="s">
        <v>4179</v>
      </c>
      <c r="N16" s="5" t="s">
        <v>4180</v>
      </c>
      <c r="O16" s="5" t="s">
        <v>4181</v>
      </c>
      <c r="P16" s="5" t="s">
        <v>4182</v>
      </c>
      <c r="Q16" s="5" t="s">
        <v>4183</v>
      </c>
      <c r="R16" s="5" t="s">
        <v>4184</v>
      </c>
      <c r="S16" s="5" t="s">
        <v>4185</v>
      </c>
      <c r="T16" s="5" t="s">
        <v>4186</v>
      </c>
      <c r="U16" s="5" t="s">
        <v>4187</v>
      </c>
    </row>
    <row r="17" spans="1:21" x14ac:dyDescent="0.25">
      <c r="A17" s="6" t="s">
        <v>20</v>
      </c>
      <c r="B17" s="6" t="s">
        <v>21</v>
      </c>
      <c r="C17" s="6" t="s">
        <v>22</v>
      </c>
      <c r="D17" s="6">
        <v>965300.67985139997</v>
      </c>
      <c r="E17" s="6">
        <v>447637.11274349998</v>
      </c>
      <c r="F17" s="6">
        <v>260085.77826190001</v>
      </c>
      <c r="G17" s="6">
        <v>277697.69810119999</v>
      </c>
      <c r="H17" s="6">
        <v>171384.76402639999</v>
      </c>
      <c r="I17" s="6">
        <v>226293.1897738</v>
      </c>
      <c r="J17" s="6">
        <v>191825.9373206</v>
      </c>
      <c r="K17" s="6">
        <v>210296.0339487</v>
      </c>
      <c r="L17" s="6">
        <v>791124.57847429998</v>
      </c>
      <c r="M17" s="6">
        <v>27.2557094034144</v>
      </c>
      <c r="N17" s="6">
        <v>12.639240101849399</v>
      </c>
      <c r="O17" s="6">
        <v>7.3436417690687597</v>
      </c>
      <c r="P17" s="6">
        <v>7.8409224394294998</v>
      </c>
      <c r="Q17" s="6">
        <v>4.8391277681430802</v>
      </c>
      <c r="R17" s="6">
        <v>6.3894924650792397</v>
      </c>
      <c r="S17" s="6">
        <v>5.4162937132217799</v>
      </c>
      <c r="T17" s="6">
        <v>5.9378054005708201</v>
      </c>
      <c r="U17" s="6">
        <v>22.337766939223101</v>
      </c>
    </row>
    <row r="18" spans="1:21" x14ac:dyDescent="0.25">
      <c r="A18" t="s">
        <v>23</v>
      </c>
    </row>
    <row r="19" spans="1:21" x14ac:dyDescent="0.25">
      <c r="A19" t="s">
        <v>24</v>
      </c>
    </row>
    <row r="20" spans="1:21" x14ac:dyDescent="0.25">
      <c r="A20" t="s">
        <v>25</v>
      </c>
    </row>
    <row r="21" spans="1:21" x14ac:dyDescent="0.25">
      <c r="A21" t="s">
        <v>26</v>
      </c>
    </row>
    <row r="25" spans="1:21" x14ac:dyDescent="0.25">
      <c r="L25" s="7" t="str">
        <f>HYPERLINK("#'Indice'!A1", "Ir al índice")</f>
        <v>Ir al índice</v>
      </c>
    </row>
    <row r="26" spans="1:21" ht="17.25" x14ac:dyDescent="0.3">
      <c r="A26" s="4" t="s">
        <v>4188</v>
      </c>
    </row>
    <row r="27" spans="1:21" x14ac:dyDescent="0.25">
      <c r="A27" s="5" t="s">
        <v>28</v>
      </c>
      <c r="B27" s="5" t="s">
        <v>29</v>
      </c>
      <c r="C27" s="5" t="s">
        <v>11</v>
      </c>
      <c r="D27" s="5" t="s">
        <v>4170</v>
      </c>
      <c r="E27" s="5" t="s">
        <v>4171</v>
      </c>
      <c r="F27" s="5" t="s">
        <v>4172</v>
      </c>
      <c r="G27" s="5" t="s">
        <v>4173</v>
      </c>
      <c r="H27" s="5" t="s">
        <v>4174</v>
      </c>
      <c r="I27" s="5" t="s">
        <v>4175</v>
      </c>
      <c r="J27" s="5" t="s">
        <v>4176</v>
      </c>
      <c r="K27" s="5" t="s">
        <v>4177</v>
      </c>
      <c r="L27" s="5" t="s">
        <v>4178</v>
      </c>
      <c r="M27" s="5" t="s">
        <v>4179</v>
      </c>
      <c r="N27" s="5" t="s">
        <v>4180</v>
      </c>
      <c r="O27" s="5" t="s">
        <v>4181</v>
      </c>
      <c r="P27" s="5" t="s">
        <v>4182</v>
      </c>
      <c r="Q27" s="5" t="s">
        <v>4183</v>
      </c>
      <c r="R27" s="5" t="s">
        <v>4184</v>
      </c>
      <c r="S27" s="5" t="s">
        <v>4185</v>
      </c>
      <c r="T27" s="5" t="s">
        <v>4186</v>
      </c>
      <c r="U27" s="5" t="s">
        <v>4187</v>
      </c>
    </row>
    <row r="28" spans="1:21" x14ac:dyDescent="0.25">
      <c r="A28" s="6" t="s">
        <v>30</v>
      </c>
      <c r="B28" s="6" t="s">
        <v>5063</v>
      </c>
      <c r="C28" s="6" t="s">
        <v>22</v>
      </c>
      <c r="D28" s="6">
        <v>456.5719972</v>
      </c>
      <c r="E28" s="6">
        <v>440.33030559999997</v>
      </c>
      <c r="F28" s="6">
        <v>171.440078</v>
      </c>
      <c r="G28" s="6">
        <v>97.450149600000003</v>
      </c>
      <c r="H28" s="6">
        <v>37.8972804</v>
      </c>
      <c r="I28" s="6">
        <v>61.357501599999999</v>
      </c>
      <c r="J28" s="6">
        <v>30.6787508</v>
      </c>
      <c r="K28" s="6">
        <v>27.069486000000001</v>
      </c>
      <c r="L28" s="6">
        <v>160.61228360000001</v>
      </c>
      <c r="M28" s="6">
        <v>30.778588807785901</v>
      </c>
      <c r="N28" s="6">
        <v>29.683698296837001</v>
      </c>
      <c r="O28" s="6">
        <v>11.557177615571799</v>
      </c>
      <c r="P28" s="6">
        <v>6.5693430656934302</v>
      </c>
      <c r="Q28" s="6">
        <v>2.5547445255474499</v>
      </c>
      <c r="R28" s="6">
        <v>4.1362530413625302</v>
      </c>
      <c r="S28" s="6">
        <v>2.06812652068127</v>
      </c>
      <c r="T28" s="6">
        <v>1.8248175182481801</v>
      </c>
      <c r="U28" s="6">
        <v>10.8272506082725</v>
      </c>
    </row>
    <row r="29" spans="1:21" x14ac:dyDescent="0.25">
      <c r="A29" s="6" t="s">
        <v>31</v>
      </c>
      <c r="B29" s="6" t="s">
        <v>32</v>
      </c>
      <c r="C29" s="6" t="s">
        <v>22</v>
      </c>
      <c r="D29" s="6">
        <v>3565.2800129000002</v>
      </c>
      <c r="E29" s="6">
        <v>2108.4768118000002</v>
      </c>
      <c r="F29" s="6">
        <v>964.92540080000003</v>
      </c>
      <c r="G29" s="6">
        <v>690.24507689999996</v>
      </c>
      <c r="H29" s="6">
        <v>198.8365943</v>
      </c>
      <c r="I29" s="6">
        <v>538.06578119999995</v>
      </c>
      <c r="J29" s="6">
        <v>277.8444106</v>
      </c>
      <c r="K29" s="6">
        <v>187.1081198</v>
      </c>
      <c r="L29" s="6">
        <v>540.96234630000004</v>
      </c>
      <c r="M29" s="6">
        <v>39.300930393726297</v>
      </c>
      <c r="N29" s="6">
        <v>23.2422418765182</v>
      </c>
      <c r="O29" s="6">
        <v>10.6366024196605</v>
      </c>
      <c r="P29" s="6">
        <v>7.6087358142155601</v>
      </c>
      <c r="Q29" s="6">
        <v>2.1918231174088398</v>
      </c>
      <c r="R29" s="6">
        <v>5.9312272073089103</v>
      </c>
      <c r="S29" s="6">
        <v>3.0627450864355898</v>
      </c>
      <c r="T29" s="6">
        <v>2.06253735071413</v>
      </c>
      <c r="U29" s="6">
        <v>5.9631567340120402</v>
      </c>
    </row>
    <row r="30" spans="1:21" x14ac:dyDescent="0.25">
      <c r="A30" s="6" t="s">
        <v>33</v>
      </c>
      <c r="B30" s="6" t="s">
        <v>34</v>
      </c>
      <c r="C30" s="6" t="s">
        <v>22</v>
      </c>
      <c r="D30" s="6">
        <v>52744.060842699997</v>
      </c>
      <c r="E30" s="6">
        <v>30646.081288400001</v>
      </c>
      <c r="F30" s="6">
        <v>15796.853048200001</v>
      </c>
      <c r="G30" s="6">
        <v>14499.138700899999</v>
      </c>
      <c r="H30" s="6">
        <v>9924.0061621000004</v>
      </c>
      <c r="I30" s="6">
        <v>10611.038245899999</v>
      </c>
      <c r="J30" s="6">
        <v>7338.6009262999996</v>
      </c>
      <c r="K30" s="6">
        <v>7429.8813331000001</v>
      </c>
      <c r="L30" s="6">
        <v>30707.790516900001</v>
      </c>
      <c r="M30" s="6">
        <v>29.351590982650201</v>
      </c>
      <c r="N30" s="6">
        <v>17.054265993678499</v>
      </c>
      <c r="O30" s="6">
        <v>8.79080529780577</v>
      </c>
      <c r="P30" s="6">
        <v>8.0686390458013406</v>
      </c>
      <c r="Q30" s="6">
        <v>5.5226193267137198</v>
      </c>
      <c r="R30" s="6">
        <v>5.9049464436149997</v>
      </c>
      <c r="S30" s="6">
        <v>4.0838647865216</v>
      </c>
      <c r="T30" s="6">
        <v>4.1346615041485197</v>
      </c>
      <c r="U30" s="6">
        <v>17.088606619065398</v>
      </c>
    </row>
    <row r="31" spans="1:21" x14ac:dyDescent="0.25">
      <c r="A31" s="6" t="s">
        <v>35</v>
      </c>
      <c r="B31" s="6" t="s">
        <v>36</v>
      </c>
      <c r="C31" s="6" t="s">
        <v>22</v>
      </c>
      <c r="D31" s="6">
        <v>29251.295315799998</v>
      </c>
      <c r="E31" s="6">
        <v>15214.8070188</v>
      </c>
      <c r="F31" s="6">
        <v>9344.7352121000004</v>
      </c>
      <c r="G31" s="6">
        <v>8119.0677034999999</v>
      </c>
      <c r="H31" s="6">
        <v>3717.0764543</v>
      </c>
      <c r="I31" s="6">
        <v>6778.4180451000002</v>
      </c>
      <c r="J31" s="6">
        <v>2405.2124471000002</v>
      </c>
      <c r="K31" s="6">
        <v>2553.6638908999998</v>
      </c>
      <c r="L31" s="6">
        <v>4758.3718802000003</v>
      </c>
      <c r="M31" s="6">
        <v>35.6103632394058</v>
      </c>
      <c r="N31" s="6">
        <v>18.522420928972501</v>
      </c>
      <c r="O31" s="6">
        <v>11.3762283579696</v>
      </c>
      <c r="P31" s="6">
        <v>9.8841075913241596</v>
      </c>
      <c r="Q31" s="6">
        <v>4.5251480762552196</v>
      </c>
      <c r="R31" s="6">
        <v>8.2520081989043597</v>
      </c>
      <c r="S31" s="6">
        <v>2.9280921745338002</v>
      </c>
      <c r="T31" s="6">
        <v>3.1088161315435499</v>
      </c>
      <c r="U31" s="6">
        <v>5.7928153010909602</v>
      </c>
    </row>
    <row r="32" spans="1:21" x14ac:dyDescent="0.25">
      <c r="A32" s="6" t="s">
        <v>37</v>
      </c>
      <c r="B32" s="6" t="s">
        <v>38</v>
      </c>
      <c r="C32" s="6" t="s">
        <v>22</v>
      </c>
      <c r="D32" s="6">
        <v>29966.7270622</v>
      </c>
      <c r="E32" s="6">
        <v>20810.142693500002</v>
      </c>
      <c r="F32" s="6">
        <v>10991.556266400001</v>
      </c>
      <c r="G32" s="6">
        <v>10302.945479399999</v>
      </c>
      <c r="H32" s="6">
        <v>5662.4752501000003</v>
      </c>
      <c r="I32" s="6">
        <v>6232.5796977</v>
      </c>
      <c r="J32" s="6">
        <v>4779.3654434999999</v>
      </c>
      <c r="K32" s="6">
        <v>4221.9832348</v>
      </c>
      <c r="L32" s="6">
        <v>13000.469469199999</v>
      </c>
      <c r="M32" s="6">
        <v>28.278969021541101</v>
      </c>
      <c r="N32" s="6">
        <v>19.6380932539562</v>
      </c>
      <c r="O32" s="6">
        <v>10.3725000902128</v>
      </c>
      <c r="P32" s="6">
        <v>9.7226725974388</v>
      </c>
      <c r="Q32" s="6">
        <v>5.3435586025277901</v>
      </c>
      <c r="R32" s="6">
        <v>5.8815541593752201</v>
      </c>
      <c r="S32" s="6">
        <v>4.5101864824552598</v>
      </c>
      <c r="T32" s="6">
        <v>3.9841966344392001</v>
      </c>
      <c r="U32" s="6">
        <v>12.268269158053601</v>
      </c>
    </row>
    <row r="33" spans="1:21" x14ac:dyDescent="0.25">
      <c r="A33" s="6" t="s">
        <v>39</v>
      </c>
      <c r="B33" s="6" t="s">
        <v>40</v>
      </c>
      <c r="C33" s="6" t="s">
        <v>22</v>
      </c>
      <c r="D33" s="6">
        <v>5737.7132241999998</v>
      </c>
      <c r="E33" s="6">
        <v>2602.9185575000001</v>
      </c>
      <c r="F33" s="6">
        <v>1523.1224483999999</v>
      </c>
      <c r="G33" s="6">
        <v>1122.3912393000001</v>
      </c>
      <c r="H33" s="6">
        <v>876.91500180000003</v>
      </c>
      <c r="I33" s="6">
        <v>962.14338799999996</v>
      </c>
      <c r="J33" s="6">
        <v>528.10429069999998</v>
      </c>
      <c r="K33" s="6">
        <v>970.09567070000003</v>
      </c>
      <c r="L33" s="6">
        <v>1591.2594392000001</v>
      </c>
      <c r="M33" s="6">
        <v>36.052997983898898</v>
      </c>
      <c r="N33" s="6">
        <v>16.3554736597846</v>
      </c>
      <c r="O33" s="6">
        <v>9.5705603287715508</v>
      </c>
      <c r="P33" s="6">
        <v>7.0525604028024196</v>
      </c>
      <c r="Q33" s="6">
        <v>5.5101071727672899</v>
      </c>
      <c r="R33" s="6">
        <v>6.0456408803216597</v>
      </c>
      <c r="S33" s="6">
        <v>3.3183503922070199</v>
      </c>
      <c r="T33" s="6">
        <v>6.0956091553029301</v>
      </c>
      <c r="U33" s="6">
        <v>9.9987000241436306</v>
      </c>
    </row>
    <row r="34" spans="1:21" x14ac:dyDescent="0.25">
      <c r="A34" s="6" t="s">
        <v>41</v>
      </c>
      <c r="B34" s="6" t="s">
        <v>42</v>
      </c>
      <c r="C34" s="6" t="s">
        <v>22</v>
      </c>
      <c r="D34" s="6">
        <v>1539.0993592</v>
      </c>
      <c r="E34" s="6">
        <v>883.75140099999999</v>
      </c>
      <c r="F34" s="6">
        <v>429.21858479999997</v>
      </c>
      <c r="G34" s="6">
        <v>505.60933010000002</v>
      </c>
      <c r="H34" s="6">
        <v>192.5454952</v>
      </c>
      <c r="I34" s="6">
        <v>303.08258139999998</v>
      </c>
      <c r="J34" s="6">
        <v>348.4159492</v>
      </c>
      <c r="K34" s="6">
        <v>277.09546069999999</v>
      </c>
      <c r="L34" s="6">
        <v>1328.2958301000001</v>
      </c>
      <c r="M34" s="6">
        <v>26.5036877423072</v>
      </c>
      <c r="N34" s="6">
        <v>15.218426954647899</v>
      </c>
      <c r="O34" s="6">
        <v>7.3912546819896097</v>
      </c>
      <c r="P34" s="6">
        <v>8.7067230094442394</v>
      </c>
      <c r="Q34" s="6">
        <v>3.3156830652059099</v>
      </c>
      <c r="R34" s="6">
        <v>5.2191601858201899</v>
      </c>
      <c r="S34" s="6">
        <v>5.9998124661920604</v>
      </c>
      <c r="T34" s="6">
        <v>4.7716552679359703</v>
      </c>
      <c r="U34" s="6">
        <v>22.873596626456902</v>
      </c>
    </row>
    <row r="35" spans="1:21" x14ac:dyDescent="0.25">
      <c r="A35" s="6" t="s">
        <v>43</v>
      </c>
      <c r="B35" s="6" t="s">
        <v>44</v>
      </c>
      <c r="C35" s="6" t="s">
        <v>22</v>
      </c>
      <c r="D35" s="6">
        <v>33887.882972899999</v>
      </c>
      <c r="E35" s="6">
        <v>8152.8185130000002</v>
      </c>
      <c r="F35" s="6">
        <v>5491.9484226000004</v>
      </c>
      <c r="G35" s="6">
        <v>8644.1056153999998</v>
      </c>
      <c r="H35" s="6">
        <v>6514.8020082000003</v>
      </c>
      <c r="I35" s="6">
        <v>7010.0326101999999</v>
      </c>
      <c r="J35" s="6">
        <v>6692.8923013000003</v>
      </c>
      <c r="K35" s="6">
        <v>7802.6958656999996</v>
      </c>
      <c r="L35" s="6">
        <v>52766.1110835</v>
      </c>
      <c r="M35" s="6">
        <v>24.742310967512001</v>
      </c>
      <c r="N35" s="6">
        <v>5.9525574693364396</v>
      </c>
      <c r="O35" s="6">
        <v>4.0097959438236899</v>
      </c>
      <c r="P35" s="6">
        <v>6.3112573111539296</v>
      </c>
      <c r="Q35" s="6">
        <v>4.7566045157663099</v>
      </c>
      <c r="R35" s="6">
        <v>5.1181835959676603</v>
      </c>
      <c r="S35" s="6">
        <v>4.8866322727583702</v>
      </c>
      <c r="T35" s="6">
        <v>5.6969249937641901</v>
      </c>
      <c r="U35" s="6">
        <v>38.525732929917403</v>
      </c>
    </row>
    <row r="36" spans="1:21" x14ac:dyDescent="0.25">
      <c r="A36" s="6" t="s">
        <v>45</v>
      </c>
      <c r="B36" s="6" t="s">
        <v>46</v>
      </c>
      <c r="C36" s="6" t="s">
        <v>22</v>
      </c>
      <c r="D36" s="6">
        <v>19825.810836500001</v>
      </c>
      <c r="E36" s="6">
        <v>7471.5860298999996</v>
      </c>
      <c r="F36" s="6">
        <v>3406.8790561000001</v>
      </c>
      <c r="G36" s="6">
        <v>5453.2538512000001</v>
      </c>
      <c r="H36" s="6">
        <v>2978.5328893000001</v>
      </c>
      <c r="I36" s="6">
        <v>8309.5102423999997</v>
      </c>
      <c r="J36" s="6">
        <v>5170.275764</v>
      </c>
      <c r="K36" s="6">
        <v>3859.9044543999998</v>
      </c>
      <c r="L36" s="6">
        <v>32988.894357700003</v>
      </c>
      <c r="M36" s="6">
        <v>22.160497352431499</v>
      </c>
      <c r="N36" s="6">
        <v>8.3514396359131897</v>
      </c>
      <c r="O36" s="6">
        <v>3.8080729673746201</v>
      </c>
      <c r="P36" s="6">
        <v>6.0954287584128197</v>
      </c>
      <c r="Q36" s="6">
        <v>3.3292847768901299</v>
      </c>
      <c r="R36" s="6">
        <v>9.2880377627579502</v>
      </c>
      <c r="S36" s="6">
        <v>5.7791271854831097</v>
      </c>
      <c r="T36" s="6">
        <v>4.3144466144553597</v>
      </c>
      <c r="U36" s="6">
        <v>36.873664946281302</v>
      </c>
    </row>
    <row r="37" spans="1:21" x14ac:dyDescent="0.25">
      <c r="A37" s="6" t="s">
        <v>47</v>
      </c>
      <c r="B37" s="6" t="s">
        <v>48</v>
      </c>
      <c r="C37" s="6" t="s">
        <v>22</v>
      </c>
      <c r="D37" s="6">
        <v>34421.679293699999</v>
      </c>
      <c r="E37" s="6">
        <v>19854.9555277</v>
      </c>
      <c r="F37" s="6">
        <v>12982.0734299</v>
      </c>
      <c r="G37" s="6">
        <v>8286.8825741000001</v>
      </c>
      <c r="H37" s="6">
        <v>6430.8344115999998</v>
      </c>
      <c r="I37" s="6">
        <v>7056.5717027000001</v>
      </c>
      <c r="J37" s="6">
        <v>8576.0725481000009</v>
      </c>
      <c r="K37" s="6">
        <v>10703.795022099999</v>
      </c>
      <c r="L37" s="6">
        <v>19351.1627334</v>
      </c>
      <c r="M37" s="6">
        <v>26.9627083188436</v>
      </c>
      <c r="N37" s="6">
        <v>15.552506024160399</v>
      </c>
      <c r="O37" s="6">
        <v>10.168936160191</v>
      </c>
      <c r="P37" s="6">
        <v>6.4911649374079303</v>
      </c>
      <c r="Q37" s="6">
        <v>5.0373112539715104</v>
      </c>
      <c r="R37" s="6">
        <v>5.5274550357491901</v>
      </c>
      <c r="S37" s="6">
        <v>6.7176891825258398</v>
      </c>
      <c r="T37" s="6">
        <v>8.3843469873474099</v>
      </c>
      <c r="U37" s="6">
        <v>15.157882099803199</v>
      </c>
    </row>
    <row r="38" spans="1:21" x14ac:dyDescent="0.25">
      <c r="A38" s="6" t="s">
        <v>49</v>
      </c>
      <c r="B38" s="6" t="s">
        <v>50</v>
      </c>
      <c r="C38" s="6" t="s">
        <v>22</v>
      </c>
      <c r="D38" s="6">
        <v>46892.236411799997</v>
      </c>
      <c r="E38" s="6">
        <v>25336.089247899999</v>
      </c>
      <c r="F38" s="6">
        <v>15352.1521579</v>
      </c>
      <c r="G38" s="6">
        <v>18585.928052200001</v>
      </c>
      <c r="H38" s="6">
        <v>10540.677877</v>
      </c>
      <c r="I38" s="6">
        <v>10646.4410217</v>
      </c>
      <c r="J38" s="6">
        <v>12692.1645653</v>
      </c>
      <c r="K38" s="6">
        <v>13119.1050497</v>
      </c>
      <c r="L38" s="6">
        <v>38513.909244499999</v>
      </c>
      <c r="M38" s="6">
        <v>24.463978274188499</v>
      </c>
      <c r="N38" s="6">
        <v>13.2179990621551</v>
      </c>
      <c r="O38" s="6">
        <v>8.00931551983712</v>
      </c>
      <c r="P38" s="6">
        <v>9.6963969916400305</v>
      </c>
      <c r="Q38" s="6">
        <v>5.4991387553709696</v>
      </c>
      <c r="R38" s="6">
        <v>5.5543160612991498</v>
      </c>
      <c r="S38" s="6">
        <v>6.6215830580387696</v>
      </c>
      <c r="T38" s="6">
        <v>6.8443206268552803</v>
      </c>
      <c r="U38" s="6">
        <v>20.092951650615198</v>
      </c>
    </row>
    <row r="39" spans="1:21" x14ac:dyDescent="0.25">
      <c r="A39" s="6" t="s">
        <v>51</v>
      </c>
      <c r="B39" s="6" t="s">
        <v>52</v>
      </c>
      <c r="C39" s="6" t="s">
        <v>22</v>
      </c>
      <c r="D39" s="6">
        <v>28259.754929899998</v>
      </c>
      <c r="E39" s="6">
        <v>9863.5356778999994</v>
      </c>
      <c r="F39" s="6">
        <v>7503.4943894999997</v>
      </c>
      <c r="G39" s="6">
        <v>8409.6250462999997</v>
      </c>
      <c r="H39" s="6">
        <v>5806.2794572000003</v>
      </c>
      <c r="I39" s="6">
        <v>10079.5661315</v>
      </c>
      <c r="J39" s="6">
        <v>7368.1103105000002</v>
      </c>
      <c r="K39" s="6">
        <v>7948.1416158000002</v>
      </c>
      <c r="L39" s="6">
        <v>31884.4065844</v>
      </c>
      <c r="M39" s="6">
        <v>24.128288761152699</v>
      </c>
      <c r="N39" s="6">
        <v>8.4215251559205697</v>
      </c>
      <c r="O39" s="6">
        <v>6.40651271734811</v>
      </c>
      <c r="P39" s="6">
        <v>7.1801705992666403</v>
      </c>
      <c r="Q39" s="6">
        <v>4.9574240016867099</v>
      </c>
      <c r="R39" s="6">
        <v>8.6059727981097307</v>
      </c>
      <c r="S39" s="6">
        <v>6.2909212637110299</v>
      </c>
      <c r="T39" s="6">
        <v>6.7861542499666596</v>
      </c>
      <c r="U39" s="6">
        <v>27.223030452837801</v>
      </c>
    </row>
    <row r="40" spans="1:21" x14ac:dyDescent="0.25">
      <c r="A40" s="6" t="s">
        <v>53</v>
      </c>
      <c r="B40" s="6" t="s">
        <v>54</v>
      </c>
      <c r="C40" s="6" t="s">
        <v>22</v>
      </c>
      <c r="D40" s="6">
        <v>30288.221946500002</v>
      </c>
      <c r="E40" s="6">
        <v>11967.8174365</v>
      </c>
      <c r="F40" s="6">
        <v>7606.4556008</v>
      </c>
      <c r="G40" s="6">
        <v>9518.7609386000004</v>
      </c>
      <c r="H40" s="6">
        <v>6046.8266045</v>
      </c>
      <c r="I40" s="6">
        <v>8394.6998010999996</v>
      </c>
      <c r="J40" s="6">
        <v>8826.1389483999992</v>
      </c>
      <c r="K40" s="6">
        <v>6395.2498267000001</v>
      </c>
      <c r="L40" s="6">
        <v>37133.435717100001</v>
      </c>
      <c r="M40" s="6">
        <v>24.004435263746899</v>
      </c>
      <c r="N40" s="6">
        <v>9.4848981036340696</v>
      </c>
      <c r="O40" s="6">
        <v>6.0283720641801501</v>
      </c>
      <c r="P40" s="6">
        <v>7.5439384043509401</v>
      </c>
      <c r="Q40" s="6">
        <v>4.7923135942153197</v>
      </c>
      <c r="R40" s="6">
        <v>6.6530821218239202</v>
      </c>
      <c r="S40" s="6">
        <v>6.9950121664433098</v>
      </c>
      <c r="T40" s="6">
        <v>5.0684507242343502</v>
      </c>
      <c r="U40" s="6">
        <v>29.429497557371</v>
      </c>
    </row>
    <row r="41" spans="1:21" x14ac:dyDescent="0.25">
      <c r="A41" s="6" t="s">
        <v>55</v>
      </c>
      <c r="B41" s="6" t="s">
        <v>56</v>
      </c>
      <c r="C41" s="6" t="s">
        <v>22</v>
      </c>
      <c r="D41" s="6">
        <v>28464.604708899999</v>
      </c>
      <c r="E41" s="6">
        <v>15462.9498552</v>
      </c>
      <c r="F41" s="6">
        <v>12007.184017899999</v>
      </c>
      <c r="G41" s="6">
        <v>10962.6081827</v>
      </c>
      <c r="H41" s="6">
        <v>5462.4915061000002</v>
      </c>
      <c r="I41" s="6">
        <v>6013.5907499000004</v>
      </c>
      <c r="J41" s="6">
        <v>5207.8690751000004</v>
      </c>
      <c r="K41" s="6">
        <v>6184.8695878999997</v>
      </c>
      <c r="L41" s="6">
        <v>20078.360287899999</v>
      </c>
      <c r="M41" s="6">
        <v>25.913539103431201</v>
      </c>
      <c r="N41" s="6">
        <v>14.077123495125701</v>
      </c>
      <c r="O41" s="6">
        <v>10.931071615150801</v>
      </c>
      <c r="P41" s="6">
        <v>9.9801131518671102</v>
      </c>
      <c r="Q41" s="6">
        <v>4.9729300193381603</v>
      </c>
      <c r="R41" s="6">
        <v>5.4746384375695003</v>
      </c>
      <c r="S41" s="6">
        <v>4.7411274564778303</v>
      </c>
      <c r="T41" s="6">
        <v>5.6305668585503703</v>
      </c>
      <c r="U41" s="6">
        <v>18.278889862489301</v>
      </c>
    </row>
    <row r="42" spans="1:21" x14ac:dyDescent="0.25">
      <c r="A42" s="6" t="s">
        <v>57</v>
      </c>
      <c r="B42" s="6" t="s">
        <v>58</v>
      </c>
      <c r="C42" s="6" t="s">
        <v>22</v>
      </c>
      <c r="D42" s="6">
        <v>27198.369066899999</v>
      </c>
      <c r="E42" s="6">
        <v>13784.0035979</v>
      </c>
      <c r="F42" s="6">
        <v>6901.5768551000001</v>
      </c>
      <c r="G42" s="6">
        <v>6769.7960693000005</v>
      </c>
      <c r="H42" s="6">
        <v>4573.9020757999997</v>
      </c>
      <c r="I42" s="6">
        <v>7339.0618098000004</v>
      </c>
      <c r="J42" s="6">
        <v>6362.0163899999998</v>
      </c>
      <c r="K42" s="6">
        <v>7247.3525720999996</v>
      </c>
      <c r="L42" s="6">
        <v>27249.285920999999</v>
      </c>
      <c r="M42" s="6">
        <v>25.318386611457498</v>
      </c>
      <c r="N42" s="6">
        <v>12.831237464531201</v>
      </c>
      <c r="O42" s="6">
        <v>6.4245319495557904</v>
      </c>
      <c r="P42" s="6">
        <v>6.3018600027695904</v>
      </c>
      <c r="Q42" s="6">
        <v>4.2577487199033497</v>
      </c>
      <c r="R42" s="6">
        <v>6.8317774425684696</v>
      </c>
      <c r="S42" s="6">
        <v>5.9222665224613102</v>
      </c>
      <c r="T42" s="6">
        <v>6.7464072525317302</v>
      </c>
      <c r="U42" s="6">
        <v>25.3657840342211</v>
      </c>
    </row>
    <row r="43" spans="1:21" x14ac:dyDescent="0.25">
      <c r="A43" s="6" t="s">
        <v>59</v>
      </c>
      <c r="B43" s="6" t="s">
        <v>60</v>
      </c>
      <c r="C43" s="6" t="s">
        <v>22</v>
      </c>
      <c r="D43" s="6">
        <v>32000.001322799999</v>
      </c>
      <c r="E43" s="6">
        <v>15793.9456856</v>
      </c>
      <c r="F43" s="6">
        <v>8110.4555779000002</v>
      </c>
      <c r="G43" s="6">
        <v>7509.5284898</v>
      </c>
      <c r="H43" s="6">
        <v>3917.1910425000001</v>
      </c>
      <c r="I43" s="6">
        <v>7967.5115798999996</v>
      </c>
      <c r="J43" s="6">
        <v>8070.7853046999999</v>
      </c>
      <c r="K43" s="6">
        <v>9044.7101844000008</v>
      </c>
      <c r="L43" s="6">
        <v>20678.1411118</v>
      </c>
      <c r="M43" s="6">
        <v>28.2954805293795</v>
      </c>
      <c r="N43" s="6">
        <v>13.965539504854901</v>
      </c>
      <c r="O43" s="6">
        <v>7.17153838757363</v>
      </c>
      <c r="P43" s="6">
        <v>6.6401783870102804</v>
      </c>
      <c r="Q43" s="6">
        <v>3.4637124465975</v>
      </c>
      <c r="R43" s="6">
        <v>7.04514248304225</v>
      </c>
      <c r="S43" s="6">
        <v>7.1364605939322301</v>
      </c>
      <c r="T43" s="6">
        <v>7.9976378230404901</v>
      </c>
      <c r="U43" s="6">
        <v>18.284309844569201</v>
      </c>
    </row>
    <row r="44" spans="1:21" x14ac:dyDescent="0.25">
      <c r="A44" s="6" t="s">
        <v>61</v>
      </c>
      <c r="B44" s="6" t="s">
        <v>62</v>
      </c>
      <c r="C44" s="6" t="s">
        <v>22</v>
      </c>
      <c r="D44" s="6">
        <v>35068.485981899998</v>
      </c>
      <c r="E44" s="6">
        <v>17927.467280199999</v>
      </c>
      <c r="F44" s="6">
        <v>8452.5703909999993</v>
      </c>
      <c r="G44" s="6">
        <v>8141.3054900999996</v>
      </c>
      <c r="H44" s="6">
        <v>5790.8803976999998</v>
      </c>
      <c r="I44" s="6">
        <v>9758.9589412000005</v>
      </c>
      <c r="J44" s="6">
        <v>6111.0326328000001</v>
      </c>
      <c r="K44" s="6">
        <v>10554.1954004</v>
      </c>
      <c r="L44" s="6">
        <v>26405.0172828</v>
      </c>
      <c r="M44" s="6">
        <v>27.352398065819202</v>
      </c>
      <c r="N44" s="6">
        <v>13.982902530011399</v>
      </c>
      <c r="O44" s="6">
        <v>6.5927588129501302</v>
      </c>
      <c r="P44" s="6">
        <v>6.3499812525578996</v>
      </c>
      <c r="Q44" s="6">
        <v>4.5167181118452797</v>
      </c>
      <c r="R44" s="6">
        <v>7.61170384730781</v>
      </c>
      <c r="S44" s="6">
        <v>4.7664275341635598</v>
      </c>
      <c r="T44" s="6">
        <v>8.2319651326030296</v>
      </c>
      <c r="U44" s="6">
        <v>20.5951447127416</v>
      </c>
    </row>
    <row r="45" spans="1:21" x14ac:dyDescent="0.25">
      <c r="A45" s="6" t="s">
        <v>63</v>
      </c>
      <c r="B45" s="6" t="s">
        <v>64</v>
      </c>
      <c r="C45" s="6" t="s">
        <v>22</v>
      </c>
      <c r="D45" s="6">
        <v>36171.976415600002</v>
      </c>
      <c r="E45" s="6">
        <v>19598.7472175</v>
      </c>
      <c r="F45" s="6">
        <v>9345.7442042000002</v>
      </c>
      <c r="G45" s="6">
        <v>11375.513146499999</v>
      </c>
      <c r="H45" s="6">
        <v>6898.0836450999996</v>
      </c>
      <c r="I45" s="6">
        <v>7586.9318083999997</v>
      </c>
      <c r="J45" s="6">
        <v>7951.1679630999997</v>
      </c>
      <c r="K45" s="6">
        <v>8546.8233203</v>
      </c>
      <c r="L45" s="6">
        <v>39898.602112699999</v>
      </c>
      <c r="M45" s="6">
        <v>24.544408843193001</v>
      </c>
      <c r="N45" s="6">
        <v>13.298683461301</v>
      </c>
      <c r="O45" s="6">
        <v>6.3415325736212296</v>
      </c>
      <c r="P45" s="6">
        <v>7.71882747740593</v>
      </c>
      <c r="Q45" s="6">
        <v>4.6806783039607103</v>
      </c>
      <c r="R45" s="6">
        <v>5.1480945921021002</v>
      </c>
      <c r="S45" s="6">
        <v>5.3952461713720101</v>
      </c>
      <c r="T45" s="6">
        <v>5.7994267018682599</v>
      </c>
      <c r="U45" s="6">
        <v>27.073101875175698</v>
      </c>
    </row>
    <row r="46" spans="1:21" x14ac:dyDescent="0.25">
      <c r="A46" s="6" t="s">
        <v>65</v>
      </c>
      <c r="B46" s="6" t="s">
        <v>66</v>
      </c>
      <c r="C46" s="6" t="s">
        <v>22</v>
      </c>
      <c r="D46" s="6">
        <v>23308.8216722</v>
      </c>
      <c r="E46" s="6">
        <v>11074.7000813</v>
      </c>
      <c r="F46" s="6">
        <v>5699.8847978000003</v>
      </c>
      <c r="G46" s="6">
        <v>5588.9683832999999</v>
      </c>
      <c r="H46" s="6">
        <v>2673.4966935000002</v>
      </c>
      <c r="I46" s="6">
        <v>5126.8470828999998</v>
      </c>
      <c r="J46" s="6">
        <v>4269.8235031000004</v>
      </c>
      <c r="K46" s="6">
        <v>5152.4183991</v>
      </c>
      <c r="L46" s="6">
        <v>11540.977217899999</v>
      </c>
      <c r="M46" s="6">
        <v>31.313935649053299</v>
      </c>
      <c r="N46" s="6">
        <v>14.8781628928075</v>
      </c>
      <c r="O46" s="6">
        <v>7.6574366682037498</v>
      </c>
      <c r="P46" s="6">
        <v>7.5084274426443498</v>
      </c>
      <c r="Q46" s="6">
        <v>3.5916746284118002</v>
      </c>
      <c r="R46" s="6">
        <v>6.8875965458152102</v>
      </c>
      <c r="S46" s="6">
        <v>5.7362392783825804</v>
      </c>
      <c r="T46" s="6">
        <v>6.9219500005376098</v>
      </c>
      <c r="U46" s="6">
        <v>15.504576894143799</v>
      </c>
    </row>
    <row r="47" spans="1:21" x14ac:dyDescent="0.25">
      <c r="A47" s="6" t="s">
        <v>67</v>
      </c>
      <c r="B47" s="6" t="s">
        <v>68</v>
      </c>
      <c r="C47" s="6" t="s">
        <v>22</v>
      </c>
      <c r="D47" s="6">
        <v>58808.289079000002</v>
      </c>
      <c r="E47" s="6">
        <v>28952.544645400001</v>
      </c>
      <c r="F47" s="6">
        <v>15221.962092399999</v>
      </c>
      <c r="G47" s="6">
        <v>15591.4971245</v>
      </c>
      <c r="H47" s="6">
        <v>9418.0142940999995</v>
      </c>
      <c r="I47" s="6">
        <v>10040.7491175</v>
      </c>
      <c r="J47" s="6">
        <v>8560.3876749999999</v>
      </c>
      <c r="K47" s="6">
        <v>8546.8542201</v>
      </c>
      <c r="L47" s="6">
        <v>21954.542835299999</v>
      </c>
      <c r="M47" s="6">
        <v>33.207228804219298</v>
      </c>
      <c r="N47" s="6">
        <v>16.348609856896701</v>
      </c>
      <c r="O47" s="6">
        <v>8.5953729647268808</v>
      </c>
      <c r="P47" s="6">
        <v>8.8040380110035095</v>
      </c>
      <c r="Q47" s="6">
        <v>5.3180624779860501</v>
      </c>
      <c r="R47" s="6">
        <v>5.6697016446555502</v>
      </c>
      <c r="S47" s="6">
        <v>4.8337871519212996</v>
      </c>
      <c r="T47" s="6">
        <v>4.8261452269407599</v>
      </c>
      <c r="U47" s="6">
        <v>12.3970538616499</v>
      </c>
    </row>
    <row r="48" spans="1:21" x14ac:dyDescent="0.25">
      <c r="A48" s="6" t="s">
        <v>69</v>
      </c>
      <c r="B48" s="6" t="s">
        <v>70</v>
      </c>
      <c r="C48" s="6" t="s">
        <v>22</v>
      </c>
      <c r="D48" s="6">
        <v>40212.235694199997</v>
      </c>
      <c r="E48" s="6">
        <v>20210.5281693</v>
      </c>
      <c r="F48" s="6">
        <v>13317.106636099999</v>
      </c>
      <c r="G48" s="6">
        <v>13521.4070245</v>
      </c>
      <c r="H48" s="6">
        <v>8321.4685356999998</v>
      </c>
      <c r="I48" s="6">
        <v>8549.1736707</v>
      </c>
      <c r="J48" s="6">
        <v>6631.2742492999996</v>
      </c>
      <c r="K48" s="6">
        <v>6739.7848531</v>
      </c>
      <c r="L48" s="6">
        <v>18343.260944199999</v>
      </c>
      <c r="M48" s="6">
        <v>29.601287279045199</v>
      </c>
      <c r="N48" s="6">
        <v>14.877502831482101</v>
      </c>
      <c r="O48" s="6">
        <v>9.8030734291586192</v>
      </c>
      <c r="P48" s="6">
        <v>9.95346433341569</v>
      </c>
      <c r="Q48" s="6">
        <v>6.1256524651356399</v>
      </c>
      <c r="R48" s="6">
        <v>6.2932722206574896</v>
      </c>
      <c r="S48" s="6">
        <v>4.8814558725959296</v>
      </c>
      <c r="T48" s="6">
        <v>4.96133338998475</v>
      </c>
      <c r="U48" s="6">
        <v>13.502958178524599</v>
      </c>
    </row>
    <row r="49" spans="1:21" x14ac:dyDescent="0.25">
      <c r="A49" s="6" t="s">
        <v>71</v>
      </c>
      <c r="B49" s="6" t="s">
        <v>72</v>
      </c>
      <c r="C49" s="6" t="s">
        <v>22</v>
      </c>
      <c r="D49" s="6">
        <v>31925.711653400002</v>
      </c>
      <c r="E49" s="6">
        <v>17486.8772321</v>
      </c>
      <c r="F49" s="6">
        <v>8463.1454995999993</v>
      </c>
      <c r="G49" s="6">
        <v>9018.7233686</v>
      </c>
      <c r="H49" s="6">
        <v>5627.2606816999996</v>
      </c>
      <c r="I49" s="6">
        <v>5696.8197137999996</v>
      </c>
      <c r="J49" s="6">
        <v>4130.7222251000003</v>
      </c>
      <c r="K49" s="6">
        <v>4163.0764478000001</v>
      </c>
      <c r="L49" s="6">
        <v>16134.1498324</v>
      </c>
      <c r="M49" s="6">
        <v>31.102585869168099</v>
      </c>
      <c r="N49" s="6">
        <v>17.036021204466</v>
      </c>
      <c r="O49" s="6">
        <v>8.2449441529219403</v>
      </c>
      <c r="P49" s="6">
        <v>8.7861978159625806</v>
      </c>
      <c r="Q49" s="6">
        <v>5.4821756351397797</v>
      </c>
      <c r="R49" s="6">
        <v>5.5499412590467401</v>
      </c>
      <c r="S49" s="6">
        <v>4.0242217339631798</v>
      </c>
      <c r="T49" s="6">
        <v>4.0557417827778099</v>
      </c>
      <c r="U49" s="6">
        <v>15.7181705465539</v>
      </c>
    </row>
    <row r="50" spans="1:21" x14ac:dyDescent="0.25">
      <c r="A50" s="6" t="s">
        <v>73</v>
      </c>
      <c r="B50" s="6" t="s">
        <v>74</v>
      </c>
      <c r="C50" s="6" t="s">
        <v>22</v>
      </c>
      <c r="D50" s="6">
        <v>35369.851425000001</v>
      </c>
      <c r="E50" s="6">
        <v>16184.195351099999</v>
      </c>
      <c r="F50" s="6">
        <v>7178.6359136999999</v>
      </c>
      <c r="G50" s="6">
        <v>7629.0508158000002</v>
      </c>
      <c r="H50" s="6">
        <v>3548.5990003000002</v>
      </c>
      <c r="I50" s="6">
        <v>4948.1199126000001</v>
      </c>
      <c r="J50" s="6">
        <v>3881.3146612999999</v>
      </c>
      <c r="K50" s="6">
        <v>4741.4497718000002</v>
      </c>
      <c r="L50" s="6">
        <v>18652.962689600001</v>
      </c>
      <c r="M50" s="6">
        <v>34.630768645605201</v>
      </c>
      <c r="N50" s="6">
        <v>15.8460129839017</v>
      </c>
      <c r="O50" s="6">
        <v>7.02863228152159</v>
      </c>
      <c r="P50" s="6">
        <v>7.4696353855983197</v>
      </c>
      <c r="Q50" s="6">
        <v>3.4744480410385301</v>
      </c>
      <c r="R50" s="6">
        <v>4.8447247873606996</v>
      </c>
      <c r="S50" s="6">
        <v>3.8002113286025998</v>
      </c>
      <c r="T50" s="6">
        <v>4.64237319289116</v>
      </c>
      <c r="U50" s="6">
        <v>18.263193353480201</v>
      </c>
    </row>
    <row r="51" spans="1:21" x14ac:dyDescent="0.25">
      <c r="A51" s="6" t="s">
        <v>75</v>
      </c>
      <c r="B51" s="6" t="s">
        <v>76</v>
      </c>
      <c r="C51" s="6" t="s">
        <v>22</v>
      </c>
      <c r="D51" s="6">
        <v>17531.459250799999</v>
      </c>
      <c r="E51" s="6">
        <v>5489.7673817000004</v>
      </c>
      <c r="F51" s="6">
        <v>4876.2488218999997</v>
      </c>
      <c r="G51" s="6">
        <v>5942.5166896999999</v>
      </c>
      <c r="H51" s="6">
        <v>4788.8294966000003</v>
      </c>
      <c r="I51" s="6">
        <v>5960.1380993000002</v>
      </c>
      <c r="J51" s="6">
        <v>5629.1090965000003</v>
      </c>
      <c r="K51" s="6">
        <v>5639.0484196999996</v>
      </c>
      <c r="L51" s="6">
        <v>25359.978324</v>
      </c>
      <c r="M51" s="6">
        <v>21.585922428718298</v>
      </c>
      <c r="N51" s="6">
        <v>6.7593741717579396</v>
      </c>
      <c r="O51" s="6">
        <v>6.0039684835624501</v>
      </c>
      <c r="P51" s="6">
        <v>7.3168298462876002</v>
      </c>
      <c r="Q51" s="6">
        <v>5.8963318774076896</v>
      </c>
      <c r="R51" s="6">
        <v>7.3385265216908699</v>
      </c>
      <c r="S51" s="6">
        <v>6.93094114765701</v>
      </c>
      <c r="T51" s="6">
        <v>6.9431791169281203</v>
      </c>
      <c r="U51" s="6">
        <v>31.224926405990001</v>
      </c>
    </row>
    <row r="52" spans="1:21" x14ac:dyDescent="0.25">
      <c r="A52" s="6" t="s">
        <v>77</v>
      </c>
      <c r="B52" s="6" t="s">
        <v>78</v>
      </c>
      <c r="C52" s="6" t="s">
        <v>22</v>
      </c>
      <c r="D52" s="6">
        <v>33523.457765899999</v>
      </c>
      <c r="E52" s="6">
        <v>10256.8912404</v>
      </c>
      <c r="F52" s="6">
        <v>7043.1547442999999</v>
      </c>
      <c r="G52" s="6">
        <v>8062.1303097</v>
      </c>
      <c r="H52" s="6">
        <v>6328.0917134000001</v>
      </c>
      <c r="I52" s="6">
        <v>8753.8021819999994</v>
      </c>
      <c r="J52" s="6">
        <v>11001.491498199999</v>
      </c>
      <c r="K52" s="6">
        <v>9280.8964455000005</v>
      </c>
      <c r="L52" s="6">
        <v>46397.003591300003</v>
      </c>
      <c r="M52" s="6">
        <v>23.835188063337998</v>
      </c>
      <c r="N52" s="6">
        <v>7.29265260664185</v>
      </c>
      <c r="O52" s="6">
        <v>5.0076850383955396</v>
      </c>
      <c r="P52" s="6">
        <v>5.7321769569457901</v>
      </c>
      <c r="Q52" s="6">
        <v>4.4992750188307102</v>
      </c>
      <c r="R52" s="6">
        <v>6.2239558560533004</v>
      </c>
      <c r="S52" s="6">
        <v>7.8220636029838202</v>
      </c>
      <c r="T52" s="6">
        <v>6.59872002821482</v>
      </c>
      <c r="U52" s="6">
        <v>32.988282828596098</v>
      </c>
    </row>
    <row r="53" spans="1:21" x14ac:dyDescent="0.25">
      <c r="A53" s="6" t="s">
        <v>79</v>
      </c>
      <c r="B53" s="6" t="s">
        <v>80</v>
      </c>
      <c r="C53" s="6" t="s">
        <v>22</v>
      </c>
      <c r="D53" s="6">
        <v>49980.3943717</v>
      </c>
      <c r="E53" s="6">
        <v>18070.626925600001</v>
      </c>
      <c r="F53" s="6">
        <v>13560.8116083</v>
      </c>
      <c r="G53" s="6">
        <v>13671.841419</v>
      </c>
      <c r="H53" s="6">
        <v>7448.1491321000003</v>
      </c>
      <c r="I53" s="6">
        <v>8996.0792954999997</v>
      </c>
      <c r="J53" s="6">
        <v>4883.2356213000003</v>
      </c>
      <c r="K53" s="6">
        <v>4718.6620378999996</v>
      </c>
      <c r="L53" s="6">
        <v>18571.284034</v>
      </c>
      <c r="M53" s="6">
        <v>35.725523193643397</v>
      </c>
      <c r="N53" s="6">
        <v>12.916716834066101</v>
      </c>
      <c r="O53" s="6">
        <v>9.6931425957548303</v>
      </c>
      <c r="P53" s="6">
        <v>9.7725056765630605</v>
      </c>
      <c r="Q53" s="6">
        <v>5.3238680469319997</v>
      </c>
      <c r="R53" s="6">
        <v>6.43031419746496</v>
      </c>
      <c r="S53" s="6">
        <v>3.49049161459918</v>
      </c>
      <c r="T53" s="6">
        <v>3.3728559407568999</v>
      </c>
      <c r="U53" s="6">
        <v>13.2745819002196</v>
      </c>
    </row>
    <row r="54" spans="1:21" x14ac:dyDescent="0.25">
      <c r="A54" s="6" t="s">
        <v>81</v>
      </c>
      <c r="B54" s="6" t="s">
        <v>82</v>
      </c>
      <c r="C54" s="6" t="s">
        <v>22</v>
      </c>
      <c r="D54" s="6">
        <v>26653.864272399998</v>
      </c>
      <c r="E54" s="6">
        <v>8916.8168098999995</v>
      </c>
      <c r="F54" s="6">
        <v>5464.2047675000003</v>
      </c>
      <c r="G54" s="6">
        <v>8297.7414831000006</v>
      </c>
      <c r="H54" s="6">
        <v>4755.8087152999997</v>
      </c>
      <c r="I54" s="6">
        <v>5655.5139376999996</v>
      </c>
      <c r="J54" s="6">
        <v>5304.6977189999998</v>
      </c>
      <c r="K54" s="6">
        <v>6772.4726835000001</v>
      </c>
      <c r="L54" s="6">
        <v>39981.409347699999</v>
      </c>
      <c r="M54" s="6">
        <v>23.840126279176399</v>
      </c>
      <c r="N54" s="6">
        <v>7.9755054120397402</v>
      </c>
      <c r="O54" s="6">
        <v>4.8873713147616398</v>
      </c>
      <c r="P54" s="6">
        <v>7.4217833019396702</v>
      </c>
      <c r="Q54" s="6">
        <v>4.2537576980822003</v>
      </c>
      <c r="R54" s="6">
        <v>5.05848476868041</v>
      </c>
      <c r="S54" s="6">
        <v>4.74470276434824</v>
      </c>
      <c r="T54" s="6">
        <v>6.0575308085477397</v>
      </c>
      <c r="U54" s="6">
        <v>35.760737652423899</v>
      </c>
    </row>
    <row r="55" spans="1:21" x14ac:dyDescent="0.25">
      <c r="A55" s="6" t="s">
        <v>83</v>
      </c>
      <c r="B55" s="6" t="s">
        <v>84</v>
      </c>
      <c r="C55" s="6" t="s">
        <v>22</v>
      </c>
      <c r="D55" s="6">
        <v>31755.1850796</v>
      </c>
      <c r="E55" s="6">
        <v>17739.1946589</v>
      </c>
      <c r="F55" s="6">
        <v>9676.1703457000003</v>
      </c>
      <c r="G55" s="6">
        <v>13218.571201700001</v>
      </c>
      <c r="H55" s="6">
        <v>6759.6242512999997</v>
      </c>
      <c r="I55" s="6">
        <v>9518.9703262000003</v>
      </c>
      <c r="J55" s="6">
        <v>5433.2996655999996</v>
      </c>
      <c r="K55" s="6">
        <v>6609.2149596999998</v>
      </c>
      <c r="L55" s="6">
        <v>28130.146698600001</v>
      </c>
      <c r="M55" s="6">
        <v>24.646920300020799</v>
      </c>
      <c r="N55" s="6">
        <v>13.768350455162</v>
      </c>
      <c r="O55" s="6">
        <v>7.5102002624793602</v>
      </c>
      <c r="P55" s="6">
        <v>10.2596495681503</v>
      </c>
      <c r="Q55" s="6">
        <v>5.2465107591801603</v>
      </c>
      <c r="R55" s="6">
        <v>7.3881888069622201</v>
      </c>
      <c r="S55" s="6">
        <v>4.2170783602266297</v>
      </c>
      <c r="T55" s="6">
        <v>5.1297699556497998</v>
      </c>
      <c r="U55" s="6">
        <v>21.833331532168799</v>
      </c>
    </row>
    <row r="56" spans="1:21" x14ac:dyDescent="0.25">
      <c r="A56" s="6" t="s">
        <v>85</v>
      </c>
      <c r="B56" s="6" t="s">
        <v>86</v>
      </c>
      <c r="C56" s="6" t="s">
        <v>22</v>
      </c>
      <c r="D56" s="6">
        <v>46553.777784099999</v>
      </c>
      <c r="E56" s="6">
        <v>17445.6789565</v>
      </c>
      <c r="F56" s="6">
        <v>10713.072575300001</v>
      </c>
      <c r="G56" s="6">
        <v>12793.4074621</v>
      </c>
      <c r="H56" s="6">
        <v>10726.886213100001</v>
      </c>
      <c r="I56" s="6">
        <v>11894.805883700001</v>
      </c>
      <c r="J56" s="6">
        <v>10244.0793405</v>
      </c>
      <c r="K56" s="6">
        <v>14057.179504899999</v>
      </c>
      <c r="L56" s="6">
        <v>40825.5389354</v>
      </c>
      <c r="M56" s="6">
        <v>26.5635388917079</v>
      </c>
      <c r="N56" s="6">
        <v>9.9544869076449896</v>
      </c>
      <c r="O56" s="6">
        <v>6.1128684620062197</v>
      </c>
      <c r="P56" s="6">
        <v>7.2999054610134797</v>
      </c>
      <c r="Q56" s="6">
        <v>6.12075050987435</v>
      </c>
      <c r="R56" s="6">
        <v>6.7871643020321502</v>
      </c>
      <c r="S56" s="6">
        <v>5.8452613928155301</v>
      </c>
      <c r="T56" s="6">
        <v>8.0210125205706593</v>
      </c>
      <c r="U56" s="6">
        <v>23.295011552334699</v>
      </c>
    </row>
    <row r="57" spans="1:21" x14ac:dyDescent="0.25">
      <c r="A57" s="6" t="s">
        <v>87</v>
      </c>
      <c r="B57" s="6" t="s">
        <v>88</v>
      </c>
      <c r="C57" s="6" t="s">
        <v>22</v>
      </c>
      <c r="D57" s="6">
        <v>22256.3124828</v>
      </c>
      <c r="E57" s="6">
        <v>6012.328743</v>
      </c>
      <c r="F57" s="6">
        <v>3967.3366043000001</v>
      </c>
      <c r="G57" s="6">
        <v>5371.0086222</v>
      </c>
      <c r="H57" s="6">
        <v>5031.7603982000001</v>
      </c>
      <c r="I57" s="6">
        <v>7229.9771517999998</v>
      </c>
      <c r="J57" s="6">
        <v>7013.0118108999995</v>
      </c>
      <c r="K57" s="6">
        <v>8053.0092056000003</v>
      </c>
      <c r="L57" s="6">
        <v>30931.4135216</v>
      </c>
      <c r="M57" s="6">
        <v>23.216026199089601</v>
      </c>
      <c r="N57" s="6">
        <v>6.2715861723678801</v>
      </c>
      <c r="O57" s="6">
        <v>4.1384119951234704</v>
      </c>
      <c r="P57" s="6">
        <v>5.6026117077973296</v>
      </c>
      <c r="Q57" s="6">
        <v>5.2487347723227202</v>
      </c>
      <c r="R57" s="6">
        <v>7.5417407580310396</v>
      </c>
      <c r="S57" s="6">
        <v>7.3154196618242198</v>
      </c>
      <c r="T57" s="6">
        <v>8.4002627498694409</v>
      </c>
      <c r="U57" s="6">
        <v>32.265205983574297</v>
      </c>
    </row>
    <row r="58" spans="1:21" x14ac:dyDescent="0.25">
      <c r="A58" s="6" t="s">
        <v>89</v>
      </c>
      <c r="B58" s="6" t="s">
        <v>90</v>
      </c>
      <c r="C58" s="6" t="s">
        <v>22</v>
      </c>
      <c r="D58" s="6">
        <v>31846.044149099998</v>
      </c>
      <c r="E58" s="6">
        <v>17013.927656</v>
      </c>
      <c r="F58" s="6">
        <v>8990.5484388000004</v>
      </c>
      <c r="G58" s="6">
        <v>9920.9429937000004</v>
      </c>
      <c r="H58" s="6">
        <v>4297.347307</v>
      </c>
      <c r="I58" s="6">
        <v>6962.2311392000001</v>
      </c>
      <c r="J58" s="6">
        <v>4922.8757027000001</v>
      </c>
      <c r="K58" s="6">
        <v>6936.9823403999999</v>
      </c>
      <c r="L58" s="6">
        <v>25068.9785515</v>
      </c>
      <c r="M58" s="6">
        <v>27.462985147882801</v>
      </c>
      <c r="N58" s="6">
        <v>14.6722538076079</v>
      </c>
      <c r="O58" s="6">
        <v>7.7531544291683501</v>
      </c>
      <c r="P58" s="6">
        <v>8.5554962121307998</v>
      </c>
      <c r="Q58" s="6">
        <v>3.7058915297261699</v>
      </c>
      <c r="R58" s="6">
        <v>6.0040000408459102</v>
      </c>
      <c r="S58" s="6">
        <v>4.2453267248875601</v>
      </c>
      <c r="T58" s="6">
        <v>5.9822263039509904</v>
      </c>
      <c r="U58" s="6">
        <v>21.618665803799502</v>
      </c>
    </row>
    <row r="59" spans="1:21" x14ac:dyDescent="0.25">
      <c r="A59" s="6" t="s">
        <v>91</v>
      </c>
      <c r="B59" s="6" t="s">
        <v>92</v>
      </c>
      <c r="C59" s="6" t="s">
        <v>22</v>
      </c>
      <c r="D59" s="6">
        <v>20986.480726000002</v>
      </c>
      <c r="E59" s="6">
        <v>6791.6568979000003</v>
      </c>
      <c r="F59" s="6">
        <v>4109.9563847999998</v>
      </c>
      <c r="G59" s="6">
        <v>5130.5293245000003</v>
      </c>
      <c r="H59" s="6">
        <v>3274.2616541000002</v>
      </c>
      <c r="I59" s="6">
        <v>5511.1643615000003</v>
      </c>
      <c r="J59" s="6">
        <v>5477.8464733999999</v>
      </c>
      <c r="K59" s="6">
        <v>5634.8555033000002</v>
      </c>
      <c r="L59" s="6">
        <v>34402.225606499997</v>
      </c>
      <c r="M59" s="6">
        <v>22.981510997026898</v>
      </c>
      <c r="N59" s="6">
        <v>7.4372897354701601</v>
      </c>
      <c r="O59" s="6">
        <v>4.5006596907677201</v>
      </c>
      <c r="P59" s="6">
        <v>5.6182509888611802</v>
      </c>
      <c r="Q59" s="6">
        <v>3.5855216123787201</v>
      </c>
      <c r="R59" s="6">
        <v>6.0350701975163901</v>
      </c>
      <c r="S59" s="6">
        <v>5.9985850230002402</v>
      </c>
      <c r="T59" s="6">
        <v>6.1705197458529897</v>
      </c>
      <c r="U59" s="6">
        <v>37.672592009125701</v>
      </c>
    </row>
    <row r="60" spans="1:21" x14ac:dyDescent="0.25">
      <c r="A60" s="6" t="s">
        <v>93</v>
      </c>
      <c r="B60" s="6" t="s">
        <v>94</v>
      </c>
      <c r="C60" s="6" t="s">
        <v>22</v>
      </c>
      <c r="D60" s="6">
        <v>18849.022743599999</v>
      </c>
      <c r="E60" s="6">
        <v>8070.9538485000003</v>
      </c>
      <c r="F60" s="6">
        <v>5421.1538897999999</v>
      </c>
      <c r="G60" s="6">
        <v>4945.2067428999999</v>
      </c>
      <c r="H60" s="6">
        <v>2814.9117867999998</v>
      </c>
      <c r="I60" s="6">
        <v>5799.2362597000001</v>
      </c>
      <c r="J60" s="6">
        <v>5706.0200572000003</v>
      </c>
      <c r="K60" s="6">
        <v>6176.3890608000002</v>
      </c>
      <c r="L60" s="6">
        <v>15795.618141999999</v>
      </c>
      <c r="M60" s="6">
        <v>25.6175642794922</v>
      </c>
      <c r="N60" s="6">
        <v>10.969172345073799</v>
      </c>
      <c r="O60" s="6">
        <v>7.3678492582924404</v>
      </c>
      <c r="P60" s="6">
        <v>6.72099308992735</v>
      </c>
      <c r="Q60" s="6">
        <v>3.82572532381998</v>
      </c>
      <c r="R60" s="6">
        <v>7.8816981482644497</v>
      </c>
      <c r="S60" s="6">
        <v>7.7550087123230202</v>
      </c>
      <c r="T60" s="6">
        <v>8.3942836683095301</v>
      </c>
      <c r="U60" s="6">
        <v>21.467705174497301</v>
      </c>
    </row>
    <row r="61" spans="1:21" x14ac:dyDescent="0.25">
      <c r="A61" t="s">
        <v>23</v>
      </c>
    </row>
    <row r="62" spans="1:21" x14ac:dyDescent="0.25">
      <c r="A62" t="s">
        <v>24</v>
      </c>
    </row>
    <row r="63" spans="1:21" x14ac:dyDescent="0.25">
      <c r="A63" t="s">
        <v>25</v>
      </c>
    </row>
    <row r="64" spans="1:21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2-000000000000}">
  <dimension ref="A1:Y65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4189</v>
      </c>
    </row>
    <row r="9" spans="1:25" x14ac:dyDescent="0.25">
      <c r="A9" t="s">
        <v>4190</v>
      </c>
    </row>
    <row r="10" spans="1:25" x14ac:dyDescent="0.25">
      <c r="A10" t="s">
        <v>4</v>
      </c>
    </row>
    <row r="11" spans="1:25" x14ac:dyDescent="0.25">
      <c r="A11" t="s">
        <v>4191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4192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4193</v>
      </c>
      <c r="E16" s="5" t="s">
        <v>4194</v>
      </c>
      <c r="F16" s="5" t="s">
        <v>4195</v>
      </c>
      <c r="G16" s="5" t="s">
        <v>4196</v>
      </c>
      <c r="H16" s="5" t="s">
        <v>4197</v>
      </c>
      <c r="I16" s="5" t="s">
        <v>4198</v>
      </c>
      <c r="J16" s="5" t="s">
        <v>4199</v>
      </c>
      <c r="K16" s="5" t="s">
        <v>4200</v>
      </c>
      <c r="L16" s="5" t="s">
        <v>4201</v>
      </c>
      <c r="M16" s="5" t="s">
        <v>4202</v>
      </c>
      <c r="N16" s="5" t="s">
        <v>1443</v>
      </c>
      <c r="O16" s="5" t="s">
        <v>4203</v>
      </c>
      <c r="P16" s="5" t="s">
        <v>4204</v>
      </c>
      <c r="Q16" s="5" t="s">
        <v>4205</v>
      </c>
      <c r="R16" s="5" t="s">
        <v>4206</v>
      </c>
      <c r="S16" s="5" t="s">
        <v>4207</v>
      </c>
      <c r="T16" s="5" t="s">
        <v>4208</v>
      </c>
      <c r="U16" s="5" t="s">
        <v>4209</v>
      </c>
      <c r="V16" s="5" t="s">
        <v>4210</v>
      </c>
      <c r="W16" s="5" t="s">
        <v>4211</v>
      </c>
      <c r="X16" s="5" t="s">
        <v>4212</v>
      </c>
      <c r="Y16" s="5" t="s">
        <v>1449</v>
      </c>
    </row>
    <row r="17" spans="1:25" x14ac:dyDescent="0.25">
      <c r="A17" s="6" t="s">
        <v>20</v>
      </c>
      <c r="B17" s="6" t="s">
        <v>21</v>
      </c>
      <c r="C17" s="6" t="s">
        <v>22</v>
      </c>
      <c r="D17" s="6">
        <v>1118337.5452902</v>
      </c>
      <c r="E17" s="6">
        <v>286666.5644334</v>
      </c>
      <c r="F17" s="6">
        <v>16088.5235663</v>
      </c>
      <c r="G17" s="6">
        <v>168691.39528970001</v>
      </c>
      <c r="H17" s="6">
        <v>78089.286582700006</v>
      </c>
      <c r="I17" s="6">
        <v>173943.65988339999</v>
      </c>
      <c r="J17" s="6">
        <v>1528717.2489803</v>
      </c>
      <c r="K17" s="6">
        <v>33441.510730800001</v>
      </c>
      <c r="L17" s="6">
        <v>55864.744139399998</v>
      </c>
      <c r="M17" s="6">
        <v>1038.2004013999999</v>
      </c>
      <c r="N17" s="6">
        <v>80767.093204200006</v>
      </c>
      <c r="O17" s="6">
        <v>31.576775802177799</v>
      </c>
      <c r="P17" s="6">
        <v>8.0941625122181602</v>
      </c>
      <c r="Q17" s="6">
        <v>0.45426687477373401</v>
      </c>
      <c r="R17" s="6">
        <v>4.7630792610447097</v>
      </c>
      <c r="S17" s="6">
        <v>2.2048869818942398</v>
      </c>
      <c r="T17" s="6">
        <v>4.9113793715323197</v>
      </c>
      <c r="U17" s="6">
        <v>43.164035795155797</v>
      </c>
      <c r="V17" s="6">
        <v>0.944236461772886</v>
      </c>
      <c r="W17" s="6">
        <v>1.57736678730401</v>
      </c>
      <c r="X17" s="6">
        <v>2.9314066625771601E-2</v>
      </c>
      <c r="Y17" s="6">
        <v>2.28049608550057</v>
      </c>
    </row>
    <row r="18" spans="1:25" x14ac:dyDescent="0.25">
      <c r="A18" t="s">
        <v>23</v>
      </c>
    </row>
    <row r="19" spans="1:25" x14ac:dyDescent="0.25">
      <c r="A19" t="s">
        <v>24</v>
      </c>
    </row>
    <row r="20" spans="1:25" x14ac:dyDescent="0.25">
      <c r="A20" t="s">
        <v>25</v>
      </c>
    </row>
    <row r="21" spans="1:25" x14ac:dyDescent="0.25">
      <c r="A21" t="s">
        <v>26</v>
      </c>
    </row>
    <row r="25" spans="1:25" x14ac:dyDescent="0.25">
      <c r="L25" s="7" t="str">
        <f>HYPERLINK("#'Indice'!A1", "Ir al índice")</f>
        <v>Ir al índice</v>
      </c>
    </row>
    <row r="26" spans="1:25" ht="17.25" x14ac:dyDescent="0.3">
      <c r="A26" s="4" t="s">
        <v>4213</v>
      </c>
    </row>
    <row r="27" spans="1:25" x14ac:dyDescent="0.25">
      <c r="A27" s="5" t="s">
        <v>28</v>
      </c>
      <c r="B27" s="5" t="s">
        <v>29</v>
      </c>
      <c r="C27" s="5" t="s">
        <v>11</v>
      </c>
      <c r="D27" s="5" t="s">
        <v>4193</v>
      </c>
      <c r="E27" s="5" t="s">
        <v>4194</v>
      </c>
      <c r="F27" s="5" t="s">
        <v>4195</v>
      </c>
      <c r="G27" s="5" t="s">
        <v>4196</v>
      </c>
      <c r="H27" s="5" t="s">
        <v>4197</v>
      </c>
      <c r="I27" s="5" t="s">
        <v>4198</v>
      </c>
      <c r="J27" s="5" t="s">
        <v>4199</v>
      </c>
      <c r="K27" s="5" t="s">
        <v>4200</v>
      </c>
      <c r="L27" s="5" t="s">
        <v>4201</v>
      </c>
      <c r="M27" s="5" t="s">
        <v>1443</v>
      </c>
      <c r="N27" s="5" t="s">
        <v>4202</v>
      </c>
      <c r="O27" s="5" t="s">
        <v>4203</v>
      </c>
      <c r="P27" s="5" t="s">
        <v>4204</v>
      </c>
      <c r="Q27" s="5" t="s">
        <v>4205</v>
      </c>
      <c r="R27" s="5" t="s">
        <v>4206</v>
      </c>
      <c r="S27" s="5" t="s">
        <v>4207</v>
      </c>
      <c r="T27" s="5" t="s">
        <v>4208</v>
      </c>
      <c r="U27" s="5" t="s">
        <v>4209</v>
      </c>
      <c r="V27" s="5" t="s">
        <v>4210</v>
      </c>
      <c r="W27" s="5" t="s">
        <v>4211</v>
      </c>
      <c r="X27" s="5" t="s">
        <v>1449</v>
      </c>
      <c r="Y27" s="5" t="s">
        <v>4212</v>
      </c>
    </row>
    <row r="28" spans="1:25" x14ac:dyDescent="0.25">
      <c r="A28" s="6" t="s">
        <v>30</v>
      </c>
      <c r="B28" s="6" t="s">
        <v>5063</v>
      </c>
      <c r="C28" s="6" t="s">
        <v>22</v>
      </c>
      <c r="D28" s="6">
        <v>218.36052040000001</v>
      </c>
      <c r="E28" s="6">
        <v>55.943604399999998</v>
      </c>
      <c r="F28" s="6">
        <v>5.4138972000000001</v>
      </c>
      <c r="G28" s="6">
        <v>21.6555888</v>
      </c>
      <c r="H28" s="6">
        <v>7.2185296000000001</v>
      </c>
      <c r="I28" s="6">
        <v>18.046323999999998</v>
      </c>
      <c r="J28" s="6">
        <v>323.02919960000003</v>
      </c>
      <c r="K28" s="6">
        <v>774.18729959999996</v>
      </c>
      <c r="L28" s="6">
        <v>19.850956400000001</v>
      </c>
      <c r="M28" s="6">
        <v>39.701912800000002</v>
      </c>
      <c r="N28" s="6">
        <v>0</v>
      </c>
      <c r="O28" s="6">
        <v>14.7201946472019</v>
      </c>
      <c r="P28" s="6">
        <v>3.7712895377128901</v>
      </c>
      <c r="Q28" s="6">
        <v>0.36496350364963498</v>
      </c>
      <c r="R28" s="6">
        <v>1.4598540145985399</v>
      </c>
      <c r="S28" s="6">
        <v>0.48661800486618001</v>
      </c>
      <c r="T28" s="6">
        <v>1.21654501216545</v>
      </c>
      <c r="U28" s="6">
        <v>21.776155717761601</v>
      </c>
      <c r="V28" s="6">
        <v>52.189781021897801</v>
      </c>
      <c r="W28" s="6">
        <v>1.3381995133819999</v>
      </c>
      <c r="X28" s="6">
        <v>2.6763990267639901</v>
      </c>
      <c r="Y28" s="6">
        <v>0</v>
      </c>
    </row>
    <row r="29" spans="1:25" x14ac:dyDescent="0.25">
      <c r="A29" s="6" t="s">
        <v>31</v>
      </c>
      <c r="B29" s="6" t="s">
        <v>32</v>
      </c>
      <c r="C29" s="6" t="s">
        <v>22</v>
      </c>
      <c r="D29" s="6">
        <v>1324.1562544999999</v>
      </c>
      <c r="E29" s="6">
        <v>1073.1483049000001</v>
      </c>
      <c r="F29" s="6">
        <v>37.950859800000003</v>
      </c>
      <c r="G29" s="6">
        <v>560.81328780000001</v>
      </c>
      <c r="H29" s="6">
        <v>167.85802200000001</v>
      </c>
      <c r="I29" s="6">
        <v>460.65597020000001</v>
      </c>
      <c r="J29" s="6">
        <v>2722.2023783</v>
      </c>
      <c r="K29" s="6">
        <v>2574.2903602000001</v>
      </c>
      <c r="L29" s="6">
        <v>62.989460700000002</v>
      </c>
      <c r="M29" s="6">
        <v>84.626228999999995</v>
      </c>
      <c r="N29" s="6">
        <v>3.0534271999999998</v>
      </c>
      <c r="O29" s="6">
        <v>14.596489644635801</v>
      </c>
      <c r="P29" s="6">
        <v>11.82956925695</v>
      </c>
      <c r="Q29" s="6">
        <v>0.41834136280607997</v>
      </c>
      <c r="R29" s="6">
        <v>6.1819783882211397</v>
      </c>
      <c r="S29" s="6">
        <v>1.85033893965725</v>
      </c>
      <c r="T29" s="6">
        <v>5.0779204311525303</v>
      </c>
      <c r="U29" s="6">
        <v>30.0074849100513</v>
      </c>
      <c r="V29" s="6">
        <v>28.3770155200706</v>
      </c>
      <c r="W29" s="6">
        <v>0.69434782164429398</v>
      </c>
      <c r="X29" s="6">
        <v>0.93285506983426503</v>
      </c>
      <c r="Y29" s="6">
        <v>3.3658654976695797E-2</v>
      </c>
    </row>
    <row r="30" spans="1:25" x14ac:dyDescent="0.25">
      <c r="A30" s="6" t="s">
        <v>33</v>
      </c>
      <c r="B30" s="6" t="s">
        <v>34</v>
      </c>
      <c r="C30" s="6" t="s">
        <v>22</v>
      </c>
      <c r="D30" s="6">
        <v>40379.001005300001</v>
      </c>
      <c r="E30" s="6">
        <v>24104.801083099999</v>
      </c>
      <c r="F30" s="6">
        <v>938.9594902</v>
      </c>
      <c r="G30" s="6">
        <v>9847.2284172</v>
      </c>
      <c r="H30" s="6">
        <v>5327.9100989999997</v>
      </c>
      <c r="I30" s="6">
        <v>15117.179524200001</v>
      </c>
      <c r="J30" s="6">
        <v>74233.163333300006</v>
      </c>
      <c r="K30" s="6">
        <v>1178.0238876999999</v>
      </c>
      <c r="L30" s="6">
        <v>4350.1334061999996</v>
      </c>
      <c r="M30" s="6">
        <v>4221.0508183000002</v>
      </c>
      <c r="N30" s="6">
        <v>0</v>
      </c>
      <c r="O30" s="6">
        <v>22.470547448559199</v>
      </c>
      <c r="P30" s="6">
        <v>13.414102949322199</v>
      </c>
      <c r="Q30" s="6">
        <v>0.52252243125194497</v>
      </c>
      <c r="R30" s="6">
        <v>5.4798932087609096</v>
      </c>
      <c r="S30" s="6">
        <v>2.9649335966861399</v>
      </c>
      <c r="T30" s="6">
        <v>8.4125731526230094</v>
      </c>
      <c r="U30" s="6">
        <v>41.310081413817599</v>
      </c>
      <c r="V30" s="6">
        <v>0.65555959793618002</v>
      </c>
      <c r="W30" s="6">
        <v>2.42080974461823</v>
      </c>
      <c r="X30" s="6">
        <v>2.3489764564244799</v>
      </c>
      <c r="Y30" s="6">
        <v>0</v>
      </c>
    </row>
    <row r="31" spans="1:25" x14ac:dyDescent="0.25">
      <c r="A31" s="6" t="s">
        <v>35</v>
      </c>
      <c r="B31" s="6" t="s">
        <v>36</v>
      </c>
      <c r="C31" s="6" t="s">
        <v>22</v>
      </c>
      <c r="D31" s="6">
        <v>12822.743308999999</v>
      </c>
      <c r="E31" s="6">
        <v>16620.436934400001</v>
      </c>
      <c r="F31" s="6">
        <v>832.04064219999998</v>
      </c>
      <c r="G31" s="6">
        <v>4926.8256534000002</v>
      </c>
      <c r="H31" s="6">
        <v>2643.8316713999998</v>
      </c>
      <c r="I31" s="6">
        <v>7794.2518212000004</v>
      </c>
      <c r="J31" s="6">
        <v>31483.963580200001</v>
      </c>
      <c r="K31" s="6">
        <v>315.63739900000002</v>
      </c>
      <c r="L31" s="6">
        <v>2430.7658538000001</v>
      </c>
      <c r="M31" s="6">
        <v>2210.5854159999999</v>
      </c>
      <c r="N31" s="6">
        <v>61.565687199999999</v>
      </c>
      <c r="O31" s="6">
        <v>15.6103359536529</v>
      </c>
      <c r="P31" s="6">
        <v>20.233626922905199</v>
      </c>
      <c r="Q31" s="6">
        <v>1.01292162206186</v>
      </c>
      <c r="R31" s="6">
        <v>5.9978899819875799</v>
      </c>
      <c r="S31" s="6">
        <v>3.2185858829829601</v>
      </c>
      <c r="T31" s="6">
        <v>9.4886785537463503</v>
      </c>
      <c r="U31" s="6">
        <v>38.328401091406</v>
      </c>
      <c r="V31" s="6">
        <v>0.38425520336735502</v>
      </c>
      <c r="W31" s="6">
        <v>2.9592007488641698</v>
      </c>
      <c r="X31" s="6">
        <v>2.6911543159243601</v>
      </c>
      <c r="Y31" s="6">
        <v>7.4949723101370894E-2</v>
      </c>
    </row>
    <row r="32" spans="1:25" x14ac:dyDescent="0.25">
      <c r="A32" s="6" t="s">
        <v>37</v>
      </c>
      <c r="B32" s="6" t="s">
        <v>38</v>
      </c>
      <c r="C32" s="6" t="s">
        <v>22</v>
      </c>
      <c r="D32" s="6">
        <v>14231.342111</v>
      </c>
      <c r="E32" s="6">
        <v>13426.627145799999</v>
      </c>
      <c r="F32" s="6">
        <v>1468.0854664999999</v>
      </c>
      <c r="G32" s="6">
        <v>6782.2631719000001</v>
      </c>
      <c r="H32" s="6">
        <v>2152.3399307</v>
      </c>
      <c r="I32" s="6">
        <v>9558.0858965000007</v>
      </c>
      <c r="J32" s="6">
        <v>49344.943123099998</v>
      </c>
      <c r="K32" s="6">
        <v>2364.5311744999999</v>
      </c>
      <c r="L32" s="6">
        <v>4300.0380240000004</v>
      </c>
      <c r="M32" s="6">
        <v>2220.2020115</v>
      </c>
      <c r="N32" s="6">
        <v>119.7865413</v>
      </c>
      <c r="O32" s="6">
        <v>13.429817739407699</v>
      </c>
      <c r="P32" s="6">
        <v>12.670425179625401</v>
      </c>
      <c r="Q32" s="6">
        <v>1.3854013266766301</v>
      </c>
      <c r="R32" s="6">
        <v>6.4002788738323702</v>
      </c>
      <c r="S32" s="6">
        <v>2.0311178493986302</v>
      </c>
      <c r="T32" s="6">
        <v>9.0197643009636401</v>
      </c>
      <c r="U32" s="6">
        <v>46.565783278616401</v>
      </c>
      <c r="V32" s="6">
        <v>2.2313582559537899</v>
      </c>
      <c r="W32" s="6">
        <v>4.0578552946321498</v>
      </c>
      <c r="X32" s="6">
        <v>2.0951578654036198</v>
      </c>
      <c r="Y32" s="6">
        <v>0.113040035489667</v>
      </c>
    </row>
    <row r="33" spans="1:25" x14ac:dyDescent="0.25">
      <c r="A33" s="6" t="s">
        <v>39</v>
      </c>
      <c r="B33" s="6" t="s">
        <v>40</v>
      </c>
      <c r="C33" s="6" t="s">
        <v>22</v>
      </c>
      <c r="D33" s="6">
        <v>3059.3339248000002</v>
      </c>
      <c r="E33" s="6">
        <v>2762.9035173000002</v>
      </c>
      <c r="F33" s="6">
        <v>99.279852199999993</v>
      </c>
      <c r="G33" s="6">
        <v>737.30411509999999</v>
      </c>
      <c r="H33" s="6">
        <v>579.2871447</v>
      </c>
      <c r="I33" s="6">
        <v>1024.3713837</v>
      </c>
      <c r="J33" s="6">
        <v>6084.2723765000001</v>
      </c>
      <c r="K33" s="6">
        <v>476.91258779999998</v>
      </c>
      <c r="L33" s="6">
        <v>755.85632510000005</v>
      </c>
      <c r="M33" s="6">
        <v>333.44354010000001</v>
      </c>
      <c r="N33" s="6">
        <v>1.6984925</v>
      </c>
      <c r="O33" s="6">
        <v>19.223365740497901</v>
      </c>
      <c r="P33" s="6">
        <v>17.360741299999798</v>
      </c>
      <c r="Q33" s="6">
        <v>0.62382628258794603</v>
      </c>
      <c r="R33" s="6">
        <v>4.6328602940811798</v>
      </c>
      <c r="S33" s="6">
        <v>3.6399585416504698</v>
      </c>
      <c r="T33" s="6">
        <v>6.4366513257464497</v>
      </c>
      <c r="U33" s="6">
        <v>38.2306070645472</v>
      </c>
      <c r="V33" s="6">
        <v>2.99668664058176</v>
      </c>
      <c r="W33" s="6">
        <v>4.7494333543913099</v>
      </c>
      <c r="X33" s="6">
        <v>2.0951969555162999</v>
      </c>
      <c r="Y33" s="6">
        <v>1.0672500399617899E-2</v>
      </c>
    </row>
    <row r="34" spans="1:25" x14ac:dyDescent="0.25">
      <c r="A34" s="6" t="s">
        <v>41</v>
      </c>
      <c r="B34" s="6" t="s">
        <v>42</v>
      </c>
      <c r="C34" s="6" t="s">
        <v>22</v>
      </c>
      <c r="D34" s="6">
        <v>2023.2406314</v>
      </c>
      <c r="E34" s="6">
        <v>412.4548236</v>
      </c>
      <c r="F34" s="6">
        <v>11.5688429</v>
      </c>
      <c r="G34" s="6">
        <v>257.65795120000001</v>
      </c>
      <c r="H34" s="6">
        <v>60.785218100000002</v>
      </c>
      <c r="I34" s="6">
        <v>324.00225260000002</v>
      </c>
      <c r="J34" s="6">
        <v>2320.6759145999999</v>
      </c>
      <c r="K34" s="6">
        <v>271.21483080000002</v>
      </c>
      <c r="L34" s="6">
        <v>38.412496699999998</v>
      </c>
      <c r="M34" s="6">
        <v>87.101029800000006</v>
      </c>
      <c r="N34" s="6">
        <v>0</v>
      </c>
      <c r="O34" s="6">
        <v>34.840725260288998</v>
      </c>
      <c r="P34" s="6">
        <v>7.1025783924599004</v>
      </c>
      <c r="Q34" s="6">
        <v>0.19921845716366399</v>
      </c>
      <c r="R34" s="6">
        <v>4.4369363433930502</v>
      </c>
      <c r="S34" s="6">
        <v>1.0467371259954501</v>
      </c>
      <c r="T34" s="6">
        <v>5.57940231693558</v>
      </c>
      <c r="U34" s="6">
        <v>39.962637515242498</v>
      </c>
      <c r="V34" s="6">
        <v>4.6703893050427903</v>
      </c>
      <c r="W34" s="6">
        <v>0.66147309584248304</v>
      </c>
      <c r="X34" s="6">
        <v>1.49990218763558</v>
      </c>
      <c r="Y34" s="6">
        <v>0</v>
      </c>
    </row>
    <row r="35" spans="1:25" x14ac:dyDescent="0.25">
      <c r="A35" s="6" t="s">
        <v>43</v>
      </c>
      <c r="B35" s="6" t="s">
        <v>44</v>
      </c>
      <c r="C35" s="6" t="s">
        <v>22</v>
      </c>
      <c r="D35" s="6">
        <v>76787.554515099997</v>
      </c>
      <c r="E35" s="6">
        <v>3763.3790052999998</v>
      </c>
      <c r="F35" s="6">
        <v>255.4260285</v>
      </c>
      <c r="G35" s="6">
        <v>2632.4434207999998</v>
      </c>
      <c r="H35" s="6">
        <v>2195.1323728000002</v>
      </c>
      <c r="I35" s="6">
        <v>1824.4964448000001</v>
      </c>
      <c r="J35" s="6">
        <v>44224.482200699997</v>
      </c>
      <c r="K35" s="6">
        <v>1032.9642492</v>
      </c>
      <c r="L35" s="6">
        <v>959.66213660000005</v>
      </c>
      <c r="M35" s="6">
        <v>3218.9639321999998</v>
      </c>
      <c r="N35" s="6">
        <v>68.785086800000002</v>
      </c>
      <c r="O35" s="6">
        <v>56.064332899364999</v>
      </c>
      <c r="P35" s="6">
        <v>2.74772825768438</v>
      </c>
      <c r="Q35" s="6">
        <v>0.18649232917257</v>
      </c>
      <c r="R35" s="6">
        <v>1.92200657013308</v>
      </c>
      <c r="S35" s="6">
        <v>1.60271586826783</v>
      </c>
      <c r="T35" s="6">
        <v>1.33210618180138</v>
      </c>
      <c r="U35" s="6">
        <v>32.2892962024792</v>
      </c>
      <c r="V35" s="6">
        <v>0.75419059645796005</v>
      </c>
      <c r="W35" s="6">
        <v>0.70067106365105203</v>
      </c>
      <c r="X35" s="6">
        <v>2.3502384810343302</v>
      </c>
      <c r="Y35" s="6">
        <v>5.02215499532358E-2</v>
      </c>
    </row>
    <row r="36" spans="1:25" x14ac:dyDescent="0.25">
      <c r="A36" s="6" t="s">
        <v>45</v>
      </c>
      <c r="B36" s="6" t="s">
        <v>46</v>
      </c>
      <c r="C36" s="6" t="s">
        <v>22</v>
      </c>
      <c r="D36" s="6">
        <v>27182.392537899999</v>
      </c>
      <c r="E36" s="6">
        <v>5264.5317130000003</v>
      </c>
      <c r="F36" s="6">
        <v>216.6050448</v>
      </c>
      <c r="G36" s="6">
        <v>3975.9501438000002</v>
      </c>
      <c r="H36" s="6">
        <v>1501.1411893</v>
      </c>
      <c r="I36" s="6">
        <v>2933.8185552999998</v>
      </c>
      <c r="J36" s="6">
        <v>41974.1351689</v>
      </c>
      <c r="K36" s="6">
        <v>999.58208830000001</v>
      </c>
      <c r="L36" s="6">
        <v>1463.8467648000001</v>
      </c>
      <c r="M36" s="6">
        <v>3952.6442754</v>
      </c>
      <c r="N36" s="6">
        <v>0</v>
      </c>
      <c r="O36" s="6">
        <v>30.383389755736701</v>
      </c>
      <c r="P36" s="6">
        <v>5.8844827104344501</v>
      </c>
      <c r="Q36" s="6">
        <v>0.24211244429794601</v>
      </c>
      <c r="R36" s="6">
        <v>4.4441578385721199</v>
      </c>
      <c r="S36" s="6">
        <v>1.67791550244516</v>
      </c>
      <c r="T36" s="6">
        <v>3.2793048851018698</v>
      </c>
      <c r="U36" s="6">
        <v>46.917007276622499</v>
      </c>
      <c r="V36" s="6">
        <v>1.1172928262045601</v>
      </c>
      <c r="W36" s="6">
        <v>1.63622928833728</v>
      </c>
      <c r="X36" s="6">
        <v>4.4181074722474598</v>
      </c>
      <c r="Y36" s="6">
        <v>0</v>
      </c>
    </row>
    <row r="37" spans="1:25" x14ac:dyDescent="0.25">
      <c r="A37" s="6" t="s">
        <v>47</v>
      </c>
      <c r="B37" s="6" t="s">
        <v>48</v>
      </c>
      <c r="C37" s="6" t="s">
        <v>22</v>
      </c>
      <c r="D37" s="6">
        <v>21699.405911099999</v>
      </c>
      <c r="E37" s="6">
        <v>15874.639986</v>
      </c>
      <c r="F37" s="6">
        <v>846.26148430000001</v>
      </c>
      <c r="G37" s="6">
        <v>8470.3883064000001</v>
      </c>
      <c r="H37" s="6">
        <v>3303.3239343999999</v>
      </c>
      <c r="I37" s="6">
        <v>4485.8245098999996</v>
      </c>
      <c r="J37" s="6">
        <v>58453.396816799999</v>
      </c>
      <c r="K37" s="6">
        <v>2601.6443850999999</v>
      </c>
      <c r="L37" s="6">
        <v>5989.2870709999997</v>
      </c>
      <c r="M37" s="6">
        <v>5939.8548382999998</v>
      </c>
      <c r="N37" s="6">
        <v>0</v>
      </c>
      <c r="O37" s="6">
        <v>16.997275097507</v>
      </c>
      <c r="P37" s="6">
        <v>12.4347009324298</v>
      </c>
      <c r="Q37" s="6">
        <v>0.66288170800628798</v>
      </c>
      <c r="R37" s="6">
        <v>6.6349060806747699</v>
      </c>
      <c r="S37" s="6">
        <v>2.5875134959549602</v>
      </c>
      <c r="T37" s="6">
        <v>3.5137733054206302</v>
      </c>
      <c r="U37" s="6">
        <v>45.786897122867998</v>
      </c>
      <c r="V37" s="6">
        <v>2.03788368679756</v>
      </c>
      <c r="W37" s="6">
        <v>4.6914445676899401</v>
      </c>
      <c r="X37" s="6">
        <v>4.6527240026510501</v>
      </c>
      <c r="Y37" s="6">
        <v>0</v>
      </c>
    </row>
    <row r="38" spans="1:25" x14ac:dyDescent="0.25">
      <c r="A38" s="6" t="s">
        <v>49</v>
      </c>
      <c r="B38" s="6" t="s">
        <v>50</v>
      </c>
      <c r="C38" s="6" t="s">
        <v>22</v>
      </c>
      <c r="D38" s="6">
        <v>56025.080515100002</v>
      </c>
      <c r="E38" s="6">
        <v>15398.710706899999</v>
      </c>
      <c r="F38" s="6">
        <v>883.50170189999994</v>
      </c>
      <c r="G38" s="6">
        <v>9365.5715553000009</v>
      </c>
      <c r="H38" s="6">
        <v>4551.0962583</v>
      </c>
      <c r="I38" s="6">
        <v>6663.5628446000001</v>
      </c>
      <c r="J38" s="6">
        <v>90398.461289900006</v>
      </c>
      <c r="K38" s="6">
        <v>2113.9346252</v>
      </c>
      <c r="L38" s="6">
        <v>2670.6827355</v>
      </c>
      <c r="M38" s="6">
        <v>3601.5652909</v>
      </c>
      <c r="N38" s="6">
        <v>6.5361044000000001</v>
      </c>
      <c r="O38" s="6">
        <v>29.228641186884602</v>
      </c>
      <c r="P38" s="6">
        <v>8.0336054112641602</v>
      </c>
      <c r="Q38" s="6">
        <v>0.46092846267087301</v>
      </c>
      <c r="R38" s="6">
        <v>4.8860783060575201</v>
      </c>
      <c r="S38" s="6">
        <v>2.3743358923861102</v>
      </c>
      <c r="T38" s="6">
        <v>3.4764231594200998</v>
      </c>
      <c r="U38" s="6">
        <v>47.161452774294901</v>
      </c>
      <c r="V38" s="6">
        <v>1.1028531522743501</v>
      </c>
      <c r="W38" s="6">
        <v>1.39331218593961</v>
      </c>
      <c r="X38" s="6">
        <v>1.8789595415303599</v>
      </c>
      <c r="Y38" s="6">
        <v>3.40992727741154E-3</v>
      </c>
    </row>
    <row r="39" spans="1:25" x14ac:dyDescent="0.25">
      <c r="A39" s="6" t="s">
        <v>51</v>
      </c>
      <c r="B39" s="6" t="s">
        <v>52</v>
      </c>
      <c r="C39" s="6" t="s">
        <v>22</v>
      </c>
      <c r="D39" s="6">
        <v>28473.093930499999</v>
      </c>
      <c r="E39" s="6">
        <v>6758.3330071</v>
      </c>
      <c r="F39" s="6">
        <v>387.48172540000002</v>
      </c>
      <c r="G39" s="6">
        <v>10070.7371308</v>
      </c>
      <c r="H39" s="6">
        <v>2445.8307906</v>
      </c>
      <c r="I39" s="6">
        <v>4471.4839048000003</v>
      </c>
      <c r="J39" s="6">
        <v>60590.283697799998</v>
      </c>
      <c r="K39" s="6">
        <v>964.35414279999998</v>
      </c>
      <c r="L39" s="6">
        <v>1276.7048126</v>
      </c>
      <c r="M39" s="6">
        <v>1684.6110005999999</v>
      </c>
      <c r="N39" s="6">
        <v>0</v>
      </c>
      <c r="O39" s="6">
        <v>24.3104384302939</v>
      </c>
      <c r="P39" s="6">
        <v>5.7702910284903597</v>
      </c>
      <c r="Q39" s="6">
        <v>0.33083340543158601</v>
      </c>
      <c r="R39" s="6">
        <v>8.5984345629449095</v>
      </c>
      <c r="S39" s="6">
        <v>2.0882598494892202</v>
      </c>
      <c r="T39" s="6">
        <v>3.8177703633130098</v>
      </c>
      <c r="U39" s="6">
        <v>51.732220070807799</v>
      </c>
      <c r="V39" s="6">
        <v>0.823369320902127</v>
      </c>
      <c r="W39" s="6">
        <v>1.09005553861239</v>
      </c>
      <c r="X39" s="6">
        <v>1.4383274297147299</v>
      </c>
      <c r="Y39" s="6">
        <v>0</v>
      </c>
    </row>
    <row r="40" spans="1:25" x14ac:dyDescent="0.25">
      <c r="A40" s="6" t="s">
        <v>53</v>
      </c>
      <c r="B40" s="6" t="s">
        <v>54</v>
      </c>
      <c r="C40" s="6" t="s">
        <v>22</v>
      </c>
      <c r="D40" s="6">
        <v>42907.610270600002</v>
      </c>
      <c r="E40" s="6">
        <v>4578.9976702000004</v>
      </c>
      <c r="F40" s="6">
        <v>545.29647999999997</v>
      </c>
      <c r="G40" s="6">
        <v>6382.3578159999997</v>
      </c>
      <c r="H40" s="6">
        <v>2467.1256610999999</v>
      </c>
      <c r="I40" s="6">
        <v>4042.6397996000001</v>
      </c>
      <c r="J40" s="6">
        <v>61969.694560399999</v>
      </c>
      <c r="K40" s="6">
        <v>595.82752070000004</v>
      </c>
      <c r="L40" s="6">
        <v>854.35004489999994</v>
      </c>
      <c r="M40" s="6">
        <v>1833.7069967</v>
      </c>
      <c r="N40" s="6">
        <v>0</v>
      </c>
      <c r="O40" s="6">
        <v>34.005725224874702</v>
      </c>
      <c r="P40" s="6">
        <v>3.6290097629803402</v>
      </c>
      <c r="Q40" s="6">
        <v>0.43216581273175803</v>
      </c>
      <c r="R40" s="6">
        <v>5.0582333718650299</v>
      </c>
      <c r="S40" s="6">
        <v>1.9552801192493601</v>
      </c>
      <c r="T40" s="6">
        <v>3.20392809903319</v>
      </c>
      <c r="U40" s="6">
        <v>49.113068572227199</v>
      </c>
      <c r="V40" s="6">
        <v>0.47221336314377799</v>
      </c>
      <c r="W40" s="6">
        <v>0.67710116432738199</v>
      </c>
      <c r="X40" s="6">
        <v>1.4532745095672901</v>
      </c>
      <c r="Y40" s="6">
        <v>0</v>
      </c>
    </row>
    <row r="41" spans="1:25" x14ac:dyDescent="0.25">
      <c r="A41" s="6" t="s">
        <v>55</v>
      </c>
      <c r="B41" s="6" t="s">
        <v>56</v>
      </c>
      <c r="C41" s="6" t="s">
        <v>22</v>
      </c>
      <c r="D41" s="6">
        <v>15782.930837800001</v>
      </c>
      <c r="E41" s="6">
        <v>9656.0902487999992</v>
      </c>
      <c r="F41" s="6">
        <v>501.28155550000002</v>
      </c>
      <c r="G41" s="6">
        <v>5888.7305892000004</v>
      </c>
      <c r="H41" s="6">
        <v>3535.8645415999999</v>
      </c>
      <c r="I41" s="6">
        <v>10008.0744725</v>
      </c>
      <c r="J41" s="6">
        <v>60627.3974485</v>
      </c>
      <c r="K41" s="6">
        <v>646.7680666</v>
      </c>
      <c r="L41" s="6">
        <v>1911.0656882000001</v>
      </c>
      <c r="M41" s="6">
        <v>1265.0755787999999</v>
      </c>
      <c r="N41" s="6">
        <v>21.248944099999999</v>
      </c>
      <c r="O41" s="6">
        <v>14.368427020671099</v>
      </c>
      <c r="P41" s="6">
        <v>8.7906884640594498</v>
      </c>
      <c r="Q41" s="6">
        <v>0.45635550969785699</v>
      </c>
      <c r="R41" s="6">
        <v>5.3609685415758896</v>
      </c>
      <c r="S41" s="6">
        <v>3.2189719478007901</v>
      </c>
      <c r="T41" s="6">
        <v>9.1111270240858602</v>
      </c>
      <c r="U41" s="6">
        <v>55.193825826421701</v>
      </c>
      <c r="V41" s="6">
        <v>0.58880317348827804</v>
      </c>
      <c r="W41" s="6">
        <v>1.7397914338473901</v>
      </c>
      <c r="X41" s="6">
        <v>1.1516964951837001</v>
      </c>
      <c r="Y41" s="6">
        <v>1.9344563167947599E-2</v>
      </c>
    </row>
    <row r="42" spans="1:25" x14ac:dyDescent="0.25">
      <c r="A42" s="6" t="s">
        <v>57</v>
      </c>
      <c r="B42" s="6" t="s">
        <v>58</v>
      </c>
      <c r="C42" s="6" t="s">
        <v>22</v>
      </c>
      <c r="D42" s="6">
        <v>23472.922663000001</v>
      </c>
      <c r="E42" s="6">
        <v>9122.2926408000003</v>
      </c>
      <c r="F42" s="6">
        <v>598.98332949999997</v>
      </c>
      <c r="G42" s="6">
        <v>5826.2003230999999</v>
      </c>
      <c r="H42" s="6">
        <v>3018.9657160000002</v>
      </c>
      <c r="I42" s="6">
        <v>7705.4993737000004</v>
      </c>
      <c r="J42" s="6">
        <v>51147.107754500001</v>
      </c>
      <c r="K42" s="6">
        <v>811.71459560000005</v>
      </c>
      <c r="L42" s="6">
        <v>2336.2862074999998</v>
      </c>
      <c r="M42" s="6">
        <v>3385.3917541999999</v>
      </c>
      <c r="N42" s="6">
        <v>0</v>
      </c>
      <c r="O42" s="6">
        <v>21.8504473345766</v>
      </c>
      <c r="P42" s="6">
        <v>8.4917493138846005</v>
      </c>
      <c r="Q42" s="6">
        <v>0.557580914973132</v>
      </c>
      <c r="R42" s="6">
        <v>5.4234866764699499</v>
      </c>
      <c r="S42" s="6">
        <v>2.8102913441763802</v>
      </c>
      <c r="T42" s="6">
        <v>7.1728864218958899</v>
      </c>
      <c r="U42" s="6">
        <v>47.611761021445098</v>
      </c>
      <c r="V42" s="6">
        <v>0.75560795204350395</v>
      </c>
      <c r="W42" s="6">
        <v>2.1747994260614201</v>
      </c>
      <c r="X42" s="6">
        <v>3.1513895944733998</v>
      </c>
      <c r="Y42" s="6">
        <v>0</v>
      </c>
    </row>
    <row r="43" spans="1:25" x14ac:dyDescent="0.25">
      <c r="A43" s="6" t="s">
        <v>59</v>
      </c>
      <c r="B43" s="6" t="s">
        <v>60</v>
      </c>
      <c r="C43" s="6" t="s">
        <v>22</v>
      </c>
      <c r="D43" s="6">
        <v>24138.9678298</v>
      </c>
      <c r="E43" s="6">
        <v>9490.1760140999995</v>
      </c>
      <c r="F43" s="6">
        <v>730.09303150000005</v>
      </c>
      <c r="G43" s="6">
        <v>6854.1070933999999</v>
      </c>
      <c r="H43" s="6">
        <v>3234.6659874000002</v>
      </c>
      <c r="I43" s="6">
        <v>9733.1799685999995</v>
      </c>
      <c r="J43" s="6">
        <v>52353.565837900001</v>
      </c>
      <c r="K43" s="6">
        <v>792.94575880000002</v>
      </c>
      <c r="L43" s="6">
        <v>2493.3870907999999</v>
      </c>
      <c r="M43" s="6">
        <v>3271.1816871000001</v>
      </c>
      <c r="N43" s="6">
        <v>0</v>
      </c>
      <c r="O43" s="6">
        <v>21.3444895622792</v>
      </c>
      <c r="P43" s="6">
        <v>8.3915337352196993</v>
      </c>
      <c r="Q43" s="6">
        <v>0.64557288448375405</v>
      </c>
      <c r="R43" s="6">
        <v>6.0606326809555302</v>
      </c>
      <c r="S43" s="6">
        <v>2.86020077131404</v>
      </c>
      <c r="T43" s="6">
        <v>8.60640602830982</v>
      </c>
      <c r="U43" s="6">
        <v>46.292788799180897</v>
      </c>
      <c r="V43" s="6">
        <v>0.70114938598434595</v>
      </c>
      <c r="W43" s="6">
        <v>2.2047369676097399</v>
      </c>
      <c r="X43" s="6">
        <v>2.8924891846630101</v>
      </c>
      <c r="Y43" s="6">
        <v>0</v>
      </c>
    </row>
    <row r="44" spans="1:25" x14ac:dyDescent="0.25">
      <c r="A44" s="6" t="s">
        <v>61</v>
      </c>
      <c r="B44" s="6" t="s">
        <v>62</v>
      </c>
      <c r="C44" s="6" t="s">
        <v>22</v>
      </c>
      <c r="D44" s="6">
        <v>31088.602441999999</v>
      </c>
      <c r="E44" s="6">
        <v>13374.8699791</v>
      </c>
      <c r="F44" s="6">
        <v>228.60824579999999</v>
      </c>
      <c r="G44" s="6">
        <v>10504.9854001</v>
      </c>
      <c r="H44" s="6">
        <v>4005.6950744000001</v>
      </c>
      <c r="I44" s="6">
        <v>6884.3748390999999</v>
      </c>
      <c r="J44" s="6">
        <v>57035.650773000001</v>
      </c>
      <c r="K44" s="6">
        <v>582.49873009999999</v>
      </c>
      <c r="L44" s="6">
        <v>1232.1898214</v>
      </c>
      <c r="M44" s="6">
        <v>3228.7850241000001</v>
      </c>
      <c r="N44" s="6">
        <v>43.653469000000001</v>
      </c>
      <c r="O44" s="6">
        <v>24.248204776860799</v>
      </c>
      <c r="P44" s="6">
        <v>10.4320091815694</v>
      </c>
      <c r="Q44" s="6">
        <v>0.17830777591817401</v>
      </c>
      <c r="R44" s="6">
        <v>8.1935827650916604</v>
      </c>
      <c r="S44" s="6">
        <v>3.1243255343795102</v>
      </c>
      <c r="T44" s="6">
        <v>5.3696119396361599</v>
      </c>
      <c r="U44" s="6">
        <v>44.486147040717597</v>
      </c>
      <c r="V44" s="6">
        <v>0.45433205034151802</v>
      </c>
      <c r="W44" s="6">
        <v>0.96107218614966505</v>
      </c>
      <c r="X44" s="6">
        <v>2.5183583144627701</v>
      </c>
      <c r="Y44" s="6">
        <v>3.4048434872785097E-2</v>
      </c>
    </row>
    <row r="45" spans="1:25" x14ac:dyDescent="0.25">
      <c r="A45" s="6" t="s">
        <v>63</v>
      </c>
      <c r="B45" s="6" t="s">
        <v>64</v>
      </c>
      <c r="C45" s="6" t="s">
        <v>22</v>
      </c>
      <c r="D45" s="6">
        <v>47369.318100700002</v>
      </c>
      <c r="E45" s="6">
        <v>7484.2791178999996</v>
      </c>
      <c r="F45" s="6">
        <v>447.02312439999997</v>
      </c>
      <c r="G45" s="6">
        <v>9062.9297910000005</v>
      </c>
      <c r="H45" s="6">
        <v>4166.5021661000001</v>
      </c>
      <c r="I45" s="6">
        <v>5696.0225974000004</v>
      </c>
      <c r="J45" s="6">
        <v>67137.830254400003</v>
      </c>
      <c r="K45" s="6">
        <v>702.98574359999998</v>
      </c>
      <c r="L45" s="6">
        <v>1259.0457725000001</v>
      </c>
      <c r="M45" s="6">
        <v>4047.6531654</v>
      </c>
      <c r="N45" s="6">
        <v>0</v>
      </c>
      <c r="O45" s="6">
        <v>32.1423384978605</v>
      </c>
      <c r="P45" s="6">
        <v>5.0784398523240704</v>
      </c>
      <c r="Q45" s="6">
        <v>0.303326481295151</v>
      </c>
      <c r="R45" s="6">
        <v>6.1496295240180299</v>
      </c>
      <c r="S45" s="6">
        <v>2.82717016719893</v>
      </c>
      <c r="T45" s="6">
        <v>3.86502262979353</v>
      </c>
      <c r="U45" s="6">
        <v>45.556215554155003</v>
      </c>
      <c r="V45" s="6">
        <v>0.47700930973771999</v>
      </c>
      <c r="W45" s="6">
        <v>0.85432252408542197</v>
      </c>
      <c r="X45" s="6">
        <v>2.7465254595316</v>
      </c>
      <c r="Y45" s="6">
        <v>0</v>
      </c>
    </row>
    <row r="46" spans="1:25" x14ac:dyDescent="0.25">
      <c r="A46" s="6" t="s">
        <v>65</v>
      </c>
      <c r="B46" s="6" t="s">
        <v>66</v>
      </c>
      <c r="C46" s="6" t="s">
        <v>22</v>
      </c>
      <c r="D46" s="6">
        <v>21074.073632</v>
      </c>
      <c r="E46" s="6">
        <v>7513.0336739000004</v>
      </c>
      <c r="F46" s="6">
        <v>359.3933629</v>
      </c>
      <c r="G46" s="6">
        <v>4940.9905897999997</v>
      </c>
      <c r="H46" s="6">
        <v>1463.7389450999999</v>
      </c>
      <c r="I46" s="6">
        <v>4608.1697100000001</v>
      </c>
      <c r="J46" s="6">
        <v>31540.623103099999</v>
      </c>
      <c r="K46" s="6">
        <v>460.17250799999999</v>
      </c>
      <c r="L46" s="6">
        <v>1015.4440845</v>
      </c>
      <c r="M46" s="6">
        <v>1401.0517785</v>
      </c>
      <c r="N46" s="6">
        <v>59.246443300000003</v>
      </c>
      <c r="O46" s="6">
        <v>28.311692236374402</v>
      </c>
      <c r="P46" s="6">
        <v>10.0932881250822</v>
      </c>
      <c r="Q46" s="6">
        <v>0.482822375013917</v>
      </c>
      <c r="R46" s="6">
        <v>6.6379100388463304</v>
      </c>
      <c r="S46" s="6">
        <v>1.9664411946032301</v>
      </c>
      <c r="T46" s="6">
        <v>6.1907861233054398</v>
      </c>
      <c r="U46" s="6">
        <v>42.372843040773802</v>
      </c>
      <c r="V46" s="6">
        <v>0.61821281683071105</v>
      </c>
      <c r="W46" s="6">
        <v>1.3641852498777001</v>
      </c>
      <c r="X46" s="6">
        <v>1.8822249296825899</v>
      </c>
      <c r="Y46" s="6">
        <v>7.9593869609642098E-2</v>
      </c>
    </row>
    <row r="47" spans="1:25" x14ac:dyDescent="0.25">
      <c r="A47" s="6" t="s">
        <v>67</v>
      </c>
      <c r="B47" s="6" t="s">
        <v>68</v>
      </c>
      <c r="C47" s="6" t="s">
        <v>22</v>
      </c>
      <c r="D47" s="6">
        <v>32800.468722400001</v>
      </c>
      <c r="E47" s="6">
        <v>23412.8419259</v>
      </c>
      <c r="F47" s="6">
        <v>1121.9739394000001</v>
      </c>
      <c r="G47" s="6">
        <v>10617.402456100001</v>
      </c>
      <c r="H47" s="6">
        <v>4849.9277651000002</v>
      </c>
      <c r="I47" s="6">
        <v>14801.726838799999</v>
      </c>
      <c r="J47" s="6">
        <v>81980.0979448</v>
      </c>
      <c r="K47" s="6">
        <v>1395.6369955</v>
      </c>
      <c r="L47" s="6">
        <v>3090.5077207999998</v>
      </c>
      <c r="M47" s="6">
        <v>2757.4118834999999</v>
      </c>
      <c r="N47" s="6">
        <v>266.84489100000002</v>
      </c>
      <c r="O47" s="6">
        <v>18.521414018475902</v>
      </c>
      <c r="P47" s="6">
        <v>13.2205104240656</v>
      </c>
      <c r="Q47" s="6">
        <v>0.63354411259911203</v>
      </c>
      <c r="R47" s="6">
        <v>5.9953200167507399</v>
      </c>
      <c r="S47" s="6">
        <v>2.7386047698694602</v>
      </c>
      <c r="T47" s="6">
        <v>8.3580790655769093</v>
      </c>
      <c r="U47" s="6">
        <v>46.2916352861115</v>
      </c>
      <c r="V47" s="6">
        <v>0.78807320809731296</v>
      </c>
      <c r="W47" s="6">
        <v>1.74511448323123</v>
      </c>
      <c r="X47" s="6">
        <v>1.55702552747033</v>
      </c>
      <c r="Y47" s="6">
        <v>0.150679087751904</v>
      </c>
    </row>
    <row r="48" spans="1:25" x14ac:dyDescent="0.25">
      <c r="A48" s="6" t="s">
        <v>69</v>
      </c>
      <c r="B48" s="6" t="s">
        <v>70</v>
      </c>
      <c r="C48" s="6" t="s">
        <v>22</v>
      </c>
      <c r="D48" s="6">
        <v>29076.812334599999</v>
      </c>
      <c r="E48" s="6">
        <v>14861.624335</v>
      </c>
      <c r="F48" s="6">
        <v>666.95598740000003</v>
      </c>
      <c r="G48" s="6">
        <v>8262.4870952000001</v>
      </c>
      <c r="H48" s="6">
        <v>2817.8774322999998</v>
      </c>
      <c r="I48" s="6">
        <v>9866.8670910000001</v>
      </c>
      <c r="J48" s="6">
        <v>64797.953866199998</v>
      </c>
      <c r="K48" s="6">
        <v>628.38628859999994</v>
      </c>
      <c r="L48" s="6">
        <v>2189.7239337999999</v>
      </c>
      <c r="M48" s="6">
        <v>2677.5514130000001</v>
      </c>
      <c r="N48" s="6">
        <v>0</v>
      </c>
      <c r="O48" s="6">
        <v>21.4042084509001</v>
      </c>
      <c r="P48" s="6">
        <v>10.9400336434673</v>
      </c>
      <c r="Q48" s="6">
        <v>0.49096389307084098</v>
      </c>
      <c r="R48" s="6">
        <v>6.08223467116742</v>
      </c>
      <c r="S48" s="6">
        <v>2.0743138985102898</v>
      </c>
      <c r="T48" s="6">
        <v>7.2632611010726604</v>
      </c>
      <c r="U48" s="6">
        <v>47.699482865717997</v>
      </c>
      <c r="V48" s="6">
        <v>0.46257172052098899</v>
      </c>
      <c r="W48" s="6">
        <v>1.6119135409216701</v>
      </c>
      <c r="X48" s="6">
        <v>1.9710162146507699</v>
      </c>
      <c r="Y48" s="6">
        <v>0</v>
      </c>
    </row>
    <row r="49" spans="1:25" x14ac:dyDescent="0.25">
      <c r="A49" s="6" t="s">
        <v>71</v>
      </c>
      <c r="B49" s="6" t="s">
        <v>72</v>
      </c>
      <c r="C49" s="6" t="s">
        <v>22</v>
      </c>
      <c r="D49" s="6">
        <v>33534.673637100001</v>
      </c>
      <c r="E49" s="6">
        <v>7017.6579267999996</v>
      </c>
      <c r="F49" s="6">
        <v>539.34612200000004</v>
      </c>
      <c r="G49" s="6">
        <v>4325.9645825999996</v>
      </c>
      <c r="H49" s="6">
        <v>3903.7941233000001</v>
      </c>
      <c r="I49" s="6">
        <v>4252.0753818000003</v>
      </c>
      <c r="J49" s="6">
        <v>45027.709829899999</v>
      </c>
      <c r="K49" s="6">
        <v>585.07998829999997</v>
      </c>
      <c r="L49" s="6">
        <v>994.57849499999998</v>
      </c>
      <c r="M49" s="6">
        <v>2465.6065677000001</v>
      </c>
      <c r="N49" s="6">
        <v>0</v>
      </c>
      <c r="O49" s="6">
        <v>32.670064733900801</v>
      </c>
      <c r="P49" s="6">
        <v>6.8367249143371902</v>
      </c>
      <c r="Q49" s="6">
        <v>0.52544041162889199</v>
      </c>
      <c r="R49" s="6">
        <v>4.2144302485099701</v>
      </c>
      <c r="S49" s="6">
        <v>3.8031444139338801</v>
      </c>
      <c r="T49" s="6">
        <v>4.1424460986299003</v>
      </c>
      <c r="U49" s="6">
        <v>43.866781316597503</v>
      </c>
      <c r="V49" s="6">
        <v>0.56999514291154796</v>
      </c>
      <c r="W49" s="6">
        <v>0.96893573995150295</v>
      </c>
      <c r="X49" s="6">
        <v>2.4020369795987602</v>
      </c>
      <c r="Y49" s="6">
        <v>0</v>
      </c>
    </row>
    <row r="50" spans="1:25" x14ac:dyDescent="0.25">
      <c r="A50" s="6" t="s">
        <v>73</v>
      </c>
      <c r="B50" s="6" t="s">
        <v>74</v>
      </c>
      <c r="C50" s="6" t="s">
        <v>22</v>
      </c>
      <c r="D50" s="6">
        <v>31566.746108700001</v>
      </c>
      <c r="E50" s="6">
        <v>5911.3613457000001</v>
      </c>
      <c r="F50" s="6">
        <v>607.4690028</v>
      </c>
      <c r="G50" s="6">
        <v>2928.6185157999998</v>
      </c>
      <c r="H50" s="6">
        <v>2439.6627715</v>
      </c>
      <c r="I50" s="6">
        <v>11816.5141423</v>
      </c>
      <c r="J50" s="6">
        <v>43092.9692746</v>
      </c>
      <c r="K50" s="6">
        <v>520.63043210000001</v>
      </c>
      <c r="L50" s="6">
        <v>1611.3196697000001</v>
      </c>
      <c r="M50" s="6">
        <v>1626.8946455</v>
      </c>
      <c r="N50" s="6">
        <v>11.9936325</v>
      </c>
      <c r="O50" s="6">
        <v>30.9071324119917</v>
      </c>
      <c r="P50" s="6">
        <v>5.7878384809616197</v>
      </c>
      <c r="Q50" s="6">
        <v>0.59477542731417599</v>
      </c>
      <c r="R50" s="6">
        <v>2.8674225699523301</v>
      </c>
      <c r="S50" s="6">
        <v>2.3886839669729398</v>
      </c>
      <c r="T50" s="6">
        <v>11.569598145675901</v>
      </c>
      <c r="U50" s="6">
        <v>42.192505455254299</v>
      </c>
      <c r="V50" s="6">
        <v>0.50975142155029696</v>
      </c>
      <c r="W50" s="6">
        <v>1.5776497906364499</v>
      </c>
      <c r="X50" s="6">
        <v>1.5928993142239201</v>
      </c>
      <c r="Y50" s="6">
        <v>1.17430154663962E-2</v>
      </c>
    </row>
    <row r="51" spans="1:25" x14ac:dyDescent="0.25">
      <c r="A51" s="6" t="s">
        <v>75</v>
      </c>
      <c r="B51" s="6" t="s">
        <v>76</v>
      </c>
      <c r="C51" s="6" t="s">
        <v>22</v>
      </c>
      <c r="D51" s="6">
        <v>44369.435400399998</v>
      </c>
      <c r="E51" s="6">
        <v>1626.6919375</v>
      </c>
      <c r="F51" s="6">
        <v>124.3619107</v>
      </c>
      <c r="G51" s="6">
        <v>512.34726169999999</v>
      </c>
      <c r="H51" s="6">
        <v>313.5631965</v>
      </c>
      <c r="I51" s="6">
        <v>1051.8571898</v>
      </c>
      <c r="J51" s="6">
        <v>29990.997966999999</v>
      </c>
      <c r="K51" s="6">
        <v>885.88162120000004</v>
      </c>
      <c r="L51" s="6">
        <v>529.00763170000005</v>
      </c>
      <c r="M51" s="6">
        <v>1780.3656569</v>
      </c>
      <c r="N51" s="6">
        <v>32.5858068</v>
      </c>
      <c r="O51" s="6">
        <v>54.630660064156302</v>
      </c>
      <c r="P51" s="6">
        <v>2.0028935113712398</v>
      </c>
      <c r="Q51" s="6">
        <v>0.153122824463965</v>
      </c>
      <c r="R51" s="6">
        <v>0.63083671983082601</v>
      </c>
      <c r="S51" s="6">
        <v>0.386080287973809</v>
      </c>
      <c r="T51" s="6">
        <v>1.29511795796898</v>
      </c>
      <c r="U51" s="6">
        <v>36.926952081639698</v>
      </c>
      <c r="V51" s="6">
        <v>1.09075757372438</v>
      </c>
      <c r="W51" s="6">
        <v>0.65135009805616295</v>
      </c>
      <c r="X51" s="6">
        <v>2.1921070239970999</v>
      </c>
      <c r="Y51" s="6">
        <v>4.0121856817475397E-2</v>
      </c>
    </row>
    <row r="52" spans="1:25" x14ac:dyDescent="0.25">
      <c r="A52" s="6" t="s">
        <v>77</v>
      </c>
      <c r="B52" s="6" t="s">
        <v>78</v>
      </c>
      <c r="C52" s="6" t="s">
        <v>22</v>
      </c>
      <c r="D52" s="6">
        <v>84565.406078999993</v>
      </c>
      <c r="E52" s="6">
        <v>2711.9052213999998</v>
      </c>
      <c r="F52" s="6">
        <v>36.409262200000001</v>
      </c>
      <c r="G52" s="6">
        <v>818.99728570000002</v>
      </c>
      <c r="H52" s="6">
        <v>362.2850669</v>
      </c>
      <c r="I52" s="6">
        <v>467.94112680000001</v>
      </c>
      <c r="J52" s="6">
        <v>46717.212046599998</v>
      </c>
      <c r="K52" s="6">
        <v>1353.9621583000001</v>
      </c>
      <c r="L52" s="6">
        <v>700.84556459999999</v>
      </c>
      <c r="M52" s="6">
        <v>2805.7268583</v>
      </c>
      <c r="N52" s="6">
        <v>106.2288209</v>
      </c>
      <c r="O52" s="6">
        <v>60.126027918152701</v>
      </c>
      <c r="P52" s="6">
        <v>1.9281653883498799</v>
      </c>
      <c r="Q52" s="6">
        <v>2.58869958416739E-2</v>
      </c>
      <c r="R52" s="6">
        <v>0.58230730446545997</v>
      </c>
      <c r="S52" s="6">
        <v>0.25758478622345898</v>
      </c>
      <c r="T52" s="6">
        <v>0.33270627504283301</v>
      </c>
      <c r="U52" s="6">
        <v>33.215951131932997</v>
      </c>
      <c r="V52" s="6">
        <v>0.96266748194902896</v>
      </c>
      <c r="W52" s="6">
        <v>0.498301396957608</v>
      </c>
      <c r="X52" s="6">
        <v>1.9948725990301699</v>
      </c>
      <c r="Y52" s="6">
        <v>7.5528722054253206E-2</v>
      </c>
    </row>
    <row r="53" spans="1:25" x14ac:dyDescent="0.25">
      <c r="A53" s="6" t="s">
        <v>79</v>
      </c>
      <c r="B53" s="6" t="s">
        <v>80</v>
      </c>
      <c r="C53" s="6" t="s">
        <v>22</v>
      </c>
      <c r="D53" s="6">
        <v>48251.416138599998</v>
      </c>
      <c r="E53" s="6">
        <v>14235.3404164</v>
      </c>
      <c r="F53" s="6">
        <v>327.57212800000002</v>
      </c>
      <c r="G53" s="6">
        <v>5694.4901470000004</v>
      </c>
      <c r="H53" s="6">
        <v>2911.0359984000002</v>
      </c>
      <c r="I53" s="6">
        <v>5045.6491865999997</v>
      </c>
      <c r="J53" s="6">
        <v>57989.965790100003</v>
      </c>
      <c r="K53" s="6">
        <v>1158.0684492</v>
      </c>
      <c r="L53" s="6">
        <v>2415.8566378999999</v>
      </c>
      <c r="M53" s="6">
        <v>1871.6895532000001</v>
      </c>
      <c r="N53" s="6">
        <v>0</v>
      </c>
      <c r="O53" s="6">
        <v>34.489665558976697</v>
      </c>
      <c r="P53" s="6">
        <v>10.1752895432027</v>
      </c>
      <c r="Q53" s="6">
        <v>0.234145524531544</v>
      </c>
      <c r="R53" s="6">
        <v>4.0703688392225601</v>
      </c>
      <c r="S53" s="6">
        <v>2.0807815821728699</v>
      </c>
      <c r="T53" s="6">
        <v>3.6065833275003598</v>
      </c>
      <c r="U53" s="6">
        <v>41.450690693346303</v>
      </c>
      <c r="V53" s="6">
        <v>0.82777660644365203</v>
      </c>
      <c r="W53" s="6">
        <v>1.7268319595069701</v>
      </c>
      <c r="X53" s="6">
        <v>1.3378663650963201</v>
      </c>
      <c r="Y53" s="6">
        <v>0</v>
      </c>
    </row>
    <row r="54" spans="1:25" x14ac:dyDescent="0.25">
      <c r="A54" s="6" t="s">
        <v>81</v>
      </c>
      <c r="B54" s="6" t="s">
        <v>82</v>
      </c>
      <c r="C54" s="6" t="s">
        <v>22</v>
      </c>
      <c r="D54" s="6">
        <v>65646.930221699993</v>
      </c>
      <c r="E54" s="6">
        <v>7216.5932167999999</v>
      </c>
      <c r="F54" s="6">
        <v>317.78179979999999</v>
      </c>
      <c r="G54" s="6">
        <v>1516.9135395000001</v>
      </c>
      <c r="H54" s="6">
        <v>997.33578560000001</v>
      </c>
      <c r="I54" s="6">
        <v>1321.9793537999999</v>
      </c>
      <c r="J54" s="6">
        <v>31023.5178973</v>
      </c>
      <c r="K54" s="6">
        <v>1026.1995033999999</v>
      </c>
      <c r="L54" s="6">
        <v>946.55999880000002</v>
      </c>
      <c r="M54" s="6">
        <v>1788.7184193999999</v>
      </c>
      <c r="N54" s="6">
        <v>0</v>
      </c>
      <c r="O54" s="6">
        <v>58.716855849911298</v>
      </c>
      <c r="P54" s="6">
        <v>6.4547673776560597</v>
      </c>
      <c r="Q54" s="6">
        <v>0.28423489213535302</v>
      </c>
      <c r="R54" s="6">
        <v>1.3567792634751099</v>
      </c>
      <c r="S54" s="6">
        <v>0.89205117983834803</v>
      </c>
      <c r="T54" s="6">
        <v>1.18242347192001</v>
      </c>
      <c r="U54" s="6">
        <v>27.748493679461699</v>
      </c>
      <c r="V54" s="6">
        <v>0.91786787456621399</v>
      </c>
      <c r="W54" s="6">
        <v>0.84663558242758097</v>
      </c>
      <c r="X54" s="6">
        <v>1.59989082860836</v>
      </c>
      <c r="Y54" s="6">
        <v>0</v>
      </c>
    </row>
    <row r="55" spans="1:25" x14ac:dyDescent="0.25">
      <c r="A55" s="6" t="s">
        <v>83</v>
      </c>
      <c r="B55" s="6" t="s">
        <v>84</v>
      </c>
      <c r="C55" s="6" t="s">
        <v>22</v>
      </c>
      <c r="D55" s="6">
        <v>26369.8412269</v>
      </c>
      <c r="E55" s="6">
        <v>15262.785401900001</v>
      </c>
      <c r="F55" s="6">
        <v>1837.6270901</v>
      </c>
      <c r="G55" s="6">
        <v>7026.9783622000004</v>
      </c>
      <c r="H55" s="6">
        <v>4474.2212325999999</v>
      </c>
      <c r="I55" s="6">
        <v>8169.6164429</v>
      </c>
      <c r="J55" s="6">
        <v>54072.359876399998</v>
      </c>
      <c r="K55" s="6">
        <v>1390.90254</v>
      </c>
      <c r="L55" s="6">
        <v>3087.4590091</v>
      </c>
      <c r="M55" s="6">
        <v>7148.5860051999998</v>
      </c>
      <c r="N55" s="6">
        <v>0</v>
      </c>
      <c r="O55" s="6">
        <v>20.467063045434301</v>
      </c>
      <c r="P55" s="6">
        <v>11.846275007183401</v>
      </c>
      <c r="Q55" s="6">
        <v>1.42628198567641</v>
      </c>
      <c r="R55" s="6">
        <v>5.4540187754842</v>
      </c>
      <c r="S55" s="6">
        <v>3.4726856054570998</v>
      </c>
      <c r="T55" s="6">
        <v>6.3408821219325704</v>
      </c>
      <c r="U55" s="6">
        <v>41.968489270869703</v>
      </c>
      <c r="V55" s="6">
        <v>1.0795548494692699</v>
      </c>
      <c r="W55" s="6">
        <v>2.39634428003238</v>
      </c>
      <c r="X55" s="6">
        <v>5.5484050584607001</v>
      </c>
      <c r="Y55" s="6">
        <v>0</v>
      </c>
    </row>
    <row r="56" spans="1:25" x14ac:dyDescent="0.25">
      <c r="A56" s="6" t="s">
        <v>85</v>
      </c>
      <c r="B56" s="6" t="s">
        <v>86</v>
      </c>
      <c r="C56" s="6" t="s">
        <v>22</v>
      </c>
      <c r="D56" s="6">
        <v>59144.482303500001</v>
      </c>
      <c r="E56" s="6">
        <v>13446.882601900001</v>
      </c>
      <c r="F56" s="6">
        <v>633.46754180000005</v>
      </c>
      <c r="G56" s="6">
        <v>8259.6077158000007</v>
      </c>
      <c r="H56" s="6">
        <v>3593.6009961999998</v>
      </c>
      <c r="I56" s="6">
        <v>7156.1478428</v>
      </c>
      <c r="J56" s="6">
        <v>74438.561438499994</v>
      </c>
      <c r="K56" s="6">
        <v>1631.4050405999999</v>
      </c>
      <c r="L56" s="6">
        <v>2489.1306012999999</v>
      </c>
      <c r="M56" s="6">
        <v>4398.7860586999996</v>
      </c>
      <c r="N56" s="6">
        <v>62.354514500000001</v>
      </c>
      <c r="O56" s="6">
        <v>33.747782257008197</v>
      </c>
      <c r="P56" s="6">
        <v>7.6727777200886598</v>
      </c>
      <c r="Q56" s="6">
        <v>0.36145594373194001</v>
      </c>
      <c r="R56" s="6">
        <v>4.7129238749736704</v>
      </c>
      <c r="S56" s="6">
        <v>2.05050512262491</v>
      </c>
      <c r="T56" s="6">
        <v>4.0832907786476902</v>
      </c>
      <c r="U56" s="6">
        <v>42.4745684654131</v>
      </c>
      <c r="V56" s="6">
        <v>0.93087807922018695</v>
      </c>
      <c r="W56" s="6">
        <v>1.42029542351675</v>
      </c>
      <c r="X56" s="6">
        <v>2.50994291136751</v>
      </c>
      <c r="Y56" s="6">
        <v>3.5579423407395901E-2</v>
      </c>
    </row>
    <row r="57" spans="1:25" x14ac:dyDescent="0.25">
      <c r="A57" s="6" t="s">
        <v>87</v>
      </c>
      <c r="B57" s="6" t="s">
        <v>88</v>
      </c>
      <c r="C57" s="6" t="s">
        <v>22</v>
      </c>
      <c r="D57" s="6">
        <v>45233.839953800001</v>
      </c>
      <c r="E57" s="6">
        <v>2808.6875897</v>
      </c>
      <c r="F57" s="6">
        <v>18.5191728</v>
      </c>
      <c r="G57" s="6">
        <v>1700.4796414</v>
      </c>
      <c r="H57" s="6">
        <v>803.70330139999999</v>
      </c>
      <c r="I57" s="6">
        <v>1122.929036</v>
      </c>
      <c r="J57" s="6">
        <v>41214.447726899998</v>
      </c>
      <c r="K57" s="6">
        <v>744.28658489999998</v>
      </c>
      <c r="L57" s="6">
        <v>595.14722240000003</v>
      </c>
      <c r="M57" s="6">
        <v>1536.1417724999999</v>
      </c>
      <c r="N57" s="6">
        <v>87.976538599999998</v>
      </c>
      <c r="O57" s="6">
        <v>47.184366874090898</v>
      </c>
      <c r="P57" s="6">
        <v>2.9298009145911101</v>
      </c>
      <c r="Q57" s="6">
        <v>1.9317737439323399E-2</v>
      </c>
      <c r="R57" s="6">
        <v>1.77380596791451</v>
      </c>
      <c r="S57" s="6">
        <v>0.838359764943854</v>
      </c>
      <c r="T57" s="6">
        <v>1.1713508219136299</v>
      </c>
      <c r="U57" s="6">
        <v>42.991654567582799</v>
      </c>
      <c r="V57" s="6">
        <v>0.77638094217193698</v>
      </c>
      <c r="W57" s="6">
        <v>0.62081054614198705</v>
      </c>
      <c r="X57" s="6">
        <v>1.6023816911915101</v>
      </c>
      <c r="Y57" s="6">
        <v>9.1770172018444701E-2</v>
      </c>
    </row>
    <row r="58" spans="1:25" x14ac:dyDescent="0.25">
      <c r="A58" s="6" t="s">
        <v>89</v>
      </c>
      <c r="B58" s="6" t="s">
        <v>90</v>
      </c>
      <c r="C58" s="6" t="s">
        <v>22</v>
      </c>
      <c r="D58" s="6">
        <v>40783.641837499999</v>
      </c>
      <c r="E58" s="6">
        <v>6401.2731344000003</v>
      </c>
      <c r="F58" s="6">
        <v>257.15244990000002</v>
      </c>
      <c r="G58" s="6">
        <v>6940.2739308999999</v>
      </c>
      <c r="H58" s="6">
        <v>2015.1300120000001</v>
      </c>
      <c r="I58" s="6">
        <v>3266.8993065999998</v>
      </c>
      <c r="J58" s="6">
        <v>53211.606922400002</v>
      </c>
      <c r="K58" s="6">
        <v>927.51390070000002</v>
      </c>
      <c r="L58" s="6">
        <v>877.49328969999999</v>
      </c>
      <c r="M58" s="6">
        <v>1256.2558703</v>
      </c>
      <c r="N58" s="6">
        <v>22.637623999999999</v>
      </c>
      <c r="O58" s="6">
        <v>35.170476584655802</v>
      </c>
      <c r="P58" s="6">
        <v>5.5202482353695004</v>
      </c>
      <c r="Q58" s="6">
        <v>0.22175984807660901</v>
      </c>
      <c r="R58" s="6">
        <v>5.9850648637605302</v>
      </c>
      <c r="S58" s="6">
        <v>1.7377821035324099</v>
      </c>
      <c r="T58" s="6">
        <v>2.8172669332721498</v>
      </c>
      <c r="U58" s="6">
        <v>45.887946514265899</v>
      </c>
      <c r="V58" s="6">
        <v>0.79985760115511395</v>
      </c>
      <c r="W58" s="6">
        <v>0.75672146498229997</v>
      </c>
      <c r="X58" s="6">
        <v>1.0833539056361701</v>
      </c>
      <c r="Y58" s="6">
        <v>1.9521945293570299E-2</v>
      </c>
    </row>
    <row r="59" spans="1:25" x14ac:dyDescent="0.25">
      <c r="A59" s="6" t="s">
        <v>91</v>
      </c>
      <c r="B59" s="6" t="s">
        <v>92</v>
      </c>
      <c r="C59" s="6" t="s">
        <v>22</v>
      </c>
      <c r="D59" s="6">
        <v>52943.367662099998</v>
      </c>
      <c r="E59" s="6">
        <v>1414.1761663</v>
      </c>
      <c r="F59" s="6">
        <v>23.6702835</v>
      </c>
      <c r="G59" s="6">
        <v>777.24093029999995</v>
      </c>
      <c r="H59" s="6">
        <v>575.64462779999997</v>
      </c>
      <c r="I59" s="6">
        <v>861.78637709999998</v>
      </c>
      <c r="J59" s="6">
        <v>31514.664809599999</v>
      </c>
      <c r="K59" s="6">
        <v>737.54439400000001</v>
      </c>
      <c r="L59" s="6">
        <v>440.92847990000001</v>
      </c>
      <c r="M59" s="6">
        <v>1983.7008355999999</v>
      </c>
      <c r="N59" s="6">
        <v>46.2523658</v>
      </c>
      <c r="O59" s="6">
        <v>57.976303985012798</v>
      </c>
      <c r="P59" s="6">
        <v>1.5486114866935701</v>
      </c>
      <c r="Q59" s="6">
        <v>2.5920443149101299E-2</v>
      </c>
      <c r="R59" s="6">
        <v>0.85112750538014303</v>
      </c>
      <c r="S59" s="6">
        <v>0.630366926064721</v>
      </c>
      <c r="T59" s="6">
        <v>0.94371006558880199</v>
      </c>
      <c r="U59" s="6">
        <v>34.510532058486802</v>
      </c>
      <c r="V59" s="6">
        <v>0.80765731152376696</v>
      </c>
      <c r="W59" s="6">
        <v>0.48284430543755902</v>
      </c>
      <c r="X59" s="6">
        <v>2.1722766748439901</v>
      </c>
      <c r="Y59" s="6">
        <v>5.0649237818817701E-2</v>
      </c>
    </row>
    <row r="60" spans="1:25" x14ac:dyDescent="0.25">
      <c r="A60" s="6" t="s">
        <v>93</v>
      </c>
      <c r="B60" s="6" t="s">
        <v>94</v>
      </c>
      <c r="C60" s="6" t="s">
        <v>22</v>
      </c>
      <c r="D60" s="6">
        <v>33990.352721900003</v>
      </c>
      <c r="E60" s="6">
        <v>3603.0940371000002</v>
      </c>
      <c r="F60" s="6">
        <v>182.96271039999999</v>
      </c>
      <c r="G60" s="6">
        <v>2200.4534804</v>
      </c>
      <c r="H60" s="6">
        <v>1203.1910204999999</v>
      </c>
      <c r="I60" s="6">
        <v>1387.9303743999999</v>
      </c>
      <c r="J60" s="6">
        <v>29680.304778500002</v>
      </c>
      <c r="K60" s="6">
        <v>195.8228804</v>
      </c>
      <c r="L60" s="6">
        <v>476.18713150000002</v>
      </c>
      <c r="M60" s="6">
        <v>642.46138470000005</v>
      </c>
      <c r="N60" s="6">
        <v>15.7520115</v>
      </c>
      <c r="O60" s="6">
        <v>46.196031358259198</v>
      </c>
      <c r="P60" s="6">
        <v>4.8969378601765801</v>
      </c>
      <c r="Q60" s="6">
        <v>0.248663236188919</v>
      </c>
      <c r="R60" s="6">
        <v>2.9906196859632601</v>
      </c>
      <c r="S60" s="6">
        <v>1.63524781774865</v>
      </c>
      <c r="T60" s="6">
        <v>1.88632567668391</v>
      </c>
      <c r="U60" s="6">
        <v>40.3382777898291</v>
      </c>
      <c r="V60" s="6">
        <v>0.26614139599070802</v>
      </c>
      <c r="W60" s="6">
        <v>0.64718232962025701</v>
      </c>
      <c r="X60" s="6">
        <v>0.87316440982236398</v>
      </c>
      <c r="Y60" s="6">
        <v>2.1408439717097001E-2</v>
      </c>
    </row>
    <row r="61" spans="1:25" x14ac:dyDescent="0.25">
      <c r="A61" t="s">
        <v>23</v>
      </c>
    </row>
    <row r="62" spans="1:25" x14ac:dyDescent="0.25">
      <c r="A62" t="s">
        <v>24</v>
      </c>
    </row>
    <row r="63" spans="1:25" x14ac:dyDescent="0.25">
      <c r="A63" t="s">
        <v>25</v>
      </c>
    </row>
    <row r="64" spans="1:2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2949</v>
      </c>
    </row>
    <row r="11" spans="1:7" x14ac:dyDescent="0.25">
      <c r="A11" t="s">
        <v>4216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4217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744703.77598230005</v>
      </c>
      <c r="E17" s="6">
        <v>1678604.4512292999</v>
      </c>
      <c r="F17" s="6">
        <v>30.730873094059501</v>
      </c>
      <c r="G17" s="6">
        <v>69.269126905940496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4218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1263.2426800000001</v>
      </c>
      <c r="F28" s="6">
        <v>0.14265335235377999</v>
      </c>
      <c r="G28" s="6">
        <v>99.857346647646196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1026.2915767</v>
      </c>
      <c r="E29" s="6">
        <v>6721.2967233999998</v>
      </c>
      <c r="F29" s="6">
        <v>13.246594126416801</v>
      </c>
      <c r="G29" s="6">
        <v>86.753405873583205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45378.0631192</v>
      </c>
      <c r="E30" s="6">
        <v>93940.386939999997</v>
      </c>
      <c r="F30" s="6">
        <v>32.5714670956486</v>
      </c>
      <c r="G30" s="6">
        <v>67.4285329043514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30125.135432999999</v>
      </c>
      <c r="E31" s="6">
        <v>39194.769225800002</v>
      </c>
      <c r="F31" s="6">
        <v>43.4581316597003</v>
      </c>
      <c r="G31" s="6">
        <v>56.5418683402997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44948.557773300003</v>
      </c>
      <c r="E32" s="6">
        <v>46788.344712500002</v>
      </c>
      <c r="F32" s="6">
        <v>48.9972481687591</v>
      </c>
      <c r="G32" s="6">
        <v>51.0027518312409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2473.6501816</v>
      </c>
      <c r="E33" s="6">
        <v>10381.6791534</v>
      </c>
      <c r="F33" s="6">
        <v>19.242215560088599</v>
      </c>
      <c r="G33" s="6">
        <v>80.757784439911404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681.85828400000003</v>
      </c>
      <c r="E34" s="6">
        <v>3102.0150763000001</v>
      </c>
      <c r="F34" s="6">
        <v>18.020113758403902</v>
      </c>
      <c r="G34" s="6">
        <v>81.979886241596105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15225.583389699999</v>
      </c>
      <c r="E35" s="6">
        <v>44950.151488000003</v>
      </c>
      <c r="F35" s="6">
        <v>25.301865312728101</v>
      </c>
      <c r="G35" s="6">
        <v>74.698134687271903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18574.280142600001</v>
      </c>
      <c r="E36" s="6">
        <v>43707.974800999997</v>
      </c>
      <c r="F36" s="6">
        <v>29.822748324414398</v>
      </c>
      <c r="G36" s="6">
        <v>70.177251675585595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33708.659052900002</v>
      </c>
      <c r="E37" s="6">
        <v>72255.962279300002</v>
      </c>
      <c r="F37" s="6">
        <v>31.811239099532202</v>
      </c>
      <c r="G37" s="6">
        <v>68.188760900467798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44134.469304999999</v>
      </c>
      <c r="E38" s="6">
        <v>91519.153807900002</v>
      </c>
      <c r="F38" s="6">
        <v>32.534677874595602</v>
      </c>
      <c r="G38" s="6">
        <v>67.465322125404398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18568.780634399998</v>
      </c>
      <c r="E39" s="6">
        <v>70081.039578099997</v>
      </c>
      <c r="F39" s="6">
        <v>20.946213528565899</v>
      </c>
      <c r="G39" s="6">
        <v>79.053786471434094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22774.215734699999</v>
      </c>
      <c r="E40" s="6">
        <v>60495.780814899997</v>
      </c>
      <c r="F40" s="6">
        <v>27.3498458969366</v>
      </c>
      <c r="G40" s="6">
        <v>72.6501541030634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24227.774688199999</v>
      </c>
      <c r="E41" s="6">
        <v>69833.822445600003</v>
      </c>
      <c r="F41" s="6">
        <v>25.757349892471701</v>
      </c>
      <c r="G41" s="6">
        <v>74.242650107528306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22940.597360700001</v>
      </c>
      <c r="E42" s="6">
        <v>61011.844334200003</v>
      </c>
      <c r="F42" s="6">
        <v>27.3257059563208</v>
      </c>
      <c r="G42" s="6">
        <v>72.674294043679296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25208.8614094</v>
      </c>
      <c r="E43" s="6">
        <v>63744.441060199999</v>
      </c>
      <c r="F43" s="6">
        <v>28.339432836701199</v>
      </c>
      <c r="G43" s="6">
        <v>71.660567163298794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28689.7785081</v>
      </c>
      <c r="E44" s="6">
        <v>68431.532848000003</v>
      </c>
      <c r="F44" s="6">
        <v>29.540147376004398</v>
      </c>
      <c r="G44" s="6">
        <v>70.459852623995602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25647.124854500002</v>
      </c>
      <c r="E45" s="6">
        <v>74357.146878200001</v>
      </c>
      <c r="F45" s="6">
        <v>25.646029324679098</v>
      </c>
      <c r="G45" s="6">
        <v>74.353970675320895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14139.4141046</v>
      </c>
      <c r="E46" s="6">
        <v>39222.450094500004</v>
      </c>
      <c r="F46" s="6">
        <v>26.497226655807999</v>
      </c>
      <c r="G46" s="6">
        <v>73.502773344191993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69219.802788400004</v>
      </c>
      <c r="E47" s="6">
        <v>75074.569572499997</v>
      </c>
      <c r="F47" s="6">
        <v>47.971242159931101</v>
      </c>
      <c r="G47" s="6">
        <v>52.028757840068899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41914.979543100002</v>
      </c>
      <c r="E48" s="6">
        <v>64854.447899400002</v>
      </c>
      <c r="F48" s="6">
        <v>39.2574733677138</v>
      </c>
      <c r="G48" s="6">
        <v>60.7425266322862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21702.7654115</v>
      </c>
      <c r="E49" s="6">
        <v>47409.047605899999</v>
      </c>
      <c r="F49" s="6">
        <v>31.402396296615699</v>
      </c>
      <c r="G49" s="6">
        <v>68.597603703384294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20255.9639685</v>
      </c>
      <c r="E50" s="6">
        <v>50311.469464000002</v>
      </c>
      <c r="F50" s="6">
        <v>28.704407944601599</v>
      </c>
      <c r="G50" s="6">
        <v>71.295592055398401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7934.2404428</v>
      </c>
      <c r="E51" s="6">
        <v>28913.419737</v>
      </c>
      <c r="F51" s="6">
        <v>21.5325488893582</v>
      </c>
      <c r="G51" s="6">
        <v>78.467451110641804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9289.7006194999994</v>
      </c>
      <c r="E52" s="6">
        <v>46791.812792199999</v>
      </c>
      <c r="F52" s="6">
        <v>16.564639672441398</v>
      </c>
      <c r="G52" s="6">
        <v>83.435360327558598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32682.8729704</v>
      </c>
      <c r="E53" s="6">
        <v>58966.795336399999</v>
      </c>
      <c r="F53" s="6">
        <v>35.660656033138203</v>
      </c>
      <c r="G53" s="6">
        <v>64.339343966861804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8591.5963200000006</v>
      </c>
      <c r="E54" s="6">
        <v>37564.0031944</v>
      </c>
      <c r="F54" s="6">
        <v>18.6144182079566</v>
      </c>
      <c r="G54" s="6">
        <v>81.385581792043396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31913.194559399999</v>
      </c>
      <c r="E55" s="6">
        <v>70557.341400999998</v>
      </c>
      <c r="F55" s="6">
        <v>31.143776364879098</v>
      </c>
      <c r="G55" s="6">
        <v>68.856223635120898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34624.855984599999</v>
      </c>
      <c r="E56" s="6">
        <v>81485.088367499993</v>
      </c>
      <c r="F56" s="6">
        <v>29.820749788322299</v>
      </c>
      <c r="G56" s="6">
        <v>70.179250211677697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12405.2217473</v>
      </c>
      <c r="E57" s="6">
        <v>38227.0968393</v>
      </c>
      <c r="F57" s="6">
        <v>24.5005998018489</v>
      </c>
      <c r="G57" s="6">
        <v>75.499400198151207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14536.2281606</v>
      </c>
      <c r="E58" s="6">
        <v>60640.008280299997</v>
      </c>
      <c r="F58" s="6">
        <v>19.336200970938101</v>
      </c>
      <c r="G58" s="6">
        <v>80.663799029061906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10323.958019899999</v>
      </c>
      <c r="E59" s="6">
        <v>28051.651249999999</v>
      </c>
      <c r="F59" s="6">
        <v>26.902395079360002</v>
      </c>
      <c r="G59" s="6">
        <v>73.097604920639995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10833.4952613</v>
      </c>
      <c r="E60" s="6">
        <v>28754.664548100001</v>
      </c>
      <c r="F60" s="6">
        <v>27.365493403731399</v>
      </c>
      <c r="G60" s="6">
        <v>72.634506596268594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2953</v>
      </c>
    </row>
    <row r="11" spans="1:7" x14ac:dyDescent="0.25">
      <c r="A11" t="s">
        <v>4219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708743.9734278</v>
      </c>
      <c r="E17" s="6">
        <v>1714564.2537837999</v>
      </c>
      <c r="F17" s="6">
        <v>29.246959403233699</v>
      </c>
      <c r="G17" s="6">
        <v>70.753040596766297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1263.2426800000001</v>
      </c>
      <c r="F28" s="6">
        <v>0.14265335235377999</v>
      </c>
      <c r="G28" s="6">
        <v>99.857346647646196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2813.3717207999998</v>
      </c>
      <c r="E29" s="6">
        <v>4934.2165793000004</v>
      </c>
      <c r="F29" s="6">
        <v>36.312870687303899</v>
      </c>
      <c r="G29" s="6">
        <v>63.687129312696101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40491.190020100003</v>
      </c>
      <c r="E30" s="6">
        <v>98827.260039100001</v>
      </c>
      <c r="F30" s="6">
        <v>29.0637672202743</v>
      </c>
      <c r="G30" s="6">
        <v>70.9362327797257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33128.4258281</v>
      </c>
      <c r="E31" s="6">
        <v>36191.478830699998</v>
      </c>
      <c r="F31" s="6">
        <v>47.790639631086698</v>
      </c>
      <c r="G31" s="6">
        <v>52.209360368913302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43511.809031199999</v>
      </c>
      <c r="E32" s="6">
        <v>48225.093454599999</v>
      </c>
      <c r="F32" s="6">
        <v>47.431085912166303</v>
      </c>
      <c r="G32" s="6">
        <v>52.568914087833697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5371.9011552000002</v>
      </c>
      <c r="E33" s="6">
        <v>7483.4281798000002</v>
      </c>
      <c r="F33" s="6">
        <v>41.787347606680299</v>
      </c>
      <c r="G33" s="6">
        <v>58.212652393319701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359.40878529999998</v>
      </c>
      <c r="E34" s="6">
        <v>3424.464575</v>
      </c>
      <c r="F34" s="6">
        <v>9.4984358903466202</v>
      </c>
      <c r="G34" s="6">
        <v>90.501564109653401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9739.8489592999995</v>
      </c>
      <c r="E35" s="6">
        <v>50435.885918400003</v>
      </c>
      <c r="F35" s="6">
        <v>16.185675138151701</v>
      </c>
      <c r="G35" s="6">
        <v>83.814324861848206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9805.2886369999997</v>
      </c>
      <c r="E36" s="6">
        <v>52476.966306599999</v>
      </c>
      <c r="F36" s="6">
        <v>15.7433102669119</v>
      </c>
      <c r="G36" s="6">
        <v>84.256689733088194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17275.320265499999</v>
      </c>
      <c r="E37" s="6">
        <v>88689.301066700005</v>
      </c>
      <c r="F37" s="6">
        <v>16.302913225482801</v>
      </c>
      <c r="G37" s="6">
        <v>83.697086774517203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51818.944381100002</v>
      </c>
      <c r="E38" s="6">
        <v>83834.678731799999</v>
      </c>
      <c r="F38" s="6">
        <v>38.199454752471198</v>
      </c>
      <c r="G38" s="6">
        <v>61.800545247528802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21932.130247199999</v>
      </c>
      <c r="E39" s="6">
        <v>66717.6899653</v>
      </c>
      <c r="F39" s="6">
        <v>24.740185817215501</v>
      </c>
      <c r="G39" s="6">
        <v>75.259814182784496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27677.546288900001</v>
      </c>
      <c r="E40" s="6">
        <v>55592.450260700003</v>
      </c>
      <c r="F40" s="6">
        <v>33.238318044619803</v>
      </c>
      <c r="G40" s="6">
        <v>66.761681955380197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25415.8611762</v>
      </c>
      <c r="E41" s="6">
        <v>68645.735957600002</v>
      </c>
      <c r="F41" s="6">
        <v>27.0204439969764</v>
      </c>
      <c r="G41" s="6">
        <v>72.979556003023603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24169.400337300001</v>
      </c>
      <c r="E42" s="6">
        <v>59783.041357599999</v>
      </c>
      <c r="F42" s="6">
        <v>28.7893953402052</v>
      </c>
      <c r="G42" s="6">
        <v>71.210604659794797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21932.596158200002</v>
      </c>
      <c r="E43" s="6">
        <v>67020.706311400005</v>
      </c>
      <c r="F43" s="6">
        <v>24.656303419083901</v>
      </c>
      <c r="G43" s="6">
        <v>75.343696580916102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32062.530551</v>
      </c>
      <c r="E44" s="6">
        <v>65058.780805100003</v>
      </c>
      <c r="F44" s="6">
        <v>33.012868240052001</v>
      </c>
      <c r="G44" s="6">
        <v>66.987131759947999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32035.4992293</v>
      </c>
      <c r="E45" s="6">
        <v>67968.772503400003</v>
      </c>
      <c r="F45" s="6">
        <v>32.034130816858699</v>
      </c>
      <c r="G45" s="6">
        <v>67.965869183141294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11797.059575499999</v>
      </c>
      <c r="E46" s="6">
        <v>41564.804623600001</v>
      </c>
      <c r="F46" s="6">
        <v>22.107660128746002</v>
      </c>
      <c r="G46" s="6">
        <v>77.892339871253995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51662.283274300004</v>
      </c>
      <c r="E47" s="6">
        <v>92632.089086599997</v>
      </c>
      <c r="F47" s="6">
        <v>35.803394428360299</v>
      </c>
      <c r="G47" s="6">
        <v>64.196605571639694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40932.5105214</v>
      </c>
      <c r="E48" s="6">
        <v>65836.916921099997</v>
      </c>
      <c r="F48" s="6">
        <v>38.337295143259901</v>
      </c>
      <c r="G48" s="6">
        <v>61.662704856740099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15991.7674197</v>
      </c>
      <c r="E49" s="6">
        <v>53120.045597700002</v>
      </c>
      <c r="F49" s="6">
        <v>23.138978304148701</v>
      </c>
      <c r="G49" s="6">
        <v>76.861021695851306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15350.149213500001</v>
      </c>
      <c r="E50" s="6">
        <v>55217.284219000001</v>
      </c>
      <c r="F50" s="6">
        <v>21.7524550162121</v>
      </c>
      <c r="G50" s="6">
        <v>78.247544983787904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7046.5299181999999</v>
      </c>
      <c r="E51" s="6">
        <v>29801.130261599999</v>
      </c>
      <c r="F51" s="6">
        <v>19.123412134762699</v>
      </c>
      <c r="G51" s="6">
        <v>80.876587865237298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7487.7508490999999</v>
      </c>
      <c r="E52" s="6">
        <v>48593.762562600001</v>
      </c>
      <c r="F52" s="6">
        <v>13.351549189002199</v>
      </c>
      <c r="G52" s="6">
        <v>86.648450810997801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33535.389439699997</v>
      </c>
      <c r="E53" s="6">
        <v>58114.278867100002</v>
      </c>
      <c r="F53" s="6">
        <v>36.590846491052503</v>
      </c>
      <c r="G53" s="6">
        <v>63.409153508947497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5718.4678016999997</v>
      </c>
      <c r="E54" s="6">
        <v>40437.1317127</v>
      </c>
      <c r="F54" s="6">
        <v>12.389542898074399</v>
      </c>
      <c r="G54" s="6">
        <v>87.610457101925604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32201.0298052</v>
      </c>
      <c r="E55" s="6">
        <v>70269.506155199997</v>
      </c>
      <c r="F55" s="6">
        <v>31.4246719834121</v>
      </c>
      <c r="G55" s="6">
        <v>68.575328016587903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36616.344372599997</v>
      </c>
      <c r="E56" s="6">
        <v>79493.599979499995</v>
      </c>
      <c r="F56" s="6">
        <v>31.535924486848401</v>
      </c>
      <c r="G56" s="6">
        <v>68.464075513151599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12823.4999701</v>
      </c>
      <c r="E57" s="6">
        <v>37808.818616500001</v>
      </c>
      <c r="F57" s="6">
        <v>25.326708963894401</v>
      </c>
      <c r="G57" s="6">
        <v>74.673291036105596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21681.8986883</v>
      </c>
      <c r="E58" s="6">
        <v>53494.337752599997</v>
      </c>
      <c r="F58" s="6">
        <v>28.8414261138828</v>
      </c>
      <c r="G58" s="6">
        <v>71.158573886117196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7012.8973132000001</v>
      </c>
      <c r="E59" s="6">
        <v>31362.711956700001</v>
      </c>
      <c r="F59" s="6">
        <v>18.274360841745899</v>
      </c>
      <c r="G59" s="6">
        <v>81.725639158254197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9343.5178612</v>
      </c>
      <c r="E60" s="6">
        <v>30244.641948199998</v>
      </c>
      <c r="F60" s="6">
        <v>23.601798886801099</v>
      </c>
      <c r="G60" s="6">
        <v>76.398201113198894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4222</v>
      </c>
    </row>
    <row r="11" spans="1:7" x14ac:dyDescent="0.25">
      <c r="A11" t="s">
        <v>4223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357204.42063850001</v>
      </c>
      <c r="E17" s="6">
        <v>2066103.8065730999</v>
      </c>
      <c r="F17" s="6">
        <v>14.740362642581401</v>
      </c>
      <c r="G17" s="6">
        <v>85.259637357418598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4225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9.0231619999999992</v>
      </c>
      <c r="E28" s="6">
        <v>1256.0241504000001</v>
      </c>
      <c r="F28" s="6">
        <v>0.71326676176890202</v>
      </c>
      <c r="G28" s="6">
        <v>99.286733238231093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643.36214589999997</v>
      </c>
      <c r="E29" s="6">
        <v>7104.2261541999997</v>
      </c>
      <c r="F29" s="6">
        <v>8.3040311511092604</v>
      </c>
      <c r="G29" s="6">
        <v>91.695968848890701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22913.838689600001</v>
      </c>
      <c r="E30" s="6">
        <v>116404.6113696</v>
      </c>
      <c r="F30" s="6">
        <v>16.447095614301901</v>
      </c>
      <c r="G30" s="6">
        <v>83.552904385698099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12553.795887</v>
      </c>
      <c r="E31" s="6">
        <v>56766.108771799998</v>
      </c>
      <c r="F31" s="6">
        <v>18.109943960239299</v>
      </c>
      <c r="G31" s="6">
        <v>81.890056039760694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21838.604864500001</v>
      </c>
      <c r="E32" s="6">
        <v>69898.297621299993</v>
      </c>
      <c r="F32" s="6">
        <v>23.805692445175399</v>
      </c>
      <c r="G32" s="6">
        <v>76.194307554824604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1906.5072150000001</v>
      </c>
      <c r="E33" s="6">
        <v>10948.822120000001</v>
      </c>
      <c r="F33" s="6">
        <v>14.8304813149309</v>
      </c>
      <c r="G33" s="6">
        <v>85.169518685069093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162.075581</v>
      </c>
      <c r="E34" s="6">
        <v>3621.7977793</v>
      </c>
      <c r="F34" s="6">
        <v>4.2833246667417502</v>
      </c>
      <c r="G34" s="6">
        <v>95.716675333258195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4448.8647198999997</v>
      </c>
      <c r="E35" s="6">
        <v>55726.870157799996</v>
      </c>
      <c r="F35" s="6">
        <v>7.3931207137591004</v>
      </c>
      <c r="G35" s="6">
        <v>92.606879286240897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6681.3096409999998</v>
      </c>
      <c r="E36" s="6">
        <v>55600.945302599997</v>
      </c>
      <c r="F36" s="6">
        <v>10.7274690793554</v>
      </c>
      <c r="G36" s="6">
        <v>89.272530920644598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16579.165201</v>
      </c>
      <c r="E37" s="6">
        <v>89385.456131200001</v>
      </c>
      <c r="F37" s="6">
        <v>15.645943893881499</v>
      </c>
      <c r="G37" s="6">
        <v>84.354056106118506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14449.920197699999</v>
      </c>
      <c r="E38" s="6">
        <v>121203.7029152</v>
      </c>
      <c r="F38" s="6">
        <v>10.652070962877101</v>
      </c>
      <c r="G38" s="6">
        <v>89.347929037122896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20182.8375543</v>
      </c>
      <c r="E39" s="6">
        <v>68466.982658199995</v>
      </c>
      <c r="F39" s="6">
        <v>22.766924406524801</v>
      </c>
      <c r="G39" s="6">
        <v>77.233075593475206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8457.2949619999999</v>
      </c>
      <c r="E40" s="6">
        <v>74812.701587599993</v>
      </c>
      <c r="F40" s="6">
        <v>10.1564732946307</v>
      </c>
      <c r="G40" s="6">
        <v>89.8435267053693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5110.5636758000001</v>
      </c>
      <c r="E41" s="6">
        <v>88951.033458000005</v>
      </c>
      <c r="F41" s="6">
        <v>5.4332095472824697</v>
      </c>
      <c r="G41" s="6">
        <v>94.566790452717498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8231.8671890999995</v>
      </c>
      <c r="E42" s="6">
        <v>75720.574505800003</v>
      </c>
      <c r="F42" s="6">
        <v>9.8053934143050405</v>
      </c>
      <c r="G42" s="6">
        <v>90.194606585694999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10426.063445600001</v>
      </c>
      <c r="E43" s="6">
        <v>78527.239023999995</v>
      </c>
      <c r="F43" s="6">
        <v>11.7208278457825</v>
      </c>
      <c r="G43" s="6">
        <v>88.279172154217505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15343.952305500001</v>
      </c>
      <c r="E44" s="6">
        <v>81777.359050600004</v>
      </c>
      <c r="F44" s="6">
        <v>15.7987491017709</v>
      </c>
      <c r="G44" s="6">
        <v>84.201250898229105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15821.3361463</v>
      </c>
      <c r="E45" s="6">
        <v>84182.935586399995</v>
      </c>
      <c r="F45" s="6">
        <v>15.820660329979299</v>
      </c>
      <c r="G45" s="6">
        <v>84.179339670020696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9749.9276296999997</v>
      </c>
      <c r="E46" s="6">
        <v>43611.936569400001</v>
      </c>
      <c r="F46" s="6">
        <v>18.271339984153801</v>
      </c>
      <c r="G46" s="6">
        <v>81.728660015846202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23693.380958999998</v>
      </c>
      <c r="E47" s="6">
        <v>120600.9914019</v>
      </c>
      <c r="F47" s="6">
        <v>16.4201698038088</v>
      </c>
      <c r="G47" s="6">
        <v>83.579830196191196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30648.594381300001</v>
      </c>
      <c r="E48" s="6">
        <v>76120.833061199999</v>
      </c>
      <c r="F48" s="6">
        <v>28.705402956109001</v>
      </c>
      <c r="G48" s="6">
        <v>71.294597043891002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7846.5538586000002</v>
      </c>
      <c r="E49" s="6">
        <v>61265.2591588</v>
      </c>
      <c r="F49" s="6">
        <v>11.3534192144902</v>
      </c>
      <c r="G49" s="6">
        <v>88.646580785509897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7309.2275995</v>
      </c>
      <c r="E50" s="6">
        <v>63258.205833</v>
      </c>
      <c r="F50" s="6">
        <v>10.3577914683428</v>
      </c>
      <c r="G50" s="6">
        <v>89.642208531657204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1499.4209062</v>
      </c>
      <c r="E51" s="6">
        <v>35348.239273599997</v>
      </c>
      <c r="F51" s="6">
        <v>4.0692431999304697</v>
      </c>
      <c r="G51" s="6">
        <v>95.930756800069503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2743.1580402</v>
      </c>
      <c r="E52" s="6">
        <v>53338.355371500002</v>
      </c>
      <c r="F52" s="6">
        <v>4.8913766289832497</v>
      </c>
      <c r="G52" s="6">
        <v>95.108623371016805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16563.298394599999</v>
      </c>
      <c r="E53" s="6">
        <v>75086.369912199996</v>
      </c>
      <c r="F53" s="6">
        <v>18.072404080235</v>
      </c>
      <c r="G53" s="6">
        <v>81.927595919764997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2332.5855777000002</v>
      </c>
      <c r="E54" s="6">
        <v>43823.013936700001</v>
      </c>
      <c r="F54" s="6">
        <v>5.05374342927181</v>
      </c>
      <c r="G54" s="6">
        <v>94.946256570728195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33299.702491600001</v>
      </c>
      <c r="E55" s="6">
        <v>69170.833468800003</v>
      </c>
      <c r="F55" s="6">
        <v>32.496855978648099</v>
      </c>
      <c r="G55" s="6">
        <v>67.503144021351901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15927.9531826</v>
      </c>
      <c r="E56" s="6">
        <v>100181.9911695</v>
      </c>
      <c r="F56" s="6">
        <v>13.717992262832301</v>
      </c>
      <c r="G56" s="6">
        <v>86.282007737167703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6141.1244859999997</v>
      </c>
      <c r="E57" s="6">
        <v>44491.194100599998</v>
      </c>
      <c r="F57" s="6">
        <v>12.128862863541199</v>
      </c>
      <c r="G57" s="6">
        <v>87.871137136458799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7800.6272907000002</v>
      </c>
      <c r="E58" s="6">
        <v>67375.609150200005</v>
      </c>
      <c r="F58" s="6">
        <v>10.376453597584</v>
      </c>
      <c r="G58" s="6">
        <v>89.623546402415997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3247.9991135</v>
      </c>
      <c r="E59" s="6">
        <v>35127.610156399998</v>
      </c>
      <c r="F59" s="6">
        <v>8.4637069620353298</v>
      </c>
      <c r="G59" s="6">
        <v>91.536293037964697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2640.4841440999999</v>
      </c>
      <c r="E60" s="6">
        <v>36947.675665299997</v>
      </c>
      <c r="F60" s="6">
        <v>6.6698835126785303</v>
      </c>
      <c r="G60" s="6">
        <v>93.330116487321504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2961</v>
      </c>
    </row>
    <row r="11" spans="1:7" x14ac:dyDescent="0.25">
      <c r="A11" t="s">
        <v>4226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351155.91000939999</v>
      </c>
      <c r="E17" s="6">
        <v>2072152.3172021999</v>
      </c>
      <c r="F17" s="6">
        <v>14.4907653952655</v>
      </c>
      <c r="G17" s="6">
        <v>85.509234604734502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4228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39.701912800000002</v>
      </c>
      <c r="E28" s="6">
        <v>1225.3453996000001</v>
      </c>
      <c r="F28" s="6">
        <v>3.13837375178317</v>
      </c>
      <c r="G28" s="6">
        <v>96.861626248216794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341.0525055</v>
      </c>
      <c r="E29" s="6">
        <v>7406.5357946000004</v>
      </c>
      <c r="F29" s="6">
        <v>4.4020473506006796</v>
      </c>
      <c r="G29" s="6">
        <v>95.597952649399303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9368.4468670999995</v>
      </c>
      <c r="E30" s="6">
        <v>129950.0031921</v>
      </c>
      <c r="F30" s="6">
        <v>6.7244839883871101</v>
      </c>
      <c r="G30" s="6">
        <v>93.275516011612893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1864.9076846</v>
      </c>
      <c r="E31" s="6">
        <v>67454.996974199996</v>
      </c>
      <c r="F31" s="6">
        <v>2.6902917621991498</v>
      </c>
      <c r="G31" s="6">
        <v>97.309708237800805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3239.1422481</v>
      </c>
      <c r="E32" s="6">
        <v>88497.7602377</v>
      </c>
      <c r="F32" s="6">
        <v>3.5309043147618699</v>
      </c>
      <c r="G32" s="6">
        <v>96.469095685238102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954.002298</v>
      </c>
      <c r="E33" s="6">
        <v>11901.327036999999</v>
      </c>
      <c r="F33" s="6">
        <v>7.4210646272797298</v>
      </c>
      <c r="G33" s="6">
        <v>92.578935372720295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835.12971700000003</v>
      </c>
      <c r="E34" s="6">
        <v>2948.7436432999998</v>
      </c>
      <c r="F34" s="6">
        <v>22.070762879172801</v>
      </c>
      <c r="G34" s="6">
        <v>77.929237120827196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24438.277098999999</v>
      </c>
      <c r="E35" s="6">
        <v>35737.457778700002</v>
      </c>
      <c r="F35" s="6">
        <v>40.611514173724501</v>
      </c>
      <c r="G35" s="6">
        <v>59.388485826275499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11093.6881858</v>
      </c>
      <c r="E36" s="6">
        <v>51188.566757799999</v>
      </c>
      <c r="F36" s="6">
        <v>17.811956544999799</v>
      </c>
      <c r="G36" s="6">
        <v>82.188043455000198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6495.0944128000001</v>
      </c>
      <c r="E37" s="6">
        <v>99469.526919399999</v>
      </c>
      <c r="F37" s="6">
        <v>6.1294933451777496</v>
      </c>
      <c r="G37" s="6">
        <v>93.870506654822293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20184.732288499999</v>
      </c>
      <c r="E38" s="6">
        <v>115468.8908244</v>
      </c>
      <c r="F38" s="6">
        <v>14.8796116353641</v>
      </c>
      <c r="G38" s="6">
        <v>85.1203883646359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8610.8463009999996</v>
      </c>
      <c r="E39" s="6">
        <v>80038.973911499997</v>
      </c>
      <c r="F39" s="6">
        <v>9.7133262993192595</v>
      </c>
      <c r="G39" s="6">
        <v>90.286673700680794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15717.5279049</v>
      </c>
      <c r="E40" s="6">
        <v>67552.468644699999</v>
      </c>
      <c r="F40" s="6">
        <v>18.875379555873799</v>
      </c>
      <c r="G40" s="6">
        <v>81.124620444126194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2844.6060643000001</v>
      </c>
      <c r="E41" s="6">
        <v>91216.9910695</v>
      </c>
      <c r="F41" s="6">
        <v>3.0241949435045501</v>
      </c>
      <c r="G41" s="6">
        <v>96.975805056495503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3647.3549526000002</v>
      </c>
      <c r="E42" s="6">
        <v>80305.086742300002</v>
      </c>
      <c r="F42" s="6">
        <v>4.3445489838821096</v>
      </c>
      <c r="G42" s="6">
        <v>95.655451016117894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5699.0221137999997</v>
      </c>
      <c r="E43" s="6">
        <v>83254.280355800001</v>
      </c>
      <c r="F43" s="6">
        <v>6.4067572035874099</v>
      </c>
      <c r="G43" s="6">
        <v>93.593242796412596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4996.5832036000002</v>
      </c>
      <c r="E44" s="6">
        <v>92124.7281525</v>
      </c>
      <c r="F44" s="6">
        <v>5.1446825972929702</v>
      </c>
      <c r="G44" s="6">
        <v>94.855317402707001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15853.547775499999</v>
      </c>
      <c r="E45" s="6">
        <v>84150.723957199996</v>
      </c>
      <c r="F45" s="6">
        <v>15.8528705832434</v>
      </c>
      <c r="G45" s="6">
        <v>84.147129416756599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4418.9812265</v>
      </c>
      <c r="E46" s="6">
        <v>48942.882972599997</v>
      </c>
      <c r="F46" s="6">
        <v>8.2811597623580209</v>
      </c>
      <c r="G46" s="6">
        <v>91.718840237641999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4898.5358493000003</v>
      </c>
      <c r="E47" s="6">
        <v>139395.83651160001</v>
      </c>
      <c r="F47" s="6">
        <v>3.3948211348451598</v>
      </c>
      <c r="G47" s="6">
        <v>96.605178865154798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6999.9405454999996</v>
      </c>
      <c r="E48" s="6">
        <v>99769.486896999995</v>
      </c>
      <c r="F48" s="6">
        <v>6.5561282037124098</v>
      </c>
      <c r="G48" s="6">
        <v>93.443871796287596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8848.9996234999999</v>
      </c>
      <c r="E49" s="6">
        <v>60262.813393900004</v>
      </c>
      <c r="F49" s="6">
        <v>12.803888708971</v>
      </c>
      <c r="G49" s="6">
        <v>87.196111291028998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6433.5086455000001</v>
      </c>
      <c r="E50" s="6">
        <v>64133.924787000004</v>
      </c>
      <c r="F50" s="6">
        <v>9.1168239123417401</v>
      </c>
      <c r="G50" s="6">
        <v>90.883176087658299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19803.475336799998</v>
      </c>
      <c r="E51" s="6">
        <v>17044.184842999999</v>
      </c>
      <c r="F51" s="6">
        <v>53.744186849770003</v>
      </c>
      <c r="G51" s="6">
        <v>46.255813150229997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34522.175155500001</v>
      </c>
      <c r="E52" s="6">
        <v>21559.338256200001</v>
      </c>
      <c r="F52" s="6">
        <v>61.557138984587098</v>
      </c>
      <c r="G52" s="6">
        <v>38.442861015413001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17515.549043999999</v>
      </c>
      <c r="E53" s="6">
        <v>74134.119262799999</v>
      </c>
      <c r="F53" s="6">
        <v>19.111415641316</v>
      </c>
      <c r="G53" s="6">
        <v>80.888584358684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20645.621766200002</v>
      </c>
      <c r="E54" s="6">
        <v>25509.977748199999</v>
      </c>
      <c r="F54" s="6">
        <v>44.730481205771802</v>
      </c>
      <c r="G54" s="6">
        <v>55.269518794228198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11132.3919052</v>
      </c>
      <c r="E55" s="6">
        <v>91338.144055199999</v>
      </c>
      <c r="F55" s="6">
        <v>10.863993050160399</v>
      </c>
      <c r="G55" s="6">
        <v>89.136006949839597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16828.598154300002</v>
      </c>
      <c r="E56" s="6">
        <v>99281.346197799998</v>
      </c>
      <c r="F56" s="6">
        <v>14.4936751526362</v>
      </c>
      <c r="G56" s="6">
        <v>85.5063248473638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26465.4189926</v>
      </c>
      <c r="E57" s="6">
        <v>24166.899593999999</v>
      </c>
      <c r="F57" s="6">
        <v>52.269814480911698</v>
      </c>
      <c r="G57" s="6">
        <v>47.730185519088302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11810.7843515</v>
      </c>
      <c r="E58" s="6">
        <v>63365.452089400002</v>
      </c>
      <c r="F58" s="6">
        <v>15.710794940878801</v>
      </c>
      <c r="G58" s="6">
        <v>84.289205059121201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16457.454377599999</v>
      </c>
      <c r="E59" s="6">
        <v>21918.154892300001</v>
      </c>
      <c r="F59" s="6">
        <v>42.885193722535703</v>
      </c>
      <c r="G59" s="6">
        <v>57.114806277464297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8150.8115005</v>
      </c>
      <c r="E60" s="6">
        <v>31437.3483089</v>
      </c>
      <c r="F60" s="6">
        <v>20.589013330608601</v>
      </c>
      <c r="G60" s="6">
        <v>79.410986669391406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2965</v>
      </c>
    </row>
    <row r="11" spans="1:7" x14ac:dyDescent="0.25">
      <c r="A11" t="s">
        <v>4229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131440.27881009999</v>
      </c>
      <c r="E17" s="6">
        <v>2291867.9484015</v>
      </c>
      <c r="F17" s="6">
        <v>5.4240016739984798</v>
      </c>
      <c r="G17" s="6">
        <v>94.575998326001496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4231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1265.0473124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7646.7220286000002</v>
      </c>
      <c r="E29" s="6">
        <v>100.8662715</v>
      </c>
      <c r="F29" s="6">
        <v>98.698094586431495</v>
      </c>
      <c r="G29" s="6">
        <v>1.30190541356848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135985.22629960001</v>
      </c>
      <c r="E30" s="6">
        <v>3333.2237596</v>
      </c>
      <c r="F30" s="6">
        <v>97.607478580056295</v>
      </c>
      <c r="G30" s="6">
        <v>2.3925214199437499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67843.644805599994</v>
      </c>
      <c r="E31" s="6">
        <v>1476.2598532</v>
      </c>
      <c r="F31" s="6">
        <v>97.870366584509398</v>
      </c>
      <c r="G31" s="6">
        <v>2.1296334154905598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90250.850860499995</v>
      </c>
      <c r="E32" s="6">
        <v>1486.0516253000001</v>
      </c>
      <c r="F32" s="6">
        <v>98.380093958884203</v>
      </c>
      <c r="G32" s="6">
        <v>1.6199060411158199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12564.061077599999</v>
      </c>
      <c r="E33" s="6">
        <v>291.26825739999998</v>
      </c>
      <c r="F33" s="6">
        <v>97.734260633782498</v>
      </c>
      <c r="G33" s="6">
        <v>2.2657393662174901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3726.5777324999999</v>
      </c>
      <c r="E34" s="6">
        <v>57.295627799999998</v>
      </c>
      <c r="F34" s="6">
        <v>98.485794255137094</v>
      </c>
      <c r="G34" s="6">
        <v>1.51420574486291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53719.4635327</v>
      </c>
      <c r="E35" s="6">
        <v>6456.2713450000001</v>
      </c>
      <c r="F35" s="6">
        <v>89.270972164907306</v>
      </c>
      <c r="G35" s="6">
        <v>10.729027835092699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60464.109086299999</v>
      </c>
      <c r="E36" s="6">
        <v>1818.1458573</v>
      </c>
      <c r="F36" s="6">
        <v>97.080796353718398</v>
      </c>
      <c r="G36" s="6">
        <v>2.9192036462816402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103809.4591016</v>
      </c>
      <c r="E37" s="6">
        <v>2155.1622305999999</v>
      </c>
      <c r="F37" s="6">
        <v>97.966149264249694</v>
      </c>
      <c r="G37" s="6">
        <v>2.0338507357503302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126696.45575170001</v>
      </c>
      <c r="E38" s="6">
        <v>8957.1673611999995</v>
      </c>
      <c r="F38" s="6">
        <v>93.397030498960405</v>
      </c>
      <c r="G38" s="6">
        <v>6.6029695010396097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85407.542071599994</v>
      </c>
      <c r="E39" s="6">
        <v>3242.2781408999999</v>
      </c>
      <c r="F39" s="6">
        <v>96.342600432659594</v>
      </c>
      <c r="G39" s="6">
        <v>3.6573995673403799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78075.151486300005</v>
      </c>
      <c r="E40" s="6">
        <v>5194.8450633000002</v>
      </c>
      <c r="F40" s="6">
        <v>93.761444363450096</v>
      </c>
      <c r="G40" s="6">
        <v>6.23855563654993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92412.608367499997</v>
      </c>
      <c r="E41" s="6">
        <v>1648.9887663</v>
      </c>
      <c r="F41" s="6">
        <v>98.246905414593002</v>
      </c>
      <c r="G41" s="6">
        <v>1.7530945854070099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82628.909803600007</v>
      </c>
      <c r="E42" s="6">
        <v>1323.5318913000001</v>
      </c>
      <c r="F42" s="6">
        <v>98.423474213996101</v>
      </c>
      <c r="G42" s="6">
        <v>1.5765257860039099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86867.5835869</v>
      </c>
      <c r="E43" s="6">
        <v>2085.7188827</v>
      </c>
      <c r="F43" s="6">
        <v>97.655265375433601</v>
      </c>
      <c r="G43" s="6">
        <v>2.34473462456641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94536.640299999999</v>
      </c>
      <c r="E44" s="6">
        <v>2584.6710561</v>
      </c>
      <c r="F44" s="6">
        <v>97.338718948487895</v>
      </c>
      <c r="G44" s="6">
        <v>2.6612810515121401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92728.406094100006</v>
      </c>
      <c r="E45" s="6">
        <v>7275.8656386000002</v>
      </c>
      <c r="F45" s="6">
        <v>92.724445153655495</v>
      </c>
      <c r="G45" s="6">
        <v>7.2755548463445203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51601.470625299997</v>
      </c>
      <c r="E46" s="6">
        <v>1760.3935738</v>
      </c>
      <c r="F46" s="6">
        <v>96.701026847128603</v>
      </c>
      <c r="G46" s="6">
        <v>3.2989731528713899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141458.31492450001</v>
      </c>
      <c r="E47" s="6">
        <v>2836.0574363999999</v>
      </c>
      <c r="F47" s="6">
        <v>98.034533578824096</v>
      </c>
      <c r="G47" s="6">
        <v>1.9654664211758901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102271.4202424</v>
      </c>
      <c r="E48" s="6">
        <v>4498.0072000999999</v>
      </c>
      <c r="F48" s="6">
        <v>95.787176809089502</v>
      </c>
      <c r="G48" s="6">
        <v>4.2128231909105001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64813.438397400001</v>
      </c>
      <c r="E49" s="6">
        <v>4298.3746199999996</v>
      </c>
      <c r="F49" s="6">
        <v>93.780550050223994</v>
      </c>
      <c r="G49" s="6">
        <v>6.2194499497760498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65834.534403800004</v>
      </c>
      <c r="E50" s="6">
        <v>4732.8990286999997</v>
      </c>
      <c r="F50" s="6">
        <v>93.293083227651806</v>
      </c>
      <c r="G50" s="6">
        <v>6.7069167723482099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31342.9584665</v>
      </c>
      <c r="E51" s="6">
        <v>5504.7017132999999</v>
      </c>
      <c r="F51" s="6">
        <v>85.060919237640803</v>
      </c>
      <c r="G51" s="6">
        <v>14.9390807623592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47732.699123099999</v>
      </c>
      <c r="E52" s="6">
        <v>8348.8142886000005</v>
      </c>
      <c r="F52" s="6">
        <v>85.113072417802798</v>
      </c>
      <c r="G52" s="6">
        <v>14.886927582197201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87224.0868357</v>
      </c>
      <c r="E53" s="6">
        <v>4425.5814711000003</v>
      </c>
      <c r="F53" s="6">
        <v>95.171197503644805</v>
      </c>
      <c r="G53" s="6">
        <v>4.8288024963551797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41487.035249599998</v>
      </c>
      <c r="E54" s="6">
        <v>4668.5642648000003</v>
      </c>
      <c r="F54" s="6">
        <v>89.885161683701099</v>
      </c>
      <c r="G54" s="6">
        <v>10.114838316298901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97092.695307500006</v>
      </c>
      <c r="E55" s="6">
        <v>5377.8406529000004</v>
      </c>
      <c r="F55" s="6">
        <v>94.751817581028106</v>
      </c>
      <c r="G55" s="6">
        <v>5.2481824189719104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107367.18078350001</v>
      </c>
      <c r="E56" s="6">
        <v>8742.7635685999994</v>
      </c>
      <c r="F56" s="6">
        <v>92.470271502251506</v>
      </c>
      <c r="G56" s="6">
        <v>7.5297284977484997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39087.060109099999</v>
      </c>
      <c r="E57" s="6">
        <v>11545.2584775</v>
      </c>
      <c r="F57" s="6">
        <v>77.197847541282698</v>
      </c>
      <c r="G57" s="6">
        <v>22.802152458717298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71190.736469900003</v>
      </c>
      <c r="E58" s="6">
        <v>3985.4999710000002</v>
      </c>
      <c r="F58" s="6">
        <v>94.698457704605602</v>
      </c>
      <c r="G58" s="6">
        <v>5.3015422953943903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30847.972802200002</v>
      </c>
      <c r="E59" s="6">
        <v>7527.6364677000001</v>
      </c>
      <c r="F59" s="6">
        <v>80.384320637732998</v>
      </c>
      <c r="G59" s="6">
        <v>19.615679362266999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35887.8853619</v>
      </c>
      <c r="E60" s="6">
        <v>3700.2744475</v>
      </c>
      <c r="F60" s="6">
        <v>90.653077927048798</v>
      </c>
      <c r="G60" s="6">
        <v>9.3469220729511893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2969</v>
      </c>
    </row>
    <row r="11" spans="1:7" x14ac:dyDescent="0.25">
      <c r="A11" t="s">
        <v>4232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222411.0237514</v>
      </c>
      <c r="E17" s="6">
        <v>2200897.2034602002</v>
      </c>
      <c r="F17" s="6">
        <v>9.1779915263738108</v>
      </c>
      <c r="G17" s="6">
        <v>90.822008473626198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4234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333.85699399999999</v>
      </c>
      <c r="E28" s="6">
        <v>931.19031840000002</v>
      </c>
      <c r="F28" s="6">
        <v>26.390870185449401</v>
      </c>
      <c r="G28" s="6">
        <v>73.609129814550599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796.99736929999995</v>
      </c>
      <c r="E29" s="6">
        <v>6950.5909308</v>
      </c>
      <c r="F29" s="6">
        <v>10.2870382166501</v>
      </c>
      <c r="G29" s="6">
        <v>89.712961783349897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14088.361634700001</v>
      </c>
      <c r="E30" s="6">
        <v>125230.08842450001</v>
      </c>
      <c r="F30" s="6">
        <v>10.112344509082201</v>
      </c>
      <c r="G30" s="6">
        <v>89.887655490917794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5309.0973279</v>
      </c>
      <c r="E31" s="6">
        <v>64010.807330900003</v>
      </c>
      <c r="F31" s="6">
        <v>7.6588352999501996</v>
      </c>
      <c r="G31" s="6">
        <v>92.341164700049802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8638.2674473999996</v>
      </c>
      <c r="E32" s="6">
        <v>83098.635038399996</v>
      </c>
      <c r="F32" s="6">
        <v>9.4163495968671107</v>
      </c>
      <c r="G32" s="6">
        <v>90.583650403132907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1584.4069873000001</v>
      </c>
      <c r="E33" s="6">
        <v>11270.9223477</v>
      </c>
      <c r="F33" s="6">
        <v>12.3249039056999</v>
      </c>
      <c r="G33" s="6">
        <v>87.675096094300102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261.8924336</v>
      </c>
      <c r="E34" s="6">
        <v>3521.9809267000001</v>
      </c>
      <c r="F34" s="6">
        <v>6.9212790350688698</v>
      </c>
      <c r="G34" s="6">
        <v>93.078720964931094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4078.8563383000001</v>
      </c>
      <c r="E35" s="6">
        <v>56096.878539400001</v>
      </c>
      <c r="F35" s="6">
        <v>6.7782410079241897</v>
      </c>
      <c r="G35" s="6">
        <v>93.221758992075806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6648.8111865999999</v>
      </c>
      <c r="E36" s="6">
        <v>55633.443757000001</v>
      </c>
      <c r="F36" s="6">
        <v>10.675289763706999</v>
      </c>
      <c r="G36" s="6">
        <v>89.324710236293001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10825.898876699999</v>
      </c>
      <c r="E37" s="6">
        <v>95138.722455499999</v>
      </c>
      <c r="F37" s="6">
        <v>10.2165220246111</v>
      </c>
      <c r="G37" s="6">
        <v>89.783477975388905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12279.2111284</v>
      </c>
      <c r="E38" s="6">
        <v>123374.4119845</v>
      </c>
      <c r="F38" s="6">
        <v>9.0518858594587002</v>
      </c>
      <c r="G38" s="6">
        <v>90.948114140541307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6856.4788331999998</v>
      </c>
      <c r="E39" s="6">
        <v>81793.341379300007</v>
      </c>
      <c r="F39" s="6">
        <v>7.7343403706454499</v>
      </c>
      <c r="G39" s="6">
        <v>92.265659629354502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9000.6574832999995</v>
      </c>
      <c r="E40" s="6">
        <v>74269.339066300003</v>
      </c>
      <c r="F40" s="6">
        <v>10.8090042707504</v>
      </c>
      <c r="G40" s="6">
        <v>89.190995729249593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8056.4268088999997</v>
      </c>
      <c r="E41" s="6">
        <v>86005.170324899998</v>
      </c>
      <c r="F41" s="6">
        <v>8.5650542350880503</v>
      </c>
      <c r="G41" s="6">
        <v>91.434945764912001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11115.664206900001</v>
      </c>
      <c r="E42" s="6">
        <v>72836.777488000007</v>
      </c>
      <c r="F42" s="6">
        <v>13.2404299178058</v>
      </c>
      <c r="G42" s="6">
        <v>86.759570082194202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10639.5304755</v>
      </c>
      <c r="E43" s="6">
        <v>78313.771994099996</v>
      </c>
      <c r="F43" s="6">
        <v>11.960804354774901</v>
      </c>
      <c r="G43" s="6">
        <v>88.039195645225107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9812.6545210000004</v>
      </c>
      <c r="E44" s="6">
        <v>87308.656835100002</v>
      </c>
      <c r="F44" s="6">
        <v>10.103502911962799</v>
      </c>
      <c r="G44" s="6">
        <v>89.896497088037194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9620.4057322999997</v>
      </c>
      <c r="E45" s="6">
        <v>90383.866000399998</v>
      </c>
      <c r="F45" s="6">
        <v>9.6199947918367403</v>
      </c>
      <c r="G45" s="6">
        <v>90.380005208163297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4349.7494004</v>
      </c>
      <c r="E46" s="6">
        <v>49012.1147987</v>
      </c>
      <c r="F46" s="6">
        <v>8.1514194934617006</v>
      </c>
      <c r="G46" s="6">
        <v>91.848580506538298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12783.9531952</v>
      </c>
      <c r="E47" s="6">
        <v>131510.4191657</v>
      </c>
      <c r="F47" s="6">
        <v>8.8596339455468005</v>
      </c>
      <c r="G47" s="6">
        <v>91.140366054453196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12146.8493664</v>
      </c>
      <c r="E48" s="6">
        <v>94622.578076100006</v>
      </c>
      <c r="F48" s="6">
        <v>11.376711159139299</v>
      </c>
      <c r="G48" s="6">
        <v>88.623288840860695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6613.5440091</v>
      </c>
      <c r="E49" s="6">
        <v>62498.269008299998</v>
      </c>
      <c r="F49" s="6">
        <v>9.5693394809870398</v>
      </c>
      <c r="G49" s="6">
        <v>90.430660519013003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4226.1548092000003</v>
      </c>
      <c r="E50" s="6">
        <v>66341.278623299993</v>
      </c>
      <c r="F50" s="6">
        <v>5.9888175092019598</v>
      </c>
      <c r="G50" s="6">
        <v>94.011182490798006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2319.2305805000001</v>
      </c>
      <c r="E51" s="6">
        <v>34528.429599299998</v>
      </c>
      <c r="F51" s="6">
        <v>6.2941054308012996</v>
      </c>
      <c r="G51" s="6">
        <v>93.705894569198705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2049.3785508999999</v>
      </c>
      <c r="E52" s="6">
        <v>54032.134860799997</v>
      </c>
      <c r="F52" s="6">
        <v>3.6542853896529301</v>
      </c>
      <c r="G52" s="6">
        <v>96.345714610347102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5741.5334712000003</v>
      </c>
      <c r="E53" s="6">
        <v>85908.134835599994</v>
      </c>
      <c r="F53" s="6">
        <v>6.2646527557307099</v>
      </c>
      <c r="G53" s="6">
        <v>93.735347244269306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2710.7970565999999</v>
      </c>
      <c r="E54" s="6">
        <v>43444.802457799997</v>
      </c>
      <c r="F54" s="6">
        <v>5.8731705039477697</v>
      </c>
      <c r="G54" s="6">
        <v>94.126829496052196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14754.4138786</v>
      </c>
      <c r="E55" s="6">
        <v>87716.1220818</v>
      </c>
      <c r="F55" s="6">
        <v>14.398689086882399</v>
      </c>
      <c r="G55" s="6">
        <v>85.601310913117601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11249.9529005</v>
      </c>
      <c r="E56" s="6">
        <v>104859.9914516</v>
      </c>
      <c r="F56" s="6">
        <v>9.68905201296527</v>
      </c>
      <c r="G56" s="6">
        <v>90.310947987034695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3021.0975330000001</v>
      </c>
      <c r="E57" s="6">
        <v>47611.221053599998</v>
      </c>
      <c r="F57" s="6">
        <v>5.9667374857282196</v>
      </c>
      <c r="G57" s="6">
        <v>94.033262514271797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6525.2153729000001</v>
      </c>
      <c r="E58" s="6">
        <v>68651.021068000002</v>
      </c>
      <c r="F58" s="6">
        <v>8.6798909892620308</v>
      </c>
      <c r="G58" s="6">
        <v>91.320109010737994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1493.9042414</v>
      </c>
      <c r="E59" s="6">
        <v>36881.7050285</v>
      </c>
      <c r="F59" s="6">
        <v>3.89284826956936</v>
      </c>
      <c r="G59" s="6">
        <v>96.107151730430601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2477.7736002000001</v>
      </c>
      <c r="E60" s="6">
        <v>37110.386209199998</v>
      </c>
      <c r="F60" s="6">
        <v>6.2588754115609699</v>
      </c>
      <c r="G60" s="6">
        <v>93.741124588439007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2973</v>
      </c>
    </row>
    <row r="11" spans="1:7" x14ac:dyDescent="0.25">
      <c r="A11" t="s">
        <v>4235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301728.36015899997</v>
      </c>
      <c r="E17" s="6">
        <v>2121579.8670525998</v>
      </c>
      <c r="F17" s="6">
        <v>12.4510929633655</v>
      </c>
      <c r="G17" s="6">
        <v>87.548907036634503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4237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1247.0009884000001</v>
      </c>
      <c r="F28" s="6">
        <v>1.4265335235378001</v>
      </c>
      <c r="G28" s="6">
        <v>98.573466476462201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93.335778399999995</v>
      </c>
      <c r="E29" s="6">
        <v>7654.2525217000002</v>
      </c>
      <c r="F29" s="6">
        <v>1.20470751393431</v>
      </c>
      <c r="G29" s="6">
        <v>98.795292486065705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14413.319356100001</v>
      </c>
      <c r="E30" s="6">
        <v>124905.1307031</v>
      </c>
      <c r="F30" s="6">
        <v>10.345592669151401</v>
      </c>
      <c r="G30" s="6">
        <v>89.654407330848599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3136.4941672999998</v>
      </c>
      <c r="E31" s="6">
        <v>66183.410491500006</v>
      </c>
      <c r="F31" s="6">
        <v>4.52466601438383</v>
      </c>
      <c r="G31" s="6">
        <v>95.475333985616203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1762.1681899</v>
      </c>
      <c r="E32" s="6">
        <v>89974.734295899994</v>
      </c>
      <c r="F32" s="6">
        <v>1.9208934923138099</v>
      </c>
      <c r="G32" s="6">
        <v>98.079106507686205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734.01314979999995</v>
      </c>
      <c r="E33" s="6">
        <v>12121.316185199999</v>
      </c>
      <c r="F33" s="6">
        <v>5.7097965417468597</v>
      </c>
      <c r="G33" s="6">
        <v>94.290203458253103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498.51004019999999</v>
      </c>
      <c r="E34" s="6">
        <v>3285.3633200999998</v>
      </c>
      <c r="F34" s="6">
        <v>13.1745963126122</v>
      </c>
      <c r="G34" s="6">
        <v>86.825403687387805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5362.5770309999998</v>
      </c>
      <c r="E35" s="6">
        <v>54813.1578467</v>
      </c>
      <c r="F35" s="6">
        <v>8.9115272823818401</v>
      </c>
      <c r="G35" s="6">
        <v>91.088472717618203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10513.4622525</v>
      </c>
      <c r="E36" s="6">
        <v>51768.792691100003</v>
      </c>
      <c r="F36" s="6">
        <v>16.880349406135799</v>
      </c>
      <c r="G36" s="6">
        <v>83.119650593864193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20372.710954800001</v>
      </c>
      <c r="E37" s="6">
        <v>85591.910377399996</v>
      </c>
      <c r="F37" s="6">
        <v>19.2259555110676</v>
      </c>
      <c r="G37" s="6">
        <v>80.774044488932404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20300.124869499999</v>
      </c>
      <c r="E38" s="6">
        <v>115353.4982434</v>
      </c>
      <c r="F38" s="6">
        <v>14.9646757702925</v>
      </c>
      <c r="G38" s="6">
        <v>85.035324229707498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13752.9483083</v>
      </c>
      <c r="E39" s="6">
        <v>74896.871904200001</v>
      </c>
      <c r="F39" s="6">
        <v>15.5137915399413</v>
      </c>
      <c r="G39" s="6">
        <v>84.486208460058705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11085.0354183</v>
      </c>
      <c r="E40" s="6">
        <v>72184.961131300006</v>
      </c>
      <c r="F40" s="6">
        <v>13.3121602949715</v>
      </c>
      <c r="G40" s="6">
        <v>86.687839705028495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20127.853912899998</v>
      </c>
      <c r="E41" s="6">
        <v>73933.743220899996</v>
      </c>
      <c r="F41" s="6">
        <v>21.398588293444199</v>
      </c>
      <c r="G41" s="6">
        <v>78.601411706555794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19382.572806799999</v>
      </c>
      <c r="E42" s="6">
        <v>64569.868888099998</v>
      </c>
      <c r="F42" s="6">
        <v>23.087562929069001</v>
      </c>
      <c r="G42" s="6">
        <v>76.912437070931006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18429.114101200001</v>
      </c>
      <c r="E43" s="6">
        <v>70524.188368400006</v>
      </c>
      <c r="F43" s="6">
        <v>20.717740195759699</v>
      </c>
      <c r="G43" s="6">
        <v>79.282259804240297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15986.2462629</v>
      </c>
      <c r="E44" s="6">
        <v>81135.065093199999</v>
      </c>
      <c r="F44" s="6">
        <v>16.460080737878101</v>
      </c>
      <c r="G44" s="6">
        <v>83.539919262121899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13578.6409179</v>
      </c>
      <c r="E45" s="6">
        <v>86425.630814799995</v>
      </c>
      <c r="F45" s="6">
        <v>13.578060899432501</v>
      </c>
      <c r="G45" s="6">
        <v>86.421939100567499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7003.6208276999996</v>
      </c>
      <c r="E46" s="6">
        <v>46358.2433714</v>
      </c>
      <c r="F46" s="6">
        <v>13.124767908348501</v>
      </c>
      <c r="G46" s="6">
        <v>86.875232091651498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8625.6860271999994</v>
      </c>
      <c r="E47" s="6">
        <v>135668.6863337</v>
      </c>
      <c r="F47" s="6">
        <v>5.9778395276746998</v>
      </c>
      <c r="G47" s="6">
        <v>94.022160472325297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5238.7413757000004</v>
      </c>
      <c r="E48" s="6">
        <v>101530.6860668</v>
      </c>
      <c r="F48" s="6">
        <v>4.9065931148889002</v>
      </c>
      <c r="G48" s="6">
        <v>95.093406885111094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7720.0915676000004</v>
      </c>
      <c r="E49" s="6">
        <v>61391.721449800003</v>
      </c>
      <c r="F49" s="6">
        <v>11.170437050546401</v>
      </c>
      <c r="G49" s="6">
        <v>88.829562949453603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4738.7827452000001</v>
      </c>
      <c r="E50" s="6">
        <v>65828.650687300003</v>
      </c>
      <c r="F50" s="6">
        <v>6.7152544944585504</v>
      </c>
      <c r="G50" s="6">
        <v>93.284745505541494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1966.2467139</v>
      </c>
      <c r="E51" s="6">
        <v>34881.413465899997</v>
      </c>
      <c r="F51" s="6">
        <v>5.3361508011786896</v>
      </c>
      <c r="G51" s="6">
        <v>94.663849198821296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2683.6970692999998</v>
      </c>
      <c r="E52" s="6">
        <v>53397.816342400001</v>
      </c>
      <c r="F52" s="6">
        <v>4.7853506548561002</v>
      </c>
      <c r="G52" s="6">
        <v>95.214649345143897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8374.5646581000001</v>
      </c>
      <c r="E53" s="6">
        <v>83275.103648699995</v>
      </c>
      <c r="F53" s="6">
        <v>9.1375831607659492</v>
      </c>
      <c r="G53" s="6">
        <v>90.862416839234101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4522.0135916999998</v>
      </c>
      <c r="E54" s="6">
        <v>41633.585922699996</v>
      </c>
      <c r="F54" s="6">
        <v>9.7973239201219506</v>
      </c>
      <c r="G54" s="6">
        <v>90.202676079878003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23988.132646499998</v>
      </c>
      <c r="E55" s="6">
        <v>78482.403313899995</v>
      </c>
      <c r="F55" s="6">
        <v>23.409785478013202</v>
      </c>
      <c r="G55" s="6">
        <v>76.590214521986795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16004.291880799999</v>
      </c>
      <c r="E56" s="6">
        <v>100105.6524713</v>
      </c>
      <c r="F56" s="6">
        <v>13.783739170753099</v>
      </c>
      <c r="G56" s="6">
        <v>86.216260829246906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2533.7577572999999</v>
      </c>
      <c r="E57" s="6">
        <v>48098.560829299997</v>
      </c>
      <c r="F57" s="6">
        <v>5.0042301597670997</v>
      </c>
      <c r="G57" s="6">
        <v>94.995769840232896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10509.7801955</v>
      </c>
      <c r="E58" s="6">
        <v>64666.456245399997</v>
      </c>
      <c r="F58" s="6">
        <v>13.980189343160699</v>
      </c>
      <c r="G58" s="6">
        <v>86.019810656839297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3353.5581711</v>
      </c>
      <c r="E59" s="6">
        <v>35022.051098800002</v>
      </c>
      <c r="F59" s="6">
        <v>8.7387750576519707</v>
      </c>
      <c r="G59" s="6">
        <v>91.261224942347994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4918.2210895999997</v>
      </c>
      <c r="E60" s="6">
        <v>34669.938719799997</v>
      </c>
      <c r="F60" s="6">
        <v>12.423464776536999</v>
      </c>
      <c r="G60" s="6">
        <v>87.576535223462997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4238</v>
      </c>
    </row>
    <row r="11" spans="1:7" x14ac:dyDescent="0.25">
      <c r="A11" t="s">
        <v>4239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73645.734162699999</v>
      </c>
      <c r="E17" s="6">
        <v>2349662.4930488998</v>
      </c>
      <c r="F17" s="6">
        <v>3.0390576541491399</v>
      </c>
      <c r="G17" s="6">
        <v>96.960942345850896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4241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45.115810000000003</v>
      </c>
      <c r="E28" s="6">
        <v>1219.9315024</v>
      </c>
      <c r="F28" s="6">
        <v>3.5663338088445098</v>
      </c>
      <c r="G28" s="6">
        <v>96.433666191155496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134.93276639999999</v>
      </c>
      <c r="E29" s="6">
        <v>7612.6555337</v>
      </c>
      <c r="F29" s="6">
        <v>1.7416099200606501</v>
      </c>
      <c r="G29" s="6">
        <v>98.258390079939304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3973.5889253999999</v>
      </c>
      <c r="E30" s="6">
        <v>135344.8611338</v>
      </c>
      <c r="F30" s="6">
        <v>2.8521627420571498</v>
      </c>
      <c r="G30" s="6">
        <v>97.147837257942896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1158.9235882</v>
      </c>
      <c r="E31" s="6">
        <v>68160.981070599999</v>
      </c>
      <c r="F31" s="6">
        <v>1.6718482143106601</v>
      </c>
      <c r="G31" s="6">
        <v>98.3281517856893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1440.6203074</v>
      </c>
      <c r="E32" s="6">
        <v>90296.282178399997</v>
      </c>
      <c r="F32" s="6">
        <v>1.5703825487491201</v>
      </c>
      <c r="G32" s="6">
        <v>98.429617451250905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239.4430145</v>
      </c>
      <c r="E33" s="6">
        <v>12615.8863205</v>
      </c>
      <c r="F33" s="6">
        <v>1.8625972797763399</v>
      </c>
      <c r="G33" s="6">
        <v>98.137402720223605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119.6480507</v>
      </c>
      <c r="E34" s="6">
        <v>3664.2253095999999</v>
      </c>
      <c r="F34" s="6">
        <v>3.1620521964433301</v>
      </c>
      <c r="G34" s="6">
        <v>96.837947803556702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3767.7999669999999</v>
      </c>
      <c r="E35" s="6">
        <v>56407.934910700002</v>
      </c>
      <c r="F35" s="6">
        <v>6.2613277173226098</v>
      </c>
      <c r="G35" s="6">
        <v>93.738672282677399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2772.5368569000002</v>
      </c>
      <c r="E36" s="6">
        <v>59509.718086699999</v>
      </c>
      <c r="F36" s="6">
        <v>4.4515678814305701</v>
      </c>
      <c r="G36" s="6">
        <v>95.548432118569394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3529.5085438000001</v>
      </c>
      <c r="E37" s="6">
        <v>102435.1127884</v>
      </c>
      <c r="F37" s="6">
        <v>3.3308367447800902</v>
      </c>
      <c r="G37" s="6">
        <v>96.6691632552199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5386.3371815</v>
      </c>
      <c r="E38" s="6">
        <v>130267.28593139999</v>
      </c>
      <c r="F38" s="6">
        <v>3.9706548619177902</v>
      </c>
      <c r="G38" s="6">
        <v>96.029345138082206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4522.3119887000003</v>
      </c>
      <c r="E39" s="6">
        <v>84127.508223800003</v>
      </c>
      <c r="F39" s="6">
        <v>5.1013211057390704</v>
      </c>
      <c r="G39" s="6">
        <v>94.898678894260897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2429.9181475</v>
      </c>
      <c r="E40" s="6">
        <v>80840.0784021</v>
      </c>
      <c r="F40" s="6">
        <v>2.9181196687724298</v>
      </c>
      <c r="G40" s="6">
        <v>97.081880331227595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1874.8488491000001</v>
      </c>
      <c r="E41" s="6">
        <v>92186.748284700006</v>
      </c>
      <c r="F41" s="6">
        <v>1.9932139217592499</v>
      </c>
      <c r="G41" s="6">
        <v>98.006786078240793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1948.6079989</v>
      </c>
      <c r="E42" s="6">
        <v>82003.833696000002</v>
      </c>
      <c r="F42" s="6">
        <v>2.32108555696525</v>
      </c>
      <c r="G42" s="6">
        <v>97.678914443034699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2366.6922152000002</v>
      </c>
      <c r="E43" s="6">
        <v>86586.610254400002</v>
      </c>
      <c r="F43" s="6">
        <v>2.66060073037628</v>
      </c>
      <c r="G43" s="6">
        <v>97.339399269623698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790.51542219999999</v>
      </c>
      <c r="E44" s="6">
        <v>96330.795933899994</v>
      </c>
      <c r="F44" s="6">
        <v>0.81394640492603798</v>
      </c>
      <c r="G44" s="6">
        <v>99.186053595074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3570.6341493</v>
      </c>
      <c r="E45" s="6">
        <v>96433.637583400006</v>
      </c>
      <c r="F45" s="6">
        <v>3.5704816278687499</v>
      </c>
      <c r="G45" s="6">
        <v>96.429518372131298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1153.3037221</v>
      </c>
      <c r="E46" s="6">
        <v>52208.560476999999</v>
      </c>
      <c r="F46" s="6">
        <v>2.1612882896985699</v>
      </c>
      <c r="G46" s="6">
        <v>97.838711710301396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2854.9681850000002</v>
      </c>
      <c r="E47" s="6">
        <v>141439.40417590001</v>
      </c>
      <c r="F47" s="6">
        <v>1.9785720941765701</v>
      </c>
      <c r="G47" s="6">
        <v>98.021427905823401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1985.1739431999999</v>
      </c>
      <c r="E48" s="6">
        <v>104784.2534993</v>
      </c>
      <c r="F48" s="6">
        <v>1.85930934608514</v>
      </c>
      <c r="G48" s="6">
        <v>98.140690653914803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2069.6506650000001</v>
      </c>
      <c r="E49" s="6">
        <v>67042.162352400002</v>
      </c>
      <c r="F49" s="6">
        <v>2.9946409660515401</v>
      </c>
      <c r="G49" s="6">
        <v>97.005359033948494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975.34332140000004</v>
      </c>
      <c r="E50" s="6">
        <v>69592.090111099998</v>
      </c>
      <c r="F50" s="6">
        <v>1.38214368010556</v>
      </c>
      <c r="G50" s="6">
        <v>98.6178563198944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1765.7859215999999</v>
      </c>
      <c r="E51" s="6">
        <v>35081.874258199998</v>
      </c>
      <c r="F51" s="6">
        <v>4.7921249625722799</v>
      </c>
      <c r="G51" s="6">
        <v>95.207875037427698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2638.9815103000001</v>
      </c>
      <c r="E52" s="6">
        <v>53442.531901399998</v>
      </c>
      <c r="F52" s="6">
        <v>4.70561750166579</v>
      </c>
      <c r="G52" s="6">
        <v>95.294382498334201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3430.0290848</v>
      </c>
      <c r="E53" s="6">
        <v>88219.639221999998</v>
      </c>
      <c r="F53" s="6">
        <v>3.7425439155086502</v>
      </c>
      <c r="G53" s="6">
        <v>96.257456084491395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1930.1594742</v>
      </c>
      <c r="E54" s="6">
        <v>44225.440040200003</v>
      </c>
      <c r="F54" s="6">
        <v>4.1818533276722203</v>
      </c>
      <c r="G54" s="6">
        <v>95.818146672327799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3234.6566512999998</v>
      </c>
      <c r="E55" s="6">
        <v>99235.879309099997</v>
      </c>
      <c r="F55" s="6">
        <v>3.1566699841894499</v>
      </c>
      <c r="G55" s="6">
        <v>96.843330015810594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4194.5466334000002</v>
      </c>
      <c r="E56" s="6">
        <v>111915.3977187</v>
      </c>
      <c r="F56" s="6">
        <v>3.6125645023824702</v>
      </c>
      <c r="G56" s="6">
        <v>96.387435497617503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2488.8730670999998</v>
      </c>
      <c r="E57" s="6">
        <v>48143.445519499997</v>
      </c>
      <c r="F57" s="6">
        <v>4.9155818587353597</v>
      </c>
      <c r="G57" s="6">
        <v>95.084418141264607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2161.3259871</v>
      </c>
      <c r="E58" s="6">
        <v>73014.910453799996</v>
      </c>
      <c r="F58" s="6">
        <v>2.8750122238416802</v>
      </c>
      <c r="G58" s="6">
        <v>97.124987776158306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1575.4726813</v>
      </c>
      <c r="E59" s="6">
        <v>36800.136588599999</v>
      </c>
      <c r="F59" s="6">
        <v>4.1054010901026299</v>
      </c>
      <c r="G59" s="6">
        <v>95.894598909897397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1115.4795322</v>
      </c>
      <c r="E60" s="6">
        <v>38472.680277200001</v>
      </c>
      <c r="F60" s="6">
        <v>2.8177099859416401</v>
      </c>
      <c r="G60" s="6">
        <v>97.182290014058395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2981</v>
      </c>
    </row>
    <row r="11" spans="1:7" x14ac:dyDescent="0.25">
      <c r="A11" t="s">
        <v>4242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511334.28793009999</v>
      </c>
      <c r="E17" s="6">
        <v>1911973.9392814999</v>
      </c>
      <c r="F17" s="6">
        <v>21.100670652963998</v>
      </c>
      <c r="G17" s="6">
        <v>78.899329347036002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4244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891.48840559999996</v>
      </c>
      <c r="E28" s="6">
        <v>373.55890679999999</v>
      </c>
      <c r="F28" s="6">
        <v>70.470756062767506</v>
      </c>
      <c r="G28" s="6">
        <v>29.529243937232501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3744.8328391999999</v>
      </c>
      <c r="E29" s="6">
        <v>4002.7554608999999</v>
      </c>
      <c r="F29" s="6">
        <v>48.3354651040462</v>
      </c>
      <c r="G29" s="6">
        <v>51.6645348959538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28229.1252785</v>
      </c>
      <c r="E30" s="6">
        <v>111089.3247807</v>
      </c>
      <c r="F30" s="6">
        <v>20.262302133353302</v>
      </c>
      <c r="G30" s="6">
        <v>79.737697866646698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12896.207288899999</v>
      </c>
      <c r="E31" s="6">
        <v>56423.697369900001</v>
      </c>
      <c r="F31" s="6">
        <v>18.6039022303572</v>
      </c>
      <c r="G31" s="6">
        <v>81.396097769642793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16601.774062500001</v>
      </c>
      <c r="E32" s="6">
        <v>75135.128423300004</v>
      </c>
      <c r="F32" s="6">
        <v>18.097160044257901</v>
      </c>
      <c r="G32" s="6">
        <v>81.902839955742095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3683.2446998</v>
      </c>
      <c r="E33" s="6">
        <v>9172.0846352000008</v>
      </c>
      <c r="F33" s="6">
        <v>28.651500119658301</v>
      </c>
      <c r="G33" s="6">
        <v>71.348499880341706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1194.5993391</v>
      </c>
      <c r="E34" s="6">
        <v>2589.2740211999999</v>
      </c>
      <c r="F34" s="6">
        <v>31.570806561171199</v>
      </c>
      <c r="G34" s="6">
        <v>68.429193438828804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8190.5758225</v>
      </c>
      <c r="E35" s="6">
        <v>51985.159055199998</v>
      </c>
      <c r="F35" s="6">
        <v>13.611093971924699</v>
      </c>
      <c r="G35" s="6">
        <v>86.388906028075297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8501.1644453000008</v>
      </c>
      <c r="E36" s="6">
        <v>53781.0904983</v>
      </c>
      <c r="F36" s="6">
        <v>13.6494166002793</v>
      </c>
      <c r="G36" s="6">
        <v>86.350583399720705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15421.9840119</v>
      </c>
      <c r="E37" s="6">
        <v>90542.637320299997</v>
      </c>
      <c r="F37" s="6">
        <v>14.553899044806601</v>
      </c>
      <c r="G37" s="6">
        <v>85.446100955193401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23508.123429700001</v>
      </c>
      <c r="E38" s="6">
        <v>112145.4996832</v>
      </c>
      <c r="F38" s="6">
        <v>17.3295212396465</v>
      </c>
      <c r="G38" s="6">
        <v>82.670478760353504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23762.875498900001</v>
      </c>
      <c r="E39" s="6">
        <v>64886.944713600002</v>
      </c>
      <c r="F39" s="6">
        <v>26.805328473243001</v>
      </c>
      <c r="G39" s="6">
        <v>73.194671526757006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13701.030619499999</v>
      </c>
      <c r="E40" s="6">
        <v>69568.965930100007</v>
      </c>
      <c r="F40" s="6">
        <v>16.453742268788201</v>
      </c>
      <c r="G40" s="6">
        <v>83.546257731211796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24757.698222300001</v>
      </c>
      <c r="E41" s="6">
        <v>69303.8989115</v>
      </c>
      <c r="F41" s="6">
        <v>26.3207291569618</v>
      </c>
      <c r="G41" s="6">
        <v>73.679270843038196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12222.6439787</v>
      </c>
      <c r="E42" s="6">
        <v>71729.797716200002</v>
      </c>
      <c r="F42" s="6">
        <v>14.559009520079901</v>
      </c>
      <c r="G42" s="6">
        <v>85.440990479920103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17852.997278899998</v>
      </c>
      <c r="E43" s="6">
        <v>71100.305190700004</v>
      </c>
      <c r="F43" s="6">
        <v>20.070078100811699</v>
      </c>
      <c r="G43" s="6">
        <v>79.929921899188301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20630.824376</v>
      </c>
      <c r="E44" s="6">
        <v>76490.486980100002</v>
      </c>
      <c r="F44" s="6">
        <v>21.242324766761101</v>
      </c>
      <c r="G44" s="6">
        <v>78.757675233238899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23724.635780699999</v>
      </c>
      <c r="E45" s="6">
        <v>76279.635951999997</v>
      </c>
      <c r="F45" s="6">
        <v>23.7236223709656</v>
      </c>
      <c r="G45" s="6">
        <v>76.2763776290344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15861.7052389</v>
      </c>
      <c r="E46" s="6">
        <v>37500.158960200002</v>
      </c>
      <c r="F46" s="6">
        <v>29.724795932387099</v>
      </c>
      <c r="G46" s="6">
        <v>70.275204067612904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34751.255223200002</v>
      </c>
      <c r="E47" s="6">
        <v>109543.1171377</v>
      </c>
      <c r="F47" s="6">
        <v>24.0835832019023</v>
      </c>
      <c r="G47" s="6">
        <v>75.916416798097799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22683.2604933</v>
      </c>
      <c r="E48" s="6">
        <v>84086.166949199993</v>
      </c>
      <c r="F48" s="6">
        <v>21.245089569779601</v>
      </c>
      <c r="G48" s="6">
        <v>78.754910430220406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19414.872731799998</v>
      </c>
      <c r="E49" s="6">
        <v>49696.940285600002</v>
      </c>
      <c r="F49" s="6">
        <v>28.091974272056799</v>
      </c>
      <c r="G49" s="6">
        <v>71.908025727943198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33108.719667799996</v>
      </c>
      <c r="E50" s="6">
        <v>37458.713764699998</v>
      </c>
      <c r="F50" s="6">
        <v>46.917845891999903</v>
      </c>
      <c r="G50" s="6">
        <v>53.082154108000097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4897.2048732000003</v>
      </c>
      <c r="E51" s="6">
        <v>31950.455306600001</v>
      </c>
      <c r="F51" s="6">
        <v>13.2904093483924</v>
      </c>
      <c r="G51" s="6">
        <v>86.709590651607598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4465.6934775</v>
      </c>
      <c r="E52" s="6">
        <v>51615.819934200001</v>
      </c>
      <c r="F52" s="6">
        <v>7.9628619233523503</v>
      </c>
      <c r="G52" s="6">
        <v>92.037138076647693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20544.136180099998</v>
      </c>
      <c r="E53" s="6">
        <v>71105.532126699996</v>
      </c>
      <c r="F53" s="6">
        <v>22.415941660942899</v>
      </c>
      <c r="G53" s="6">
        <v>77.584058339057094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8122.8120021000004</v>
      </c>
      <c r="E54" s="6">
        <v>38032.787512299998</v>
      </c>
      <c r="F54" s="6">
        <v>17.598757436929802</v>
      </c>
      <c r="G54" s="6">
        <v>82.401242563070198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21242.4054192</v>
      </c>
      <c r="E55" s="6">
        <v>81228.130541199993</v>
      </c>
      <c r="F55" s="6">
        <v>20.730256966167499</v>
      </c>
      <c r="G55" s="6">
        <v>79.269743033832498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25192.642885199999</v>
      </c>
      <c r="E56" s="6">
        <v>90917.301466899997</v>
      </c>
      <c r="F56" s="6">
        <v>21.6972310388885</v>
      </c>
      <c r="G56" s="6">
        <v>78.302768961111497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4363.1030831999997</v>
      </c>
      <c r="E57" s="6">
        <v>46269.215503400002</v>
      </c>
      <c r="F57" s="6">
        <v>8.6172294791072606</v>
      </c>
      <c r="G57" s="6">
        <v>91.382770520892706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17250.8933861</v>
      </c>
      <c r="E58" s="6">
        <v>57925.343054800003</v>
      </c>
      <c r="F58" s="6">
        <v>22.9472692473264</v>
      </c>
      <c r="G58" s="6">
        <v>77.052730752673597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7489.9690210999997</v>
      </c>
      <c r="E59" s="6">
        <v>30885.640248799999</v>
      </c>
      <c r="F59" s="6">
        <v>19.517524708004501</v>
      </c>
      <c r="G59" s="6">
        <v>80.482475291995499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12429.788869399999</v>
      </c>
      <c r="E60" s="6">
        <v>27158.370940000001</v>
      </c>
      <c r="F60" s="6">
        <v>31.3977434900841</v>
      </c>
      <c r="G60" s="6">
        <v>68.602256509915804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2985</v>
      </c>
    </row>
    <row r="11" spans="1:7" x14ac:dyDescent="0.25">
      <c r="A11" t="s">
        <v>4245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35597.224405599998</v>
      </c>
      <c r="E17" s="6">
        <v>2387711.0028059999</v>
      </c>
      <c r="F17" s="6">
        <v>1.46895157643897</v>
      </c>
      <c r="G17" s="6">
        <v>98.531048423561003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4247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25.264853599999999</v>
      </c>
      <c r="E28" s="6">
        <v>1239.7824588000001</v>
      </c>
      <c r="F28" s="6">
        <v>1.9971469329529199</v>
      </c>
      <c r="G28" s="6">
        <v>98.002853067047099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155.49512809999999</v>
      </c>
      <c r="E29" s="6">
        <v>7592.0931719999999</v>
      </c>
      <c r="F29" s="6">
        <v>2.0070133062954998</v>
      </c>
      <c r="G29" s="6">
        <v>97.992986693704495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2016.1962960999999</v>
      </c>
      <c r="E30" s="6">
        <v>137302.25376309999</v>
      </c>
      <c r="F30" s="6">
        <v>1.44718541962193</v>
      </c>
      <c r="G30" s="6">
        <v>98.552814580378097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331.41627940000001</v>
      </c>
      <c r="E31" s="6">
        <v>68988.488379400005</v>
      </c>
      <c r="F31" s="6">
        <v>0.47809684827361798</v>
      </c>
      <c r="G31" s="6">
        <v>99.521903151726406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917.45113530000003</v>
      </c>
      <c r="E32" s="6">
        <v>90819.451350500007</v>
      </c>
      <c r="F32" s="6">
        <v>1.0000895064469999</v>
      </c>
      <c r="G32" s="6">
        <v>98.999910493553003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449.2751217</v>
      </c>
      <c r="E33" s="6">
        <v>12406.0542133</v>
      </c>
      <c r="F33" s="6">
        <v>3.4948550129851701</v>
      </c>
      <c r="G33" s="6">
        <v>96.505144987014802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147.65806480000001</v>
      </c>
      <c r="E34" s="6">
        <v>3636.2152955000001</v>
      </c>
      <c r="F34" s="6">
        <v>3.9022993303426299</v>
      </c>
      <c r="G34" s="6">
        <v>96.097700669657399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1524.3216574999999</v>
      </c>
      <c r="E35" s="6">
        <v>58651.413220199996</v>
      </c>
      <c r="F35" s="6">
        <v>2.5331168129446202</v>
      </c>
      <c r="G35" s="6">
        <v>97.466883187055402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1040.2971092</v>
      </c>
      <c r="E36" s="6">
        <v>61241.957834399996</v>
      </c>
      <c r="F36" s="6">
        <v>1.67029454881177</v>
      </c>
      <c r="G36" s="6">
        <v>98.329705451188204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2011.4671034</v>
      </c>
      <c r="E37" s="6">
        <v>103953.15422880001</v>
      </c>
      <c r="F37" s="6">
        <v>1.8982440347651801</v>
      </c>
      <c r="G37" s="6">
        <v>98.101755965234801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3233.7419826</v>
      </c>
      <c r="E38" s="6">
        <v>132419.8811303</v>
      </c>
      <c r="F38" s="6">
        <v>2.3838227895385198</v>
      </c>
      <c r="G38" s="6">
        <v>97.616177210461501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2443.4435155000001</v>
      </c>
      <c r="E39" s="6">
        <v>86206.376697</v>
      </c>
      <c r="F39" s="6">
        <v>2.7562870512798501</v>
      </c>
      <c r="G39" s="6">
        <v>97.243712948720201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1153.5379172999999</v>
      </c>
      <c r="E40" s="6">
        <v>82116.458632299997</v>
      </c>
      <c r="F40" s="6">
        <v>1.38529838489052</v>
      </c>
      <c r="G40" s="6">
        <v>98.614701615109496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1638.3879175</v>
      </c>
      <c r="E41" s="6">
        <v>92423.209216300005</v>
      </c>
      <c r="F41" s="6">
        <v>1.7418244718611799</v>
      </c>
      <c r="G41" s="6">
        <v>98.258175528138807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1270.5998565</v>
      </c>
      <c r="E42" s="6">
        <v>82681.841838399996</v>
      </c>
      <c r="F42" s="6">
        <v>1.5134757618100201</v>
      </c>
      <c r="G42" s="6">
        <v>98.48652423819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884.20952069999998</v>
      </c>
      <c r="E43" s="6">
        <v>88069.092948899997</v>
      </c>
      <c r="F43" s="6">
        <v>0.99401539476533896</v>
      </c>
      <c r="G43" s="6">
        <v>99.005984605234701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900.5234461</v>
      </c>
      <c r="E44" s="6">
        <v>96220.787909999999</v>
      </c>
      <c r="F44" s="6">
        <v>0.92721508135139097</v>
      </c>
      <c r="G44" s="6">
        <v>99.072784918648594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1112.4891258</v>
      </c>
      <c r="E45" s="6">
        <v>98891.7826069</v>
      </c>
      <c r="F45" s="6">
        <v>1.11244160526818</v>
      </c>
      <c r="G45" s="6">
        <v>98.887558394731798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721.51684739999996</v>
      </c>
      <c r="E46" s="6">
        <v>52640.347351700002</v>
      </c>
      <c r="F46" s="6">
        <v>1.3521207668231501</v>
      </c>
      <c r="G46" s="6">
        <v>98.647879233176894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1488.2681246</v>
      </c>
      <c r="E47" s="6">
        <v>142806.10423629999</v>
      </c>
      <c r="F47" s="6">
        <v>1.0314110663149301</v>
      </c>
      <c r="G47" s="6">
        <v>98.968588933685098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893.05450110000004</v>
      </c>
      <c r="E48" s="6">
        <v>105876.3729414</v>
      </c>
      <c r="F48" s="6">
        <v>0.83643279025819295</v>
      </c>
      <c r="G48" s="6">
        <v>99.1635672097418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751.63511830000004</v>
      </c>
      <c r="E49" s="6">
        <v>68360.177899100003</v>
      </c>
      <c r="F49" s="6">
        <v>1.0875638844994</v>
      </c>
      <c r="G49" s="6">
        <v>98.912436115500597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628.20920260000003</v>
      </c>
      <c r="E50" s="6">
        <v>69939.224229900006</v>
      </c>
      <c r="F50" s="6">
        <v>0.89022538023988396</v>
      </c>
      <c r="G50" s="6">
        <v>99.109774619760103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433.24216730000001</v>
      </c>
      <c r="E51" s="6">
        <v>36414.418012499998</v>
      </c>
      <c r="F51" s="6">
        <v>1.17576574790902</v>
      </c>
      <c r="G51" s="6">
        <v>98.824234252091003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189.1771809</v>
      </c>
      <c r="E52" s="6">
        <v>55892.3362308</v>
      </c>
      <c r="F52" s="6">
        <v>0.33732538476847301</v>
      </c>
      <c r="G52" s="6">
        <v>99.662674615231495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1644.0994036</v>
      </c>
      <c r="E53" s="6">
        <v>90005.568903199994</v>
      </c>
      <c r="F53" s="6">
        <v>1.7938956397488801</v>
      </c>
      <c r="G53" s="6">
        <v>98.206104360251103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442.54692879999999</v>
      </c>
      <c r="E54" s="6">
        <v>45713.052585600002</v>
      </c>
      <c r="F54" s="6">
        <v>0.958815254175023</v>
      </c>
      <c r="G54" s="6">
        <v>99.041184745825007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2452.7597231999998</v>
      </c>
      <c r="E55" s="6">
        <v>100017.7762372</v>
      </c>
      <c r="F55" s="6">
        <v>2.3936243723248198</v>
      </c>
      <c r="G55" s="6">
        <v>97.606375627675206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2211.9669844999999</v>
      </c>
      <c r="E56" s="6">
        <v>113897.9773676</v>
      </c>
      <c r="F56" s="6">
        <v>1.9050624792242401</v>
      </c>
      <c r="G56" s="6">
        <v>98.094937520775801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639.33615729999997</v>
      </c>
      <c r="E57" s="6">
        <v>49992.982429299998</v>
      </c>
      <c r="F57" s="6">
        <v>1.26270369429458</v>
      </c>
      <c r="G57" s="6">
        <v>98.737296305705399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988.64555729999995</v>
      </c>
      <c r="E58" s="6">
        <v>74187.590883600002</v>
      </c>
      <c r="F58" s="6">
        <v>1.31510382017757</v>
      </c>
      <c r="G58" s="6">
        <v>98.684896179822402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342.75242179999998</v>
      </c>
      <c r="E59" s="6">
        <v>38032.856848099997</v>
      </c>
      <c r="F59" s="6">
        <v>0.89315173966199102</v>
      </c>
      <c r="G59" s="6">
        <v>99.106848260337998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514.23805579999998</v>
      </c>
      <c r="E60" s="6">
        <v>39073.9217536</v>
      </c>
      <c r="F60" s="6">
        <v>1.2989693339519599</v>
      </c>
      <c r="G60" s="6">
        <v>98.701030666047998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2989</v>
      </c>
    </row>
    <row r="11" spans="1:7" x14ac:dyDescent="0.25">
      <c r="A11" t="s">
        <v>4248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8010.5029471999997</v>
      </c>
      <c r="E17" s="6">
        <v>2415297.7242644001</v>
      </c>
      <c r="F17" s="6">
        <v>0.330560630185181</v>
      </c>
      <c r="G17" s="6">
        <v>99.669439369814796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1259.6334151999999</v>
      </c>
      <c r="F28" s="6">
        <v>0.42796005706134099</v>
      </c>
      <c r="G28" s="6">
        <v>99.572039942938602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17.9955602</v>
      </c>
      <c r="E29" s="6">
        <v>7729.5927399000002</v>
      </c>
      <c r="F29" s="6">
        <v>0.23227305714950999</v>
      </c>
      <c r="G29" s="6">
        <v>99.767726942850501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718.29015070000003</v>
      </c>
      <c r="E30" s="6">
        <v>138600.15990850001</v>
      </c>
      <c r="F30" s="6">
        <v>0.51557431940620901</v>
      </c>
      <c r="G30" s="6">
        <v>99.484425680593802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118.0928995</v>
      </c>
      <c r="E31" s="6">
        <v>69201.811759300006</v>
      </c>
      <c r="F31" s="6">
        <v>0.170359293021631</v>
      </c>
      <c r="G31" s="6">
        <v>99.829640706978395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181.76309069999999</v>
      </c>
      <c r="E32" s="6">
        <v>91555.139395100006</v>
      </c>
      <c r="F32" s="6">
        <v>0.19813519507935801</v>
      </c>
      <c r="G32" s="6">
        <v>99.801864804920598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62.169413300000002</v>
      </c>
      <c r="E33" s="6">
        <v>12793.1599217</v>
      </c>
      <c r="F33" s="6">
        <v>0.48360809497689899</v>
      </c>
      <c r="G33" s="6">
        <v>99.516391905023099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42.258898700000003</v>
      </c>
      <c r="E34" s="6">
        <v>3741.6144616000001</v>
      </c>
      <c r="F34" s="6">
        <v>1.1168158835170301</v>
      </c>
      <c r="G34" s="6">
        <v>98.883184116482994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275.13754610000001</v>
      </c>
      <c r="E35" s="6">
        <v>59900.597331600002</v>
      </c>
      <c r="F35" s="6">
        <v>0.45722340850374998</v>
      </c>
      <c r="G35" s="6">
        <v>99.542776591496207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63.129759100000001</v>
      </c>
      <c r="E36" s="6">
        <v>62219.125184500001</v>
      </c>
      <c r="F36" s="6">
        <v>0.101360747386503</v>
      </c>
      <c r="G36" s="6">
        <v>99.898639252613506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0</v>
      </c>
      <c r="E37" s="6">
        <v>105964.6213322</v>
      </c>
      <c r="F37" s="6">
        <v>0</v>
      </c>
      <c r="G37" s="6">
        <v>100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865.55082070000003</v>
      </c>
      <c r="E38" s="6">
        <v>134788.0722922</v>
      </c>
      <c r="F38" s="6">
        <v>0.63805949361163095</v>
      </c>
      <c r="G38" s="6">
        <v>99.361940506388393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191.55525499999999</v>
      </c>
      <c r="E39" s="6">
        <v>88458.264957499996</v>
      </c>
      <c r="F39" s="6">
        <v>0.21608081611539501</v>
      </c>
      <c r="G39" s="6">
        <v>99.783919183884606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425.25046200000003</v>
      </c>
      <c r="E40" s="6">
        <v>82844.746087599997</v>
      </c>
      <c r="F40" s="6">
        <v>0.51068869895616997</v>
      </c>
      <c r="G40" s="6">
        <v>99.489311301043799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858.12374739999996</v>
      </c>
      <c r="E41" s="6">
        <v>93203.473386400001</v>
      </c>
      <c r="F41" s="6">
        <v>0.91229978391642996</v>
      </c>
      <c r="G41" s="6">
        <v>99.087700216083604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492.11457799999999</v>
      </c>
      <c r="E42" s="6">
        <v>83460.327116900007</v>
      </c>
      <c r="F42" s="6">
        <v>0.58618256725449802</v>
      </c>
      <c r="G42" s="6">
        <v>99.413817432745503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228.6032495</v>
      </c>
      <c r="E43" s="6">
        <v>88724.699220099996</v>
      </c>
      <c r="F43" s="6">
        <v>0.25699242541121597</v>
      </c>
      <c r="G43" s="6">
        <v>99.743007574588802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212.453396</v>
      </c>
      <c r="E44" s="6">
        <v>96908.857960099995</v>
      </c>
      <c r="F44" s="6">
        <v>0.21875054304099101</v>
      </c>
      <c r="G44" s="6">
        <v>99.781249456959003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469.88715680000001</v>
      </c>
      <c r="E45" s="6">
        <v>99534.384575899996</v>
      </c>
      <c r="F45" s="6">
        <v>0.46986708533406901</v>
      </c>
      <c r="G45" s="6">
        <v>99.530132914665899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75.9884883</v>
      </c>
      <c r="E46" s="6">
        <v>53285.875710799999</v>
      </c>
      <c r="F46" s="6">
        <v>0.14240223695423601</v>
      </c>
      <c r="G46" s="6">
        <v>99.857597763045803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257.92282920000002</v>
      </c>
      <c r="E47" s="6">
        <v>144036.4495317</v>
      </c>
      <c r="F47" s="6">
        <v>0.178747670460009</v>
      </c>
      <c r="G47" s="6">
        <v>99.821252329540002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176.89784</v>
      </c>
      <c r="E48" s="6">
        <v>106592.5296025</v>
      </c>
      <c r="F48" s="6">
        <v>0.1656821097924</v>
      </c>
      <c r="G48" s="6">
        <v>99.8343178902076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330.57305939999998</v>
      </c>
      <c r="E49" s="6">
        <v>68781.239958000006</v>
      </c>
      <c r="F49" s="6">
        <v>0.47831628916575097</v>
      </c>
      <c r="G49" s="6">
        <v>99.521683710834196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156.4258724</v>
      </c>
      <c r="E50" s="6">
        <v>70411.007560099999</v>
      </c>
      <c r="F50" s="6">
        <v>0.22166864343964901</v>
      </c>
      <c r="G50" s="6">
        <v>99.7783313565604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76.463878100000002</v>
      </c>
      <c r="E51" s="6">
        <v>36771.196301700002</v>
      </c>
      <c r="F51" s="6">
        <v>0.20751352386254801</v>
      </c>
      <c r="G51" s="6">
        <v>99.792486476137398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206.07987069999999</v>
      </c>
      <c r="E52" s="6">
        <v>55875.433540999999</v>
      </c>
      <c r="F52" s="6">
        <v>0.36746488845111402</v>
      </c>
      <c r="G52" s="6">
        <v>99.632535111548904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133.22626510000001</v>
      </c>
      <c r="E53" s="6">
        <v>91516.442041699993</v>
      </c>
      <c r="F53" s="6">
        <v>0.145364699688842</v>
      </c>
      <c r="G53" s="6">
        <v>99.854635300311202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272.80148609999998</v>
      </c>
      <c r="E54" s="6">
        <v>45882.7980283</v>
      </c>
      <c r="F54" s="6">
        <v>0.59104743296615403</v>
      </c>
      <c r="G54" s="6">
        <v>99.408952567033893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541.46548080000002</v>
      </c>
      <c r="E55" s="6">
        <v>101929.07047960001</v>
      </c>
      <c r="F55" s="6">
        <v>0.52841089950895803</v>
      </c>
      <c r="G55" s="6">
        <v>99.471589100491002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168.1042851</v>
      </c>
      <c r="E56" s="6">
        <v>115941.840067</v>
      </c>
      <c r="F56" s="6">
        <v>0.144780264979052</v>
      </c>
      <c r="G56" s="6">
        <v>99.855219735020995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185.1573137</v>
      </c>
      <c r="E57" s="6">
        <v>50447.161272899997</v>
      </c>
      <c r="F57" s="6">
        <v>0.36568997602452802</v>
      </c>
      <c r="G57" s="6">
        <v>99.634310023975502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123.5216703</v>
      </c>
      <c r="E58" s="6">
        <v>75052.714770599996</v>
      </c>
      <c r="F58" s="6">
        <v>0.164309462867441</v>
      </c>
      <c r="G58" s="6">
        <v>99.835690537132507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41.115456100000003</v>
      </c>
      <c r="E59" s="6">
        <v>38334.4938138</v>
      </c>
      <c r="F59" s="6">
        <v>0.107139552653954</v>
      </c>
      <c r="G59" s="6">
        <v>99.892860447346095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36.969270999999999</v>
      </c>
      <c r="E60" s="6">
        <v>39551.190538399998</v>
      </c>
      <c r="F60" s="6">
        <v>9.3384666470962996E-2</v>
      </c>
      <c r="G60" s="6">
        <v>99.906615333529004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2993</v>
      </c>
    </row>
    <row r="11" spans="1:7" x14ac:dyDescent="0.25">
      <c r="A11" t="s">
        <v>4251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78513.905663900005</v>
      </c>
      <c r="E17" s="6">
        <v>2344794.3215477001</v>
      </c>
      <c r="F17" s="6">
        <v>3.2399471425986399</v>
      </c>
      <c r="G17" s="6">
        <v>96.760052857401405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4253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1265.0473124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7703.2124253000002</v>
      </c>
      <c r="E29" s="6">
        <v>44.375874799999998</v>
      </c>
      <c r="F29" s="6">
        <v>99.427229828417396</v>
      </c>
      <c r="G29" s="6">
        <v>0.57277017158264898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138074.8826132</v>
      </c>
      <c r="E30" s="6">
        <v>1243.567446</v>
      </c>
      <c r="F30" s="6">
        <v>99.107392132577104</v>
      </c>
      <c r="G30" s="6">
        <v>0.89260786742285503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69232.474987599999</v>
      </c>
      <c r="E31" s="6">
        <v>87.429671200000001</v>
      </c>
      <c r="F31" s="6">
        <v>99.8738750844648</v>
      </c>
      <c r="G31" s="6">
        <v>0.12612491553521099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91174.060683899996</v>
      </c>
      <c r="E32" s="6">
        <v>562.84180189999995</v>
      </c>
      <c r="F32" s="6">
        <v>99.386460860734701</v>
      </c>
      <c r="G32" s="6">
        <v>0.61353913926527304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12685.2611557</v>
      </c>
      <c r="E33" s="6">
        <v>170.0681793</v>
      </c>
      <c r="F33" s="6">
        <v>98.677060891493696</v>
      </c>
      <c r="G33" s="6">
        <v>1.32293910850632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3724.4478681000001</v>
      </c>
      <c r="E34" s="6">
        <v>59.425492200000001</v>
      </c>
      <c r="F34" s="6">
        <v>98.429506314257594</v>
      </c>
      <c r="G34" s="6">
        <v>1.5704936857423899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55296.013110599997</v>
      </c>
      <c r="E35" s="6">
        <v>4879.7217670999999</v>
      </c>
      <c r="F35" s="6">
        <v>91.890881304536705</v>
      </c>
      <c r="G35" s="6">
        <v>8.1091186954632999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61354.886555199999</v>
      </c>
      <c r="E36" s="6">
        <v>927.36838839999996</v>
      </c>
      <c r="F36" s="6">
        <v>98.511023100817795</v>
      </c>
      <c r="G36" s="6">
        <v>1.4889768991822501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105371.0316137</v>
      </c>
      <c r="E37" s="6">
        <v>593.5897185</v>
      </c>
      <c r="F37" s="6">
        <v>99.439822734194394</v>
      </c>
      <c r="G37" s="6">
        <v>0.56017726580562299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130915.3076993</v>
      </c>
      <c r="E38" s="6">
        <v>4738.3154136000003</v>
      </c>
      <c r="F38" s="6">
        <v>96.507048389222504</v>
      </c>
      <c r="G38" s="6">
        <v>3.4929516107774399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85894.8514765</v>
      </c>
      <c r="E39" s="6">
        <v>2754.9687359999998</v>
      </c>
      <c r="F39" s="6">
        <v>96.892301947825601</v>
      </c>
      <c r="G39" s="6">
        <v>3.1076980521744302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79223.244906599997</v>
      </c>
      <c r="E40" s="6">
        <v>4046.7516430000001</v>
      </c>
      <c r="F40" s="6">
        <v>95.140204382511897</v>
      </c>
      <c r="G40" s="6">
        <v>4.8597956174881602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93639.734360100003</v>
      </c>
      <c r="E41" s="6">
        <v>421.86277369999999</v>
      </c>
      <c r="F41" s="6">
        <v>99.551503709744694</v>
      </c>
      <c r="G41" s="6">
        <v>0.448496290255323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83219.8976253</v>
      </c>
      <c r="E42" s="6">
        <v>732.54406959999994</v>
      </c>
      <c r="F42" s="6">
        <v>99.127429703280995</v>
      </c>
      <c r="G42" s="6">
        <v>0.87257029671895903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88837.463401800007</v>
      </c>
      <c r="E43" s="6">
        <v>115.8390678</v>
      </c>
      <c r="F43" s="6">
        <v>99.869775416332004</v>
      </c>
      <c r="G43" s="6">
        <v>0.13022458366803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96356.318629400004</v>
      </c>
      <c r="E44" s="6">
        <v>764.99272670000005</v>
      </c>
      <c r="F44" s="6">
        <v>99.212332786678402</v>
      </c>
      <c r="G44" s="6">
        <v>0.78766721332161305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96596.082661399996</v>
      </c>
      <c r="E45" s="6">
        <v>3408.1890712999998</v>
      </c>
      <c r="F45" s="6">
        <v>96.591956511208096</v>
      </c>
      <c r="G45" s="6">
        <v>3.40804348879186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52389.270064299999</v>
      </c>
      <c r="E46" s="6">
        <v>972.59413480000001</v>
      </c>
      <c r="F46" s="6">
        <v>98.177361024773901</v>
      </c>
      <c r="G46" s="6">
        <v>1.8226389752260601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142725.54942309999</v>
      </c>
      <c r="E47" s="6">
        <v>1568.8229378000001</v>
      </c>
      <c r="F47" s="6">
        <v>98.912762215094503</v>
      </c>
      <c r="G47" s="6">
        <v>1.0872377849055399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105817.40490160001</v>
      </c>
      <c r="E48" s="6">
        <v>952.02254089999997</v>
      </c>
      <c r="F48" s="6">
        <v>99.108337879387193</v>
      </c>
      <c r="G48" s="6">
        <v>0.89166212061285599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67437.6268862</v>
      </c>
      <c r="E49" s="6">
        <v>1674.1861312000001</v>
      </c>
      <c r="F49" s="6">
        <v>97.577568785847802</v>
      </c>
      <c r="G49" s="6">
        <v>2.4224312141522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68573.896418799995</v>
      </c>
      <c r="E50" s="6">
        <v>1993.5370137</v>
      </c>
      <c r="F50" s="6">
        <v>97.174990053156904</v>
      </c>
      <c r="G50" s="6">
        <v>2.8250099468430898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30679.791478700001</v>
      </c>
      <c r="E51" s="6">
        <v>6167.8687011000002</v>
      </c>
      <c r="F51" s="6">
        <v>83.261165916631896</v>
      </c>
      <c r="G51" s="6">
        <v>16.738834083368101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46773.6321321</v>
      </c>
      <c r="E52" s="6">
        <v>9307.8812796000002</v>
      </c>
      <c r="F52" s="6">
        <v>83.402942051028603</v>
      </c>
      <c r="G52" s="6">
        <v>16.597057948971401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89310.442611199993</v>
      </c>
      <c r="E53" s="6">
        <v>2339.2256956000001</v>
      </c>
      <c r="F53" s="6">
        <v>97.447644122650402</v>
      </c>
      <c r="G53" s="6">
        <v>2.5523558773495698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40624.092427099997</v>
      </c>
      <c r="E54" s="6">
        <v>5531.5070873000004</v>
      </c>
      <c r="F54" s="6">
        <v>88.015523261540096</v>
      </c>
      <c r="G54" s="6">
        <v>11.9844767384599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100343.03875209999</v>
      </c>
      <c r="E55" s="6">
        <v>2127.4972082999998</v>
      </c>
      <c r="F55" s="6">
        <v>97.923796154318794</v>
      </c>
      <c r="G55" s="6">
        <v>2.0762038456812402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110462.2073508</v>
      </c>
      <c r="E56" s="6">
        <v>5647.7370013</v>
      </c>
      <c r="F56" s="6">
        <v>95.135871408073896</v>
      </c>
      <c r="G56" s="6">
        <v>4.8641285919261197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45046.877995100003</v>
      </c>
      <c r="E57" s="6">
        <v>5585.4405914999998</v>
      </c>
      <c r="F57" s="6">
        <v>88.968625677398407</v>
      </c>
      <c r="G57" s="6">
        <v>11.031374322601501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72561.314656000002</v>
      </c>
      <c r="E58" s="6">
        <v>2614.9217849000001</v>
      </c>
      <c r="F58" s="6">
        <v>96.521611204950801</v>
      </c>
      <c r="G58" s="6">
        <v>3.4783887950492498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34619.382282400002</v>
      </c>
      <c r="E59" s="6">
        <v>3756.2269875000002</v>
      </c>
      <c r="F59" s="6">
        <v>90.211941754248002</v>
      </c>
      <c r="G59" s="6">
        <v>9.7880582457519605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36865.575082099997</v>
      </c>
      <c r="E60" s="6">
        <v>2722.5847272999999</v>
      </c>
      <c r="F60" s="6">
        <v>93.122729774740506</v>
      </c>
      <c r="G60" s="6">
        <v>6.8772702252594602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4254</v>
      </c>
    </row>
    <row r="11" spans="1:7" x14ac:dyDescent="0.25">
      <c r="A11" t="s">
        <v>4255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9279.3530790000004</v>
      </c>
      <c r="E17" s="6">
        <v>2414028.8741326001</v>
      </c>
      <c r="F17" s="6">
        <v>0.38292087547102399</v>
      </c>
      <c r="G17" s="6">
        <v>99.617079124528999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4257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1261.4380475999999</v>
      </c>
      <c r="F28" s="6">
        <v>0.28530670470756098</v>
      </c>
      <c r="G28" s="6">
        <v>99.714693295292406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0</v>
      </c>
      <c r="E29" s="6">
        <v>7747.5883001000002</v>
      </c>
      <c r="F29" s="6">
        <v>0</v>
      </c>
      <c r="G29" s="6">
        <v>100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287.987009</v>
      </c>
      <c r="E30" s="6">
        <v>139030.46305019999</v>
      </c>
      <c r="F30" s="6">
        <v>0.20671132134877099</v>
      </c>
      <c r="G30" s="6">
        <v>99.793288678651194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61.075630400000001</v>
      </c>
      <c r="E31" s="6">
        <v>69258.829028399996</v>
      </c>
      <c r="F31" s="6">
        <v>8.8106916333224594E-2</v>
      </c>
      <c r="G31" s="6">
        <v>99.911893083666797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117.4228694</v>
      </c>
      <c r="E32" s="6">
        <v>91619.4796164</v>
      </c>
      <c r="F32" s="6">
        <v>0.12799960127079299</v>
      </c>
      <c r="G32" s="6">
        <v>99.872000398729199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12.7648054</v>
      </c>
      <c r="E33" s="6">
        <v>12842.5645296</v>
      </c>
      <c r="F33" s="6">
        <v>9.9295825624991702E-2</v>
      </c>
      <c r="G33" s="6">
        <v>99.900704174374994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29.5369606</v>
      </c>
      <c r="E34" s="6">
        <v>3754.3363997000001</v>
      </c>
      <c r="F34" s="6">
        <v>0.78060119320848997</v>
      </c>
      <c r="G34" s="6">
        <v>99.219398806791503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357.26330539999998</v>
      </c>
      <c r="E35" s="6">
        <v>59818.471572299997</v>
      </c>
      <c r="F35" s="6">
        <v>0.59369994587701302</v>
      </c>
      <c r="G35" s="6">
        <v>99.406300054122994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441.65780369999999</v>
      </c>
      <c r="E36" s="6">
        <v>61840.597139899997</v>
      </c>
      <c r="F36" s="6">
        <v>0.70912301441228398</v>
      </c>
      <c r="G36" s="6">
        <v>99.290876985587701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368.70021229999998</v>
      </c>
      <c r="E37" s="6">
        <v>105595.9211199</v>
      </c>
      <c r="F37" s="6">
        <v>0.34794651994661702</v>
      </c>
      <c r="G37" s="6">
        <v>99.652053480053397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293.58509429999998</v>
      </c>
      <c r="E38" s="6">
        <v>135360.0380186</v>
      </c>
      <c r="F38" s="6">
        <v>0.21642259717284401</v>
      </c>
      <c r="G38" s="6">
        <v>99.783577402827106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271.67747709999998</v>
      </c>
      <c r="E39" s="6">
        <v>88378.142735400004</v>
      </c>
      <c r="F39" s="6">
        <v>0.30646139659253602</v>
      </c>
      <c r="G39" s="6">
        <v>99.693538603407504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83.602263199999996</v>
      </c>
      <c r="E40" s="6">
        <v>83186.394286399998</v>
      </c>
      <c r="F40" s="6">
        <v>0.10039902325467499</v>
      </c>
      <c r="G40" s="6">
        <v>99.899600976745305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448.43143629999997</v>
      </c>
      <c r="E41" s="6">
        <v>93613.165697499993</v>
      </c>
      <c r="F41" s="6">
        <v>0.47674231563612401</v>
      </c>
      <c r="G41" s="6">
        <v>99.523257684363898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242.5563301</v>
      </c>
      <c r="E42" s="6">
        <v>83709.885364799993</v>
      </c>
      <c r="F42" s="6">
        <v>0.28892111438699802</v>
      </c>
      <c r="G42" s="6">
        <v>99.711078885613006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178.7936334</v>
      </c>
      <c r="E43" s="6">
        <v>88774.508836199995</v>
      </c>
      <c r="F43" s="6">
        <v>0.200997184405945</v>
      </c>
      <c r="G43" s="6">
        <v>99.799002815594093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350.86250719999998</v>
      </c>
      <c r="E44" s="6">
        <v>96770.448848900007</v>
      </c>
      <c r="F44" s="6">
        <v>0.36126211878827003</v>
      </c>
      <c r="G44" s="6">
        <v>99.638737881211696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468.07745069999999</v>
      </c>
      <c r="E45" s="6">
        <v>99536.194281999997</v>
      </c>
      <c r="F45" s="6">
        <v>0.46805745653657399</v>
      </c>
      <c r="G45" s="6">
        <v>99.531942543463401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39.9805426</v>
      </c>
      <c r="E46" s="6">
        <v>53321.883656500002</v>
      </c>
      <c r="F46" s="6">
        <v>7.4923436802783794E-2</v>
      </c>
      <c r="G46" s="6">
        <v>99.925076563197194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269.22366790000001</v>
      </c>
      <c r="E47" s="6">
        <v>144025.148693</v>
      </c>
      <c r="F47" s="6">
        <v>0.18657946494727801</v>
      </c>
      <c r="G47" s="6">
        <v>99.8134205350527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142.84133689999999</v>
      </c>
      <c r="E48" s="6">
        <v>106626.5861056</v>
      </c>
      <c r="F48" s="6">
        <v>0.133784867374068</v>
      </c>
      <c r="G48" s="6">
        <v>99.866215132625896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349.65060490000002</v>
      </c>
      <c r="E49" s="6">
        <v>68762.162412499994</v>
      </c>
      <c r="F49" s="6">
        <v>0.50592017432963299</v>
      </c>
      <c r="G49" s="6">
        <v>99.494079825670397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353.96419470000001</v>
      </c>
      <c r="E50" s="6">
        <v>70213.469237800004</v>
      </c>
      <c r="F50" s="6">
        <v>0.50159709299698096</v>
      </c>
      <c r="G50" s="6">
        <v>99.498402907002998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332.47484170000001</v>
      </c>
      <c r="E51" s="6">
        <v>36515.185338099996</v>
      </c>
      <c r="F51" s="6">
        <v>0.90229566837533903</v>
      </c>
      <c r="G51" s="6">
        <v>99.097704331624698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306.23812190000001</v>
      </c>
      <c r="E52" s="6">
        <v>55775.275289800004</v>
      </c>
      <c r="F52" s="6">
        <v>0.54605894753922801</v>
      </c>
      <c r="G52" s="6">
        <v>99.453941052460806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371.55332479999998</v>
      </c>
      <c r="E53" s="6">
        <v>91278.114981999999</v>
      </c>
      <c r="F53" s="6">
        <v>0.40540607692786601</v>
      </c>
      <c r="G53" s="6">
        <v>99.594593923072097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282.91102280000001</v>
      </c>
      <c r="E54" s="6">
        <v>45872.688491599998</v>
      </c>
      <c r="F54" s="6">
        <v>0.61295059705970301</v>
      </c>
      <c r="G54" s="6">
        <v>99.387049402940306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754.44223950000003</v>
      </c>
      <c r="E55" s="6">
        <v>101716.0937209</v>
      </c>
      <c r="F55" s="6">
        <v>0.73625284812753999</v>
      </c>
      <c r="G55" s="6">
        <v>99.263747151872494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762.00971189999996</v>
      </c>
      <c r="E56" s="6">
        <v>115347.93464019999</v>
      </c>
      <c r="F56" s="6">
        <v>0.65628290165158298</v>
      </c>
      <c r="G56" s="6">
        <v>99.343717098348407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316.10094800000002</v>
      </c>
      <c r="E57" s="6">
        <v>50316.217638599999</v>
      </c>
      <c r="F57" s="6">
        <v>0.624306681629344</v>
      </c>
      <c r="G57" s="6">
        <v>99.375693318370693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396.32265410000002</v>
      </c>
      <c r="E58" s="6">
        <v>74779.913786799996</v>
      </c>
      <c r="F58" s="6">
        <v>0.52719140098423301</v>
      </c>
      <c r="G58" s="6">
        <v>99.472808599015806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329.15654960000001</v>
      </c>
      <c r="E59" s="6">
        <v>38046.452720300003</v>
      </c>
      <c r="F59" s="6">
        <v>0.85772331921821698</v>
      </c>
      <c r="G59" s="6">
        <v>99.142276680781805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254.87926440000001</v>
      </c>
      <c r="E60" s="6">
        <v>39333.280545000001</v>
      </c>
      <c r="F60" s="6">
        <v>0.64382700693119899</v>
      </c>
      <c r="G60" s="6">
        <v>99.356172993068796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4214</v>
      </c>
    </row>
    <row r="9" spans="1:7" x14ac:dyDescent="0.25">
      <c r="A9" t="s">
        <v>4215</v>
      </c>
    </row>
    <row r="10" spans="1:7" x14ac:dyDescent="0.25">
      <c r="A10" t="s">
        <v>1573</v>
      </c>
    </row>
    <row r="11" spans="1:7" x14ac:dyDescent="0.25">
      <c r="A11" t="s">
        <v>4258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20240.379059399998</v>
      </c>
      <c r="E17" s="6">
        <v>2403067.8481522002</v>
      </c>
      <c r="F17" s="6">
        <v>0.83523750021225196</v>
      </c>
      <c r="G17" s="6">
        <v>99.164762499787798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4260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10.8277944</v>
      </c>
      <c r="E28" s="6">
        <v>1254.2195180000001</v>
      </c>
      <c r="F28" s="6">
        <v>0.85592011412268199</v>
      </c>
      <c r="G28" s="6">
        <v>99.144079885877304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32.407020500000002</v>
      </c>
      <c r="E29" s="6">
        <v>7715.1812796000004</v>
      </c>
      <c r="F29" s="6">
        <v>0.41828526819864298</v>
      </c>
      <c r="G29" s="6">
        <v>99.581714731801398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1558.5949359000001</v>
      </c>
      <c r="E30" s="6">
        <v>137759.85512329999</v>
      </c>
      <c r="F30" s="6">
        <v>1.1187283057180999</v>
      </c>
      <c r="G30" s="6">
        <v>98.881271694281907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87.464203600000005</v>
      </c>
      <c r="E31" s="6">
        <v>69232.440455200005</v>
      </c>
      <c r="F31" s="6">
        <v>0.126174731529866</v>
      </c>
      <c r="G31" s="6">
        <v>99.8738252684701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694.27462739999999</v>
      </c>
      <c r="E32" s="6">
        <v>91042.627858399996</v>
      </c>
      <c r="F32" s="6">
        <v>0.75681062755249096</v>
      </c>
      <c r="G32" s="6">
        <v>99.243189372447503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135.96020669999999</v>
      </c>
      <c r="E33" s="6">
        <v>12719.369128300001</v>
      </c>
      <c r="F33" s="6">
        <v>1.0576174530965401</v>
      </c>
      <c r="G33" s="6">
        <v>98.942382546903502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31.1751802</v>
      </c>
      <c r="E34" s="6">
        <v>3752.6981801000002</v>
      </c>
      <c r="F34" s="6">
        <v>0.82389597197112097</v>
      </c>
      <c r="G34" s="6">
        <v>99.176104028028902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796.81237880000003</v>
      </c>
      <c r="E35" s="6">
        <v>59378.922498899999</v>
      </c>
      <c r="F35" s="6">
        <v>1.32414233148864</v>
      </c>
      <c r="G35" s="6">
        <v>98.675857668511398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465.10985579999999</v>
      </c>
      <c r="E36" s="6">
        <v>61817.145087800003</v>
      </c>
      <c r="F36" s="6">
        <v>0.74677748296233404</v>
      </c>
      <c r="G36" s="6">
        <v>99.253222517037699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1253.6211417</v>
      </c>
      <c r="E37" s="6">
        <v>104711.0001905</v>
      </c>
      <c r="F37" s="6">
        <v>1.18305631251197</v>
      </c>
      <c r="G37" s="6">
        <v>98.816943687488006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1299.4048904000001</v>
      </c>
      <c r="E38" s="6">
        <v>134354.2182225</v>
      </c>
      <c r="F38" s="6">
        <v>0.95788439746909604</v>
      </c>
      <c r="G38" s="6">
        <v>99.042115602530899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402.79726549999998</v>
      </c>
      <c r="E39" s="6">
        <v>88247.022947000005</v>
      </c>
      <c r="F39" s="6">
        <v>0.45436895927647197</v>
      </c>
      <c r="G39" s="6">
        <v>99.545631040723507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720.61791479999999</v>
      </c>
      <c r="E40" s="6">
        <v>82549.378634799999</v>
      </c>
      <c r="F40" s="6">
        <v>0.86539923701181098</v>
      </c>
      <c r="G40" s="6">
        <v>99.1346007629882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1029.2759149999999</v>
      </c>
      <c r="E41" s="6">
        <v>93032.321218800003</v>
      </c>
      <c r="F41" s="6">
        <v>1.0942573232473201</v>
      </c>
      <c r="G41" s="6">
        <v>98.905742676752695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451.36699809999999</v>
      </c>
      <c r="E42" s="6">
        <v>83501.074696800002</v>
      </c>
      <c r="F42" s="6">
        <v>0.53764606363726497</v>
      </c>
      <c r="G42" s="6">
        <v>99.462353936362703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428.98053920000001</v>
      </c>
      <c r="E43" s="6">
        <v>88524.321930399994</v>
      </c>
      <c r="F43" s="6">
        <v>0.48225364015754801</v>
      </c>
      <c r="G43" s="6">
        <v>99.517746359842505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485.23380520000001</v>
      </c>
      <c r="E44" s="6">
        <v>96636.077550899994</v>
      </c>
      <c r="F44" s="6">
        <v>0.49961620001285501</v>
      </c>
      <c r="G44" s="6">
        <v>99.500383799987105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899.72247470000002</v>
      </c>
      <c r="E45" s="6">
        <v>99104.549257999999</v>
      </c>
      <c r="F45" s="6">
        <v>0.89968404260255597</v>
      </c>
      <c r="G45" s="6">
        <v>99.100315957397399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519.52753600000005</v>
      </c>
      <c r="E46" s="6">
        <v>52842.336663100003</v>
      </c>
      <c r="F46" s="6">
        <v>0.97359330262821298</v>
      </c>
      <c r="G46" s="6">
        <v>99.026406697371797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1050.2446081999999</v>
      </c>
      <c r="E47" s="6">
        <v>143244.12775270001</v>
      </c>
      <c r="F47" s="6">
        <v>0.72784862709211795</v>
      </c>
      <c r="G47" s="6">
        <v>99.272151372907899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408.73809360000001</v>
      </c>
      <c r="E48" s="6">
        <v>106360.68934890001</v>
      </c>
      <c r="F48" s="6">
        <v>0.382823157706005</v>
      </c>
      <c r="G48" s="6">
        <v>99.617176842294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802.48432749999995</v>
      </c>
      <c r="E49" s="6">
        <v>68309.328689899994</v>
      </c>
      <c r="F49" s="6">
        <v>1.1611391634277699</v>
      </c>
      <c r="G49" s="6">
        <v>98.838860836572195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474.78924139999998</v>
      </c>
      <c r="E50" s="6">
        <v>70092.6441911</v>
      </c>
      <c r="F50" s="6">
        <v>0.67281636628339503</v>
      </c>
      <c r="G50" s="6">
        <v>99.327183633716601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213.07903859999999</v>
      </c>
      <c r="E51" s="6">
        <v>36634.581141199997</v>
      </c>
      <c r="F51" s="6">
        <v>0.57827020103927995</v>
      </c>
      <c r="G51" s="6">
        <v>99.421729798960698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741.61591429999999</v>
      </c>
      <c r="E52" s="6">
        <v>55339.897497400001</v>
      </c>
      <c r="F52" s="6">
        <v>1.3223892673076101</v>
      </c>
      <c r="G52" s="6">
        <v>98.677610732692401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451.05181970000001</v>
      </c>
      <c r="E53" s="6">
        <v>91198.616487099993</v>
      </c>
      <c r="F53" s="6">
        <v>0.49214779282134502</v>
      </c>
      <c r="G53" s="6">
        <v>99.507852207178601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330.61261539999998</v>
      </c>
      <c r="E54" s="6">
        <v>45824.986899000003</v>
      </c>
      <c r="F54" s="6">
        <v>0.71630012149848199</v>
      </c>
      <c r="G54" s="6">
        <v>99.283699878501494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1624.018595</v>
      </c>
      <c r="E55" s="6">
        <v>100846.5173654</v>
      </c>
      <c r="F55" s="6">
        <v>1.5848639609220001</v>
      </c>
      <c r="G55" s="6">
        <v>98.415136039078007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887.14532129999998</v>
      </c>
      <c r="E56" s="6">
        <v>115222.7990308</v>
      </c>
      <c r="F56" s="6">
        <v>0.76405627980473201</v>
      </c>
      <c r="G56" s="6">
        <v>99.235943720195294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344.4546436</v>
      </c>
      <c r="E57" s="6">
        <v>50287.863942999997</v>
      </c>
      <c r="F57" s="6">
        <v>0.68030588607325004</v>
      </c>
      <c r="G57" s="6">
        <v>99.319694113926701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775.05484509999997</v>
      </c>
      <c r="E58" s="6">
        <v>74401.181595799993</v>
      </c>
      <c r="F58" s="6">
        <v>1.0309838345117399</v>
      </c>
      <c r="G58" s="6">
        <v>98.969016165488298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321.26257509999999</v>
      </c>
      <c r="E59" s="6">
        <v>38054.346694799999</v>
      </c>
      <c r="F59" s="6">
        <v>0.83715302821780402</v>
      </c>
      <c r="G59" s="6">
        <v>99.162846971782201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512.65273669999999</v>
      </c>
      <c r="E60" s="6">
        <v>39075.507072699998</v>
      </c>
      <c r="F60" s="6">
        <v>1.2949648055585401</v>
      </c>
      <c r="G60" s="6">
        <v>98.705035194441507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4261</v>
      </c>
    </row>
    <row r="9" spans="1:4" x14ac:dyDescent="0.25">
      <c r="A9" t="s">
        <v>4262</v>
      </c>
    </row>
    <row r="10" spans="1:4" x14ac:dyDescent="0.25">
      <c r="A10" t="s">
        <v>1863</v>
      </c>
    </row>
    <row r="11" spans="1:4" x14ac:dyDescent="0.25">
      <c r="A11" t="s">
        <v>4263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4264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46.703083058971302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4265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32.087142857142901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44.1652589044199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54.240663496048199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60.710216333668399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67.295251635755207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46.460175910732701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37.950401900388101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45.420530564865899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48.0230882746201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52.297322199561499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45.303739762414899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40.329185624648801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49.812043713537399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48.801236225297203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68.828797244819597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51.041661172558598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49.018665901690099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43.435318283278299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40.413102972200903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54.863195085005501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50.995856792245199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35.080906310039197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30.8561888138751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38.107963674579103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39.264789374246298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41.473912144753498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37.265294679713897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42.3200025046945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37.884987579068202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39.181225727121699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33.542164433832497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30.413586965745399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29.409609111596399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4266</v>
      </c>
    </row>
    <row r="9" spans="1:7" x14ac:dyDescent="0.25">
      <c r="A9" t="s">
        <v>4267</v>
      </c>
    </row>
    <row r="10" spans="1:7" x14ac:dyDescent="0.25">
      <c r="A10" t="s">
        <v>4</v>
      </c>
    </row>
    <row r="11" spans="1:7" x14ac:dyDescent="0.25">
      <c r="A11" t="s">
        <v>4268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1464</v>
      </c>
      <c r="E16" s="5" t="s">
        <v>1465</v>
      </c>
      <c r="F16" s="5" t="s">
        <v>1467</v>
      </c>
      <c r="G16" s="5" t="s">
        <v>1468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2300006.4178797002</v>
      </c>
      <c r="E17" s="6">
        <v>123301.8093319</v>
      </c>
      <c r="F17" s="6">
        <v>94.9118396105237</v>
      </c>
      <c r="G17" s="6">
        <v>5.0881603894762604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4270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1464</v>
      </c>
      <c r="E27" s="5" t="s">
        <v>1465</v>
      </c>
      <c r="F27" s="5" t="s">
        <v>1467</v>
      </c>
      <c r="G27" s="5" t="s">
        <v>1468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1256.0241504000001</v>
      </c>
      <c r="E28" s="6">
        <v>9.0231619999999992</v>
      </c>
      <c r="F28" s="6">
        <v>99.286733238231093</v>
      </c>
      <c r="G28" s="6">
        <v>0.71326676176890202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7679.6935202000004</v>
      </c>
      <c r="E29" s="6">
        <v>67.894779900000003</v>
      </c>
      <c r="F29" s="6">
        <v>99.123665619930705</v>
      </c>
      <c r="G29" s="6">
        <v>0.87633438006926201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130629.6454733</v>
      </c>
      <c r="E30" s="6">
        <v>8688.8045858999994</v>
      </c>
      <c r="F30" s="6">
        <v>93.763349662440305</v>
      </c>
      <c r="G30" s="6">
        <v>6.23665033755967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66419.239877999993</v>
      </c>
      <c r="E31" s="6">
        <v>2900.6647807999998</v>
      </c>
      <c r="F31" s="6">
        <v>95.815538415585806</v>
      </c>
      <c r="G31" s="6">
        <v>4.1844615844141497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89516.133470100001</v>
      </c>
      <c r="E32" s="6">
        <v>2220.7690157000002</v>
      </c>
      <c r="F32" s="6">
        <v>97.579197732293395</v>
      </c>
      <c r="G32" s="6">
        <v>2.4208022677065602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11975.441883699999</v>
      </c>
      <c r="E33" s="6">
        <v>879.88745129999995</v>
      </c>
      <c r="F33" s="6">
        <v>93.155465500954406</v>
      </c>
      <c r="G33" s="6">
        <v>6.8445344990455697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3308.2052247000001</v>
      </c>
      <c r="E34" s="6">
        <v>475.66813560000003</v>
      </c>
      <c r="F34" s="6">
        <v>87.429068303641998</v>
      </c>
      <c r="G34" s="6">
        <v>12.570931696358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54629.861940499999</v>
      </c>
      <c r="E35" s="6">
        <v>5545.8729371999998</v>
      </c>
      <c r="F35" s="6">
        <v>90.783871691020806</v>
      </c>
      <c r="G35" s="6">
        <v>9.2161283089792292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57396.5242134</v>
      </c>
      <c r="E36" s="6">
        <v>4885.7307301999999</v>
      </c>
      <c r="F36" s="6">
        <v>92.155501218406002</v>
      </c>
      <c r="G36" s="6">
        <v>7.8444987815940497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98144.332145599998</v>
      </c>
      <c r="E37" s="6">
        <v>7820.2891866</v>
      </c>
      <c r="F37" s="6">
        <v>92.619905504042407</v>
      </c>
      <c r="G37" s="6">
        <v>7.3800944959575903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126117.986441</v>
      </c>
      <c r="E38" s="6">
        <v>9535.6366718999998</v>
      </c>
      <c r="F38" s="6">
        <v>92.970599344800505</v>
      </c>
      <c r="G38" s="6">
        <v>7.0294006551994599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81210.586213300005</v>
      </c>
      <c r="E39" s="6">
        <v>7439.2339991999997</v>
      </c>
      <c r="F39" s="6">
        <v>91.608292062671296</v>
      </c>
      <c r="G39" s="6">
        <v>8.3917079373287198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79180.301131900007</v>
      </c>
      <c r="E40" s="6">
        <v>4089.6954176999998</v>
      </c>
      <c r="F40" s="6">
        <v>95.088632656224505</v>
      </c>
      <c r="G40" s="6">
        <v>4.9113673437754501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90852.080293599996</v>
      </c>
      <c r="E41" s="6">
        <v>3209.5168401999999</v>
      </c>
      <c r="F41" s="6">
        <v>96.587856321815906</v>
      </c>
      <c r="G41" s="6">
        <v>3.4121436781841501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78746.542436500007</v>
      </c>
      <c r="E42" s="6">
        <v>5205.8992583999998</v>
      </c>
      <c r="F42" s="6">
        <v>93.798990055203802</v>
      </c>
      <c r="G42" s="6">
        <v>6.2010099447962199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83726.082274600005</v>
      </c>
      <c r="E43" s="6">
        <v>5227.2201949999999</v>
      </c>
      <c r="F43" s="6">
        <v>94.123635604438206</v>
      </c>
      <c r="G43" s="6">
        <v>5.8763643955618301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93134.376573300004</v>
      </c>
      <c r="E44" s="6">
        <v>3986.9347828</v>
      </c>
      <c r="F44" s="6">
        <v>95.894891937587502</v>
      </c>
      <c r="G44" s="6">
        <v>4.1051080624124898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96109.861515600001</v>
      </c>
      <c r="E45" s="6">
        <v>3894.4102171</v>
      </c>
      <c r="F45" s="6">
        <v>96.105756134588603</v>
      </c>
      <c r="G45" s="6">
        <v>3.8942438654113798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51678.568562200002</v>
      </c>
      <c r="E46" s="6">
        <v>1683.2956369000001</v>
      </c>
      <c r="F46" s="6">
        <v>96.845508187983498</v>
      </c>
      <c r="G46" s="6">
        <v>3.1544918120165502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140443.84270810001</v>
      </c>
      <c r="E47" s="6">
        <v>3850.5296527999999</v>
      </c>
      <c r="F47" s="6">
        <v>97.331476210888297</v>
      </c>
      <c r="G47" s="6">
        <v>2.66852378911168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104327.23457830001</v>
      </c>
      <c r="E48" s="6">
        <v>2442.1928641999998</v>
      </c>
      <c r="F48" s="6">
        <v>97.7126477843901</v>
      </c>
      <c r="G48" s="6">
        <v>2.2873522156098698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66982.496447500002</v>
      </c>
      <c r="E49" s="6">
        <v>2129.3165699000001</v>
      </c>
      <c r="F49" s="6">
        <v>96.919026607847897</v>
      </c>
      <c r="G49" s="6">
        <v>3.0809733921520901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68948.103821700002</v>
      </c>
      <c r="E50" s="6">
        <v>1619.3296108</v>
      </c>
      <c r="F50" s="6">
        <v>97.705273478099599</v>
      </c>
      <c r="G50" s="6">
        <v>2.29472652190042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33934.616555200002</v>
      </c>
      <c r="E51" s="6">
        <v>2913.0436245999999</v>
      </c>
      <c r="F51" s="6">
        <v>92.094359287982797</v>
      </c>
      <c r="G51" s="6">
        <v>7.9056407120171501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53472.120131900003</v>
      </c>
      <c r="E52" s="6">
        <v>2609.3932798000001</v>
      </c>
      <c r="F52" s="6">
        <v>95.347141827924304</v>
      </c>
      <c r="G52" s="6">
        <v>4.6528581720756801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86194.281702099994</v>
      </c>
      <c r="E53" s="6">
        <v>5455.3866047000001</v>
      </c>
      <c r="F53" s="6">
        <v>94.047565358951502</v>
      </c>
      <c r="G53" s="6">
        <v>5.9524346410484901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43371.612947699999</v>
      </c>
      <c r="E54" s="6">
        <v>2783.9865666999999</v>
      </c>
      <c r="F54" s="6">
        <v>93.968258248207903</v>
      </c>
      <c r="G54" s="6">
        <v>6.03174175179206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96320.847686199995</v>
      </c>
      <c r="E55" s="6">
        <v>6149.6882741999998</v>
      </c>
      <c r="F55" s="6">
        <v>93.998578989987394</v>
      </c>
      <c r="G55" s="6">
        <v>6.0014210100126402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109493.55074219999</v>
      </c>
      <c r="E56" s="6">
        <v>6616.3936099000002</v>
      </c>
      <c r="F56" s="6">
        <v>94.301613314156796</v>
      </c>
      <c r="G56" s="6">
        <v>5.6983866858431904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47308.178552099998</v>
      </c>
      <c r="E57" s="6">
        <v>3324.1400345000002</v>
      </c>
      <c r="F57" s="6">
        <v>93.434746566435606</v>
      </c>
      <c r="G57" s="6">
        <v>6.5652534335643598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72502.900322500005</v>
      </c>
      <c r="E58" s="6">
        <v>2673.3361184</v>
      </c>
      <c r="F58" s="6">
        <v>96.443908015398407</v>
      </c>
      <c r="G58" s="6">
        <v>3.5560919846016099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36944.819037000001</v>
      </c>
      <c r="E59" s="6">
        <v>1430.7902329000001</v>
      </c>
      <c r="F59" s="6">
        <v>96.271615590941906</v>
      </c>
      <c r="G59" s="6">
        <v>3.72838440905808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38050.325305300001</v>
      </c>
      <c r="E60" s="6">
        <v>1537.8345041</v>
      </c>
      <c r="F60" s="6">
        <v>96.115418065643794</v>
      </c>
      <c r="G60" s="6">
        <v>3.8845819343561598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4271</v>
      </c>
    </row>
    <row r="9" spans="1:7" x14ac:dyDescent="0.25">
      <c r="A9" t="s">
        <v>4272</v>
      </c>
    </row>
    <row r="10" spans="1:7" x14ac:dyDescent="0.25">
      <c r="A10" t="s">
        <v>4</v>
      </c>
    </row>
    <row r="11" spans="1:7" x14ac:dyDescent="0.25">
      <c r="A11" t="s">
        <v>4273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85094.087484899996</v>
      </c>
      <c r="E17" s="6">
        <v>3456551.6850168998</v>
      </c>
      <c r="F17" s="6">
        <v>2.4026707624345498</v>
      </c>
      <c r="G17" s="6">
        <v>97.597329237565404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4275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54.138972000000003</v>
      </c>
      <c r="E28" s="6">
        <v>1429.2688608000001</v>
      </c>
      <c r="F28" s="6">
        <v>3.6496350364963499</v>
      </c>
      <c r="G28" s="6">
        <v>96.350364963503694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95.991392899999994</v>
      </c>
      <c r="E29" s="6">
        <v>8975.7531617000004</v>
      </c>
      <c r="F29" s="6">
        <v>1.05813597728924</v>
      </c>
      <c r="G29" s="6">
        <v>98.941864022710803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4140.9335663000002</v>
      </c>
      <c r="E30" s="6">
        <v>175556.5174982</v>
      </c>
      <c r="F30" s="6">
        <v>2.3043919330907299</v>
      </c>
      <c r="G30" s="6">
        <v>97.695608066909301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586.29003780000005</v>
      </c>
      <c r="E31" s="6">
        <v>81556.357929999998</v>
      </c>
      <c r="F31" s="6">
        <v>0.71374621138318595</v>
      </c>
      <c r="G31" s="6">
        <v>99.286253788616804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1801.6792342000001</v>
      </c>
      <c r="E32" s="6">
        <v>104166.5653626</v>
      </c>
      <c r="F32" s="6">
        <v>1.70020673745728</v>
      </c>
      <c r="G32" s="6">
        <v>98.299793262542707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194.87302</v>
      </c>
      <c r="E33" s="6">
        <v>15719.790239800001</v>
      </c>
      <c r="F33" s="6">
        <v>1.2244872343120401</v>
      </c>
      <c r="G33" s="6">
        <v>98.775512765688006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118.83202559999999</v>
      </c>
      <c r="E34" s="6">
        <v>5688.2819661000003</v>
      </c>
      <c r="F34" s="6">
        <v>2.0463181155018599</v>
      </c>
      <c r="G34" s="6">
        <v>97.953681884498096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6833.4878963000001</v>
      </c>
      <c r="E35" s="6">
        <v>130129.8014965</v>
      </c>
      <c r="F35" s="6">
        <v>4.9892843013590999</v>
      </c>
      <c r="G35" s="6">
        <v>95.010715698640894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4012.5621666000002</v>
      </c>
      <c r="E36" s="6">
        <v>85452.085314900003</v>
      </c>
      <c r="F36" s="6">
        <v>4.4850812913891396</v>
      </c>
      <c r="G36" s="6">
        <v>95.514918708610907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1544.0551390999999</v>
      </c>
      <c r="E37" s="6">
        <v>126119.9721042</v>
      </c>
      <c r="F37" s="6">
        <v>1.2094676726415401</v>
      </c>
      <c r="G37" s="6">
        <v>98.790532327358406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3657.5380085000002</v>
      </c>
      <c r="E38" s="6">
        <v>188021.16561950001</v>
      </c>
      <c r="F38" s="6">
        <v>1.9081608646510699</v>
      </c>
      <c r="G38" s="6">
        <v>98.091839135348906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1522.2182359000001</v>
      </c>
      <c r="E39" s="6">
        <v>115600.6959071</v>
      </c>
      <c r="F39" s="6">
        <v>1.29967585509481</v>
      </c>
      <c r="G39" s="6">
        <v>98.700324144905196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2750.3414045999998</v>
      </c>
      <c r="E40" s="6">
        <v>123427.26541560001</v>
      </c>
      <c r="F40" s="6">
        <v>2.1797381277956598</v>
      </c>
      <c r="G40" s="6">
        <v>97.820261872204298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680.59110859999998</v>
      </c>
      <c r="E41" s="6">
        <v>109163.936863</v>
      </c>
      <c r="F41" s="6">
        <v>0.61959491398239197</v>
      </c>
      <c r="G41" s="6">
        <v>99.380405086017603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1354.7877178000001</v>
      </c>
      <c r="E42" s="6">
        <v>106070.5766401</v>
      </c>
      <c r="F42" s="6">
        <v>1.26114323735163</v>
      </c>
      <c r="G42" s="6">
        <v>98.738856762648396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1798.7301892</v>
      </c>
      <c r="E43" s="6">
        <v>111293.5401102</v>
      </c>
      <c r="F43" s="6">
        <v>1.59049790444391</v>
      </c>
      <c r="G43" s="6">
        <v>98.409502095556107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939.96089059999997</v>
      </c>
      <c r="E44" s="6">
        <v>127269.9529075</v>
      </c>
      <c r="F44" s="6">
        <v>0.73314212821343405</v>
      </c>
      <c r="G44" s="6">
        <v>99.266857871786598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4364.8739297000002</v>
      </c>
      <c r="E45" s="6">
        <v>143008.71590370001</v>
      </c>
      <c r="F45" s="6">
        <v>2.9617748571058899</v>
      </c>
      <c r="G45" s="6">
        <v>97.038225142894106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1289.94516</v>
      </c>
      <c r="E46" s="6">
        <v>73145.992671100001</v>
      </c>
      <c r="F46" s="6">
        <v>1.73296017701419</v>
      </c>
      <c r="G46" s="6">
        <v>98.267039822985794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1277.1658737</v>
      </c>
      <c r="E47" s="6">
        <v>175817.67520960001</v>
      </c>
      <c r="F47" s="6">
        <v>0.72117621602498305</v>
      </c>
      <c r="G47" s="6">
        <v>99.278823783975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2051.5230894000001</v>
      </c>
      <c r="E48" s="6">
        <v>133794.71668770001</v>
      </c>
      <c r="F48" s="6">
        <v>1.5101802543568299</v>
      </c>
      <c r="G48" s="6">
        <v>98.489819745643203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3369.3243797999999</v>
      </c>
      <c r="E49" s="6">
        <v>99277.162274699993</v>
      </c>
      <c r="F49" s="6">
        <v>3.2824546554046998</v>
      </c>
      <c r="G49" s="6">
        <v>96.717545344595294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2699.8554448</v>
      </c>
      <c r="E50" s="6">
        <v>99434.3240964</v>
      </c>
      <c r="F50" s="6">
        <v>2.64343969563186</v>
      </c>
      <c r="G50" s="6">
        <v>97.356560304368102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5275.4418886000003</v>
      </c>
      <c r="E51" s="6">
        <v>75941.653691600004</v>
      </c>
      <c r="F51" s="6">
        <v>6.4954820791278101</v>
      </c>
      <c r="G51" s="6">
        <v>93.504517920872203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6682.4315267000002</v>
      </c>
      <c r="E52" s="6">
        <v>133964.487964</v>
      </c>
      <c r="F52" s="6">
        <v>4.7512107274712596</v>
      </c>
      <c r="G52" s="6">
        <v>95.248789272528697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2252.9106861999999</v>
      </c>
      <c r="E53" s="6">
        <v>137648.1737592</v>
      </c>
      <c r="F53" s="6">
        <v>1.6103597017357301</v>
      </c>
      <c r="G53" s="6">
        <v>98.389640298264297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6050.6907838999996</v>
      </c>
      <c r="E54" s="6">
        <v>105751.83895220001</v>
      </c>
      <c r="F54" s="6">
        <v>5.4119444329051598</v>
      </c>
      <c r="G54" s="6">
        <v>94.588055567094798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2242.7429818000001</v>
      </c>
      <c r="E55" s="6">
        <v>126597.6342055</v>
      </c>
      <c r="F55" s="6">
        <v>1.7407143868724</v>
      </c>
      <c r="G55" s="6">
        <v>98.259285613127602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4116.9974020999998</v>
      </c>
      <c r="E56" s="6">
        <v>171137.42925350001</v>
      </c>
      <c r="F56" s="6">
        <v>2.3491545866573098</v>
      </c>
      <c r="G56" s="6">
        <v>97.650845413342694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1824.9347840999999</v>
      </c>
      <c r="E57" s="6">
        <v>94041.223756299994</v>
      </c>
      <c r="F57" s="6">
        <v>1.9036277367168499</v>
      </c>
      <c r="G57" s="6">
        <v>98.096372263283101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2835.0845254999999</v>
      </c>
      <c r="E58" s="6">
        <v>113124.7937529</v>
      </c>
      <c r="F58" s="6">
        <v>2.44488401298028</v>
      </c>
      <c r="G58" s="6">
        <v>97.555115987019704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4870.8038532</v>
      </c>
      <c r="E59" s="6">
        <v>86448.173078799999</v>
      </c>
      <c r="F59" s="6">
        <v>5.3338353284739597</v>
      </c>
      <c r="G59" s="6">
        <v>94.666164671526005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1802.3501693999999</v>
      </c>
      <c r="E60" s="6">
        <v>71776.162361900002</v>
      </c>
      <c r="F60" s="6">
        <v>2.4495604863353102</v>
      </c>
      <c r="G60" s="6">
        <v>97.550439513664699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4276</v>
      </c>
    </row>
    <row r="9" spans="1:4" x14ac:dyDescent="0.25">
      <c r="A9" t="s">
        <v>4272</v>
      </c>
    </row>
    <row r="10" spans="1:4" x14ac:dyDescent="0.25">
      <c r="A10" t="s">
        <v>4277</v>
      </c>
    </row>
    <row r="11" spans="1:4" x14ac:dyDescent="0.25">
      <c r="A11" t="s">
        <v>4278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4279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1309981.10741798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4280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443733.33333333302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311207.33307954698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485278.07805966598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413105.17457508098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450333.09831376298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447609.66953480599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3235185.9553255402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1557105.2524804601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868280.94399880804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941254.14863511897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818198.34034147603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687976.39711608505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1214547.3790734699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925738.33906092902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439245.08849426202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519959.35319421301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570373.61474132806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1005844.026103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710905.95419940702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413865.52572196699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485489.49828215298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766459.17186810798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1019479.38438018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2938157.4769656798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3063326.2113290802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1693030.5587789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2142298.5649304101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824377.85152694106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998516.35491647106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2145621.6615021899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810859.70306258299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1884333.89477503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1460067.9924326299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4281</v>
      </c>
    </row>
    <row r="9" spans="1:7" x14ac:dyDescent="0.25">
      <c r="A9" t="s">
        <v>4282</v>
      </c>
    </row>
    <row r="10" spans="1:7" x14ac:dyDescent="0.25">
      <c r="A10" t="s">
        <v>4</v>
      </c>
    </row>
    <row r="11" spans="1:7" x14ac:dyDescent="0.25">
      <c r="A11" t="s">
        <v>4283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1086694.2039935</v>
      </c>
      <c r="E17" s="6">
        <v>2454951.5685083</v>
      </c>
      <c r="F17" s="6">
        <v>30.6833114827818</v>
      </c>
      <c r="G17" s="6">
        <v>69.316688517218196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4285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1441.9012875999999</v>
      </c>
      <c r="F28" s="6">
        <v>2.7980535279805401</v>
      </c>
      <c r="G28" s="6">
        <v>97.2019464720195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234.05434109999999</v>
      </c>
      <c r="E29" s="6">
        <v>8837.6902135</v>
      </c>
      <c r="F29" s="6">
        <v>2.5800367249242999</v>
      </c>
      <c r="G29" s="6">
        <v>97.419963275075702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32969.3402738</v>
      </c>
      <c r="E30" s="6">
        <v>146728.11079070001</v>
      </c>
      <c r="F30" s="6">
        <v>18.3471385256133</v>
      </c>
      <c r="G30" s="6">
        <v>81.652861474386697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3662.7688764</v>
      </c>
      <c r="E31" s="6">
        <v>78479.879091399998</v>
      </c>
      <c r="F31" s="6">
        <v>4.45903433480232</v>
      </c>
      <c r="G31" s="6">
        <v>95.540965665197703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8369.8027010000005</v>
      </c>
      <c r="E32" s="6">
        <v>97598.441895800002</v>
      </c>
      <c r="F32" s="6">
        <v>7.8984064828537797</v>
      </c>
      <c r="G32" s="6">
        <v>92.101593517146199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2010.4644527</v>
      </c>
      <c r="E33" s="6">
        <v>13904.1988071</v>
      </c>
      <c r="F33" s="6">
        <v>12.6327803477839</v>
      </c>
      <c r="G33" s="6">
        <v>87.367219652216093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1337.9834733</v>
      </c>
      <c r="E34" s="6">
        <v>4469.1305184000003</v>
      </c>
      <c r="F34" s="6">
        <v>23.040420339816901</v>
      </c>
      <c r="G34" s="6">
        <v>76.959579660183095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82646.711338599998</v>
      </c>
      <c r="E35" s="6">
        <v>54316.578054199999</v>
      </c>
      <c r="F35" s="6">
        <v>60.342236014481003</v>
      </c>
      <c r="G35" s="6">
        <v>39.657763985518997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34736.849142599996</v>
      </c>
      <c r="E36" s="6">
        <v>54727.7983389</v>
      </c>
      <c r="F36" s="6">
        <v>38.827458801291399</v>
      </c>
      <c r="G36" s="6">
        <v>61.172541198708601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24699.0828492</v>
      </c>
      <c r="E37" s="6">
        <v>102964.94439410001</v>
      </c>
      <c r="F37" s="6">
        <v>19.346940075867199</v>
      </c>
      <c r="G37" s="6">
        <v>80.653059924132805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58169.230217800003</v>
      </c>
      <c r="E38" s="6">
        <v>133509.47341020001</v>
      </c>
      <c r="F38" s="6">
        <v>30.3472577374541</v>
      </c>
      <c r="G38" s="6">
        <v>69.6527422625459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29325.766417899998</v>
      </c>
      <c r="E39" s="6">
        <v>87797.147725100003</v>
      </c>
      <c r="F39" s="6">
        <v>25.0384535190911</v>
      </c>
      <c r="G39" s="6">
        <v>74.961546480908893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48818.987388200003</v>
      </c>
      <c r="E40" s="6">
        <v>77358.619432000007</v>
      </c>
      <c r="F40" s="6">
        <v>38.690690542075203</v>
      </c>
      <c r="G40" s="6">
        <v>61.309309457924797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14609.9765971</v>
      </c>
      <c r="E41" s="6">
        <v>95234.551374500006</v>
      </c>
      <c r="F41" s="6">
        <v>13.3005957300644</v>
      </c>
      <c r="G41" s="6">
        <v>86.699404269935599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16717.3999688</v>
      </c>
      <c r="E42" s="6">
        <v>90707.964389100001</v>
      </c>
      <c r="F42" s="6">
        <v>15.5618741148543</v>
      </c>
      <c r="G42" s="6">
        <v>84.438125885145695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16297.4936942</v>
      </c>
      <c r="E43" s="6">
        <v>96794.776605199993</v>
      </c>
      <c r="F43" s="6">
        <v>14.410793638728901</v>
      </c>
      <c r="G43" s="6">
        <v>85.589206361271096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21020.039274499999</v>
      </c>
      <c r="E44" s="6">
        <v>107189.8745236</v>
      </c>
      <c r="F44" s="6">
        <v>16.395018646999102</v>
      </c>
      <c r="G44" s="6">
        <v>83.604981353000895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49365.901334000002</v>
      </c>
      <c r="E45" s="6">
        <v>98007.688499399999</v>
      </c>
      <c r="F45" s="6">
        <v>33.497115317477302</v>
      </c>
      <c r="G45" s="6">
        <v>66.502884682522705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19872.7830541</v>
      </c>
      <c r="E46" s="6">
        <v>54563.154777000003</v>
      </c>
      <c r="F46" s="6">
        <v>26.6978339134957</v>
      </c>
      <c r="G46" s="6">
        <v>73.3021660865043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21540.1931721</v>
      </c>
      <c r="E47" s="6">
        <v>155554.64791120001</v>
      </c>
      <c r="F47" s="6">
        <v>12.163083374048201</v>
      </c>
      <c r="G47" s="6">
        <v>87.836916625951801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24729.8976884</v>
      </c>
      <c r="E48" s="6">
        <v>111116.3420887</v>
      </c>
      <c r="F48" s="6">
        <v>18.204329931382301</v>
      </c>
      <c r="G48" s="6">
        <v>81.795670068617696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30733.982411100002</v>
      </c>
      <c r="E49" s="6">
        <v>71912.504243400006</v>
      </c>
      <c r="F49" s="6">
        <v>29.941582427996899</v>
      </c>
      <c r="G49" s="6">
        <v>70.058417572003094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28465.886955400001</v>
      </c>
      <c r="E50" s="6">
        <v>73668.292585799994</v>
      </c>
      <c r="F50" s="6">
        <v>27.871068317454998</v>
      </c>
      <c r="G50" s="6">
        <v>72.128931682545002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50295.755548100002</v>
      </c>
      <c r="E51" s="6">
        <v>30921.340032100001</v>
      </c>
      <c r="F51" s="6">
        <v>61.927547628730601</v>
      </c>
      <c r="G51" s="6">
        <v>38.072452371269399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88197.222636100007</v>
      </c>
      <c r="E52" s="6">
        <v>52449.696854599999</v>
      </c>
      <c r="F52" s="6">
        <v>62.708250529391698</v>
      </c>
      <c r="G52" s="6">
        <v>37.291749470608302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40973.209163500003</v>
      </c>
      <c r="E53" s="6">
        <v>98927.875281899993</v>
      </c>
      <c r="F53" s="6">
        <v>29.287270592595601</v>
      </c>
      <c r="G53" s="6">
        <v>70.712729407404396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65390.0181792</v>
      </c>
      <c r="E54" s="6">
        <v>46412.511556899997</v>
      </c>
      <c r="F54" s="6">
        <v>58.487064947052097</v>
      </c>
      <c r="G54" s="6">
        <v>41.512935052947903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35324.729507800002</v>
      </c>
      <c r="E55" s="6">
        <v>93515.647679500005</v>
      </c>
      <c r="F55" s="6">
        <v>27.417437203282301</v>
      </c>
      <c r="G55" s="6">
        <v>72.582562796717696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59879.852910699999</v>
      </c>
      <c r="E56" s="6">
        <v>115374.5737449</v>
      </c>
      <c r="F56" s="6">
        <v>34.167383987608197</v>
      </c>
      <c r="G56" s="6">
        <v>65.832616012391796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51995.877299599997</v>
      </c>
      <c r="E57" s="6">
        <v>43870.281240800003</v>
      </c>
      <c r="F57" s="6">
        <v>54.237989809185699</v>
      </c>
      <c r="G57" s="6">
        <v>45.762010190814301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37024.793823400003</v>
      </c>
      <c r="E58" s="6">
        <v>78935.084455000004</v>
      </c>
      <c r="F58" s="6">
        <v>31.928969203046002</v>
      </c>
      <c r="G58" s="6">
        <v>68.071030796954005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56552.109901199998</v>
      </c>
      <c r="E59" s="6">
        <v>34766.8670308</v>
      </c>
      <c r="F59" s="6">
        <v>61.9281027899723</v>
      </c>
      <c r="G59" s="6">
        <v>38.071897210027799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30684.532856400001</v>
      </c>
      <c r="E60" s="6">
        <v>42893.979674900002</v>
      </c>
      <c r="F60" s="6">
        <v>41.703116576795303</v>
      </c>
      <c r="G60" s="6">
        <v>58.296883423204697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4281</v>
      </c>
    </row>
    <row r="9" spans="1:7" x14ac:dyDescent="0.25">
      <c r="A9" t="s">
        <v>4282</v>
      </c>
    </row>
    <row r="10" spans="1:7" x14ac:dyDescent="0.25">
      <c r="A10" t="s">
        <v>4286</v>
      </c>
    </row>
    <row r="11" spans="1:7" x14ac:dyDescent="0.25">
      <c r="A11" t="s">
        <v>4287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972652.50987429998</v>
      </c>
      <c r="E17" s="6">
        <v>114041.69411919999</v>
      </c>
      <c r="F17" s="6">
        <v>89.505631510676395</v>
      </c>
      <c r="G17" s="6">
        <v>10.4943684893236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4289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39.701912800000002</v>
      </c>
      <c r="E28" s="6">
        <v>1.8046324</v>
      </c>
      <c r="F28" s="6">
        <v>95.652173913043498</v>
      </c>
      <c r="G28" s="6">
        <v>4.3478260869565197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133.88767899999999</v>
      </c>
      <c r="E29" s="6">
        <v>100.1666621</v>
      </c>
      <c r="F29" s="6">
        <v>57.2036726047291</v>
      </c>
      <c r="G29" s="6">
        <v>42.7963273952709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29661.754171199998</v>
      </c>
      <c r="E30" s="6">
        <v>3307.5861025999998</v>
      </c>
      <c r="F30" s="6">
        <v>89.967690966420506</v>
      </c>
      <c r="G30" s="6">
        <v>10.0323090335795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3290.0990253999998</v>
      </c>
      <c r="E31" s="6">
        <v>372.66985099999999</v>
      </c>
      <c r="F31" s="6">
        <v>89.825460912885006</v>
      </c>
      <c r="G31" s="6">
        <v>10.174539087115001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6939.9424232000001</v>
      </c>
      <c r="E32" s="6">
        <v>1429.8602777999999</v>
      </c>
      <c r="F32" s="6">
        <v>82.916439862684399</v>
      </c>
      <c r="G32" s="6">
        <v>17.083560137315601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1748.3340548000001</v>
      </c>
      <c r="E33" s="6">
        <v>262.13039789999999</v>
      </c>
      <c r="F33" s="6">
        <v>86.961699444724502</v>
      </c>
      <c r="G33" s="6">
        <v>13.0383005552755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1165.0344009999999</v>
      </c>
      <c r="E34" s="6">
        <v>172.94907230000001</v>
      </c>
      <c r="F34" s="6">
        <v>87.073900705706095</v>
      </c>
      <c r="G34" s="6">
        <v>12.9260992942939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72690.929647099998</v>
      </c>
      <c r="E35" s="6">
        <v>9955.7816915000003</v>
      </c>
      <c r="F35" s="6">
        <v>87.953807804025502</v>
      </c>
      <c r="G35" s="6">
        <v>12.0461921959745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30919.5609644</v>
      </c>
      <c r="E36" s="6">
        <v>3817.2881781999999</v>
      </c>
      <c r="F36" s="6">
        <v>89.010839289051702</v>
      </c>
      <c r="G36" s="6">
        <v>10.989160710948401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21721.247122500001</v>
      </c>
      <c r="E37" s="6">
        <v>2977.8357267000001</v>
      </c>
      <c r="F37" s="6">
        <v>87.943537236256304</v>
      </c>
      <c r="G37" s="6">
        <v>12.056462763743699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52142.156860199997</v>
      </c>
      <c r="E38" s="6">
        <v>6027.0733576000002</v>
      </c>
      <c r="F38" s="6">
        <v>89.6387259466334</v>
      </c>
      <c r="G38" s="6">
        <v>10.3612740533666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27063.005592500002</v>
      </c>
      <c r="E39" s="6">
        <v>2262.7608254000002</v>
      </c>
      <c r="F39" s="6">
        <v>92.284052211440795</v>
      </c>
      <c r="G39" s="6">
        <v>7.7159477885592302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45243.6485493</v>
      </c>
      <c r="E40" s="6">
        <v>3575.3388389000002</v>
      </c>
      <c r="F40" s="6">
        <v>92.6763355198879</v>
      </c>
      <c r="G40" s="6">
        <v>7.3236644801120798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13437.145269099999</v>
      </c>
      <c r="E41" s="6">
        <v>1172.831328</v>
      </c>
      <c r="F41" s="6">
        <v>91.972394204705296</v>
      </c>
      <c r="G41" s="6">
        <v>8.0276057952947095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14327.6224578</v>
      </c>
      <c r="E42" s="6">
        <v>2389.7775109999998</v>
      </c>
      <c r="F42" s="6">
        <v>85.704849345830795</v>
      </c>
      <c r="G42" s="6">
        <v>14.2951506541692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14395.406935200001</v>
      </c>
      <c r="E43" s="6">
        <v>1902.086759</v>
      </c>
      <c r="F43" s="6">
        <v>88.328961528134101</v>
      </c>
      <c r="G43" s="6">
        <v>11.6710384718659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19111.112825100001</v>
      </c>
      <c r="E44" s="6">
        <v>1908.9264493999999</v>
      </c>
      <c r="F44" s="6">
        <v>90.918540044234007</v>
      </c>
      <c r="G44" s="6">
        <v>9.0814599557659808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44742.424390699998</v>
      </c>
      <c r="E45" s="6">
        <v>4623.4769433000001</v>
      </c>
      <c r="F45" s="6">
        <v>90.634270177670899</v>
      </c>
      <c r="G45" s="6">
        <v>9.3657298223291097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17780.335260799999</v>
      </c>
      <c r="E46" s="6">
        <v>2092.4477932999998</v>
      </c>
      <c r="F46" s="6">
        <v>89.4707863131012</v>
      </c>
      <c r="G46" s="6">
        <v>10.5292136868988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18159.230067799999</v>
      </c>
      <c r="E47" s="6">
        <v>3380.9631042999999</v>
      </c>
      <c r="F47" s="6">
        <v>84.303933222478193</v>
      </c>
      <c r="G47" s="6">
        <v>15.6960667775218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23449.789256</v>
      </c>
      <c r="E48" s="6">
        <v>1280.1084324000001</v>
      </c>
      <c r="F48" s="6">
        <v>94.823640402683694</v>
      </c>
      <c r="G48" s="6">
        <v>5.1763595973163197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26115.310331199998</v>
      </c>
      <c r="E49" s="6">
        <v>4618.6720799000004</v>
      </c>
      <c r="F49" s="6">
        <v>84.972100204521794</v>
      </c>
      <c r="G49" s="6">
        <v>15.0278997954782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24997.186049899999</v>
      </c>
      <c r="E50" s="6">
        <v>3468.7009054999999</v>
      </c>
      <c r="F50" s="6">
        <v>87.814534249592398</v>
      </c>
      <c r="G50" s="6">
        <v>12.1854657504076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44703.236923800003</v>
      </c>
      <c r="E51" s="6">
        <v>5592.5186242999998</v>
      </c>
      <c r="F51" s="6">
        <v>88.880734440997401</v>
      </c>
      <c r="G51" s="6">
        <v>11.119265559002599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78686.394723999998</v>
      </c>
      <c r="E52" s="6">
        <v>9510.8279120999996</v>
      </c>
      <c r="F52" s="6">
        <v>89.216408830308097</v>
      </c>
      <c r="G52" s="6">
        <v>10.783591169691899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35632.000349399998</v>
      </c>
      <c r="E53" s="6">
        <v>5341.2088141000004</v>
      </c>
      <c r="F53" s="6">
        <v>86.964143343553204</v>
      </c>
      <c r="G53" s="6">
        <v>13.0358566564468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57590.180887100003</v>
      </c>
      <c r="E54" s="6">
        <v>7799.8372921</v>
      </c>
      <c r="F54" s="6">
        <v>88.071822719601201</v>
      </c>
      <c r="G54" s="6">
        <v>11.928177280398801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33634.031695999998</v>
      </c>
      <c r="E55" s="6">
        <v>1690.6978118</v>
      </c>
      <c r="F55" s="6">
        <v>95.213840741719807</v>
      </c>
      <c r="G55" s="6">
        <v>4.78615925828018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52361.621012800002</v>
      </c>
      <c r="E56" s="6">
        <v>7518.2318979000001</v>
      </c>
      <c r="F56" s="6">
        <v>87.444471667103002</v>
      </c>
      <c r="G56" s="6">
        <v>12.555528332897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48150.475401000003</v>
      </c>
      <c r="E57" s="6">
        <v>3845.4018986000001</v>
      </c>
      <c r="F57" s="6">
        <v>92.6044100065034</v>
      </c>
      <c r="G57" s="6">
        <v>7.3955899934966203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34351.665234699998</v>
      </c>
      <c r="E58" s="6">
        <v>2673.1285886999999</v>
      </c>
      <c r="F58" s="6">
        <v>92.780166173374994</v>
      </c>
      <c r="G58" s="6">
        <v>7.2198338266250097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50999.194330799997</v>
      </c>
      <c r="E59" s="6">
        <v>5552.9155704000004</v>
      </c>
      <c r="F59" s="6">
        <v>90.180887008280905</v>
      </c>
      <c r="G59" s="6">
        <v>9.8191129917191091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27268.8440677</v>
      </c>
      <c r="E60" s="6">
        <v>3415.6887886999998</v>
      </c>
      <c r="F60" s="6">
        <v>88.868369596222905</v>
      </c>
      <c r="G60" s="6">
        <v>11.1316304037771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4281</v>
      </c>
    </row>
    <row r="9" spans="1:7" x14ac:dyDescent="0.25">
      <c r="A9" t="s">
        <v>4282</v>
      </c>
    </row>
    <row r="10" spans="1:7" x14ac:dyDescent="0.25">
      <c r="A10" t="s">
        <v>4290</v>
      </c>
    </row>
    <row r="11" spans="1:7" x14ac:dyDescent="0.25">
      <c r="A11" t="s">
        <v>4291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136497.65208249999</v>
      </c>
      <c r="E17" s="6">
        <v>950196.55191100005</v>
      </c>
      <c r="F17" s="6">
        <v>12.560815322368001</v>
      </c>
      <c r="G17" s="6">
        <v>87.439184677632099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4293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28.8741184</v>
      </c>
      <c r="F28" s="6">
        <v>30.434782608695599</v>
      </c>
      <c r="G28" s="6">
        <v>69.565217391304301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4.2901745</v>
      </c>
      <c r="E29" s="6">
        <v>229.76416660000001</v>
      </c>
      <c r="F29" s="6">
        <v>1.8329822381576799</v>
      </c>
      <c r="G29" s="6">
        <v>98.167017761842303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2482.0523079999998</v>
      </c>
      <c r="E30" s="6">
        <v>30487.287965799998</v>
      </c>
      <c r="F30" s="6">
        <v>7.5283651034183201</v>
      </c>
      <c r="G30" s="6">
        <v>92.471634896581705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371.9241012</v>
      </c>
      <c r="E31" s="6">
        <v>3290.8447752000002</v>
      </c>
      <c r="F31" s="6">
        <v>10.1541788125477</v>
      </c>
      <c r="G31" s="6">
        <v>89.845821187452302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570.74480200000005</v>
      </c>
      <c r="E32" s="6">
        <v>7799.0578990000004</v>
      </c>
      <c r="F32" s="6">
        <v>6.8190950538393098</v>
      </c>
      <c r="G32" s="6">
        <v>93.180904946160695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147.88326939999999</v>
      </c>
      <c r="E33" s="6">
        <v>1862.5811833</v>
      </c>
      <c r="F33" s="6">
        <v>7.3556769034835101</v>
      </c>
      <c r="G33" s="6">
        <v>92.644323096516501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362.95528389999998</v>
      </c>
      <c r="E34" s="6">
        <v>975.02818939999997</v>
      </c>
      <c r="F34" s="6">
        <v>27.127037900162399</v>
      </c>
      <c r="G34" s="6">
        <v>72.872962099837594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13049.1780463</v>
      </c>
      <c r="E35" s="6">
        <v>69597.533292299995</v>
      </c>
      <c r="F35" s="6">
        <v>15.7891074368804</v>
      </c>
      <c r="G35" s="6">
        <v>84.2108925631196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3862.6074186999999</v>
      </c>
      <c r="E36" s="6">
        <v>30874.241723899999</v>
      </c>
      <c r="F36" s="6">
        <v>11.1196251647448</v>
      </c>
      <c r="G36" s="6">
        <v>88.880374835255196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1984.8189173000001</v>
      </c>
      <c r="E37" s="6">
        <v>22714.263931900001</v>
      </c>
      <c r="F37" s="6">
        <v>8.0360025083453195</v>
      </c>
      <c r="G37" s="6">
        <v>91.963997491654695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6659.6659718000001</v>
      </c>
      <c r="E38" s="6">
        <v>51509.564246000002</v>
      </c>
      <c r="F38" s="6">
        <v>11.448777896603699</v>
      </c>
      <c r="G38" s="6">
        <v>88.551222103396299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2469.3934982999999</v>
      </c>
      <c r="E39" s="6">
        <v>26856.372919599999</v>
      </c>
      <c r="F39" s="6">
        <v>8.4205591189348095</v>
      </c>
      <c r="G39" s="6">
        <v>91.579440881065196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8030.4239633999996</v>
      </c>
      <c r="E40" s="6">
        <v>40788.563424799999</v>
      </c>
      <c r="F40" s="6">
        <v>16.4493865871151</v>
      </c>
      <c r="G40" s="6">
        <v>83.5506134128849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750.4896804</v>
      </c>
      <c r="E41" s="6">
        <v>13859.4869167</v>
      </c>
      <c r="F41" s="6">
        <v>5.13683013393032</v>
      </c>
      <c r="G41" s="6">
        <v>94.863169866069697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1037.0296234</v>
      </c>
      <c r="E42" s="6">
        <v>15680.370345400001</v>
      </c>
      <c r="F42" s="6">
        <v>6.2032949222691798</v>
      </c>
      <c r="G42" s="6">
        <v>93.796705077730806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1405.1762076</v>
      </c>
      <c r="E43" s="6">
        <v>14892.317486600001</v>
      </c>
      <c r="F43" s="6">
        <v>8.6220386641418294</v>
      </c>
      <c r="G43" s="6">
        <v>91.377961335858203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940.34662900000001</v>
      </c>
      <c r="E44" s="6">
        <v>20079.692645499999</v>
      </c>
      <c r="F44" s="6">
        <v>4.4735721790052096</v>
      </c>
      <c r="G44" s="6">
        <v>95.526427820994797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6595.8450687000004</v>
      </c>
      <c r="E45" s="6">
        <v>42770.056265300002</v>
      </c>
      <c r="F45" s="6">
        <v>13.361135703922001</v>
      </c>
      <c r="G45" s="6">
        <v>86.638864296077998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953.4068628</v>
      </c>
      <c r="E46" s="6">
        <v>18919.376191300002</v>
      </c>
      <c r="F46" s="6">
        <v>4.7975508020417896</v>
      </c>
      <c r="G46" s="6">
        <v>95.202449197958202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1694.617561</v>
      </c>
      <c r="E47" s="6">
        <v>19845.575611100001</v>
      </c>
      <c r="F47" s="6">
        <v>7.8672347432564296</v>
      </c>
      <c r="G47" s="6">
        <v>92.132765256743596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1053.0655767000001</v>
      </c>
      <c r="E48" s="6">
        <v>23676.832111700001</v>
      </c>
      <c r="F48" s="6">
        <v>4.2582690392364997</v>
      </c>
      <c r="G48" s="6">
        <v>95.741730960763505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2640.0690628000002</v>
      </c>
      <c r="E49" s="6">
        <v>28093.913348300001</v>
      </c>
      <c r="F49" s="6">
        <v>8.5900649889306298</v>
      </c>
      <c r="G49" s="6">
        <v>91.409935011069393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3721.1061147</v>
      </c>
      <c r="E50" s="6">
        <v>24744.780840700001</v>
      </c>
      <c r="F50" s="6">
        <v>13.0721593903966</v>
      </c>
      <c r="G50" s="6">
        <v>86.927840609603393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8462.2463681000008</v>
      </c>
      <c r="E51" s="6">
        <v>41833.509180000001</v>
      </c>
      <c r="F51" s="6">
        <v>16.824971164827598</v>
      </c>
      <c r="G51" s="6">
        <v>83.175028835172398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12007.6590084</v>
      </c>
      <c r="E52" s="6">
        <v>76189.563627700001</v>
      </c>
      <c r="F52" s="6">
        <v>13.6145545738366</v>
      </c>
      <c r="G52" s="6">
        <v>86.3854454261634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8757.9305124999992</v>
      </c>
      <c r="E53" s="6">
        <v>32215.278651000001</v>
      </c>
      <c r="F53" s="6">
        <v>21.374773153726501</v>
      </c>
      <c r="G53" s="6">
        <v>78.625226846273506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9639.5633849000005</v>
      </c>
      <c r="E54" s="6">
        <v>55750.4547943</v>
      </c>
      <c r="F54" s="6">
        <v>14.7416435311013</v>
      </c>
      <c r="G54" s="6">
        <v>85.258356468898697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5509.0731985000002</v>
      </c>
      <c r="E55" s="6">
        <v>29815.6563093</v>
      </c>
      <c r="F55" s="6">
        <v>15.595514177351401</v>
      </c>
      <c r="G55" s="6">
        <v>84.404485822648496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10927.0322149</v>
      </c>
      <c r="E56" s="6">
        <v>48952.820695800001</v>
      </c>
      <c r="F56" s="6">
        <v>18.248261616800701</v>
      </c>
      <c r="G56" s="6">
        <v>81.751738383199296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5000.4531499000004</v>
      </c>
      <c r="E57" s="6">
        <v>46995.424149699997</v>
      </c>
      <c r="F57" s="6">
        <v>9.6170185206942698</v>
      </c>
      <c r="G57" s="6">
        <v>90.382981479305698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2837.4009814999999</v>
      </c>
      <c r="E58" s="6">
        <v>34187.3928419</v>
      </c>
      <c r="F58" s="6">
        <v>7.6635159537518804</v>
      </c>
      <c r="G58" s="6">
        <v>92.336484046248103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7635.5240739000001</v>
      </c>
      <c r="E59" s="6">
        <v>48916.585827299998</v>
      </c>
      <c r="F59" s="6">
        <v>13.501749249037299</v>
      </c>
      <c r="G59" s="6">
        <v>86.498250750962697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4921.0466212000001</v>
      </c>
      <c r="E60" s="6">
        <v>25763.486235199998</v>
      </c>
      <c r="F60" s="6">
        <v>16.037547790705901</v>
      </c>
      <c r="G60" s="6">
        <v>83.962452209294099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4281</v>
      </c>
    </row>
    <row r="9" spans="1:7" x14ac:dyDescent="0.25">
      <c r="A9" t="s">
        <v>4282</v>
      </c>
    </row>
    <row r="10" spans="1:7" x14ac:dyDescent="0.25">
      <c r="A10" t="s">
        <v>4294</v>
      </c>
    </row>
    <row r="11" spans="1:7" x14ac:dyDescent="0.25">
      <c r="A11" t="s">
        <v>4295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174880.43455539999</v>
      </c>
      <c r="E17" s="6">
        <v>911813.76943810005</v>
      </c>
      <c r="F17" s="6">
        <v>16.092883712154801</v>
      </c>
      <c r="G17" s="6">
        <v>83.907116287845199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4297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36.092647999999997</v>
      </c>
      <c r="F28" s="6">
        <v>13.0434782608696</v>
      </c>
      <c r="G28" s="6">
        <v>86.956521739130395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115.9918662</v>
      </c>
      <c r="E29" s="6">
        <v>118.0624749</v>
      </c>
      <c r="F29" s="6">
        <v>49.557664965693697</v>
      </c>
      <c r="G29" s="6">
        <v>50.442335034306303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4221.1834093999996</v>
      </c>
      <c r="E30" s="6">
        <v>28748.1568644</v>
      </c>
      <c r="F30" s="6">
        <v>12.8033602563606</v>
      </c>
      <c r="G30" s="6">
        <v>87.196639743639395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384.78063789999999</v>
      </c>
      <c r="E31" s="6">
        <v>3277.9882385000001</v>
      </c>
      <c r="F31" s="6">
        <v>10.5051847627958</v>
      </c>
      <c r="G31" s="6">
        <v>89.494815237204193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1336.0383519</v>
      </c>
      <c r="E32" s="6">
        <v>7033.7643490999999</v>
      </c>
      <c r="F32" s="6">
        <v>15.9626026995878</v>
      </c>
      <c r="G32" s="6">
        <v>84.037397300412195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455.2379244</v>
      </c>
      <c r="E33" s="6">
        <v>1555.2265282999999</v>
      </c>
      <c r="F33" s="6">
        <v>22.643420717467901</v>
      </c>
      <c r="G33" s="6">
        <v>77.356579282532095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279.38566320000001</v>
      </c>
      <c r="E34" s="6">
        <v>1058.5978101000001</v>
      </c>
      <c r="F34" s="6">
        <v>20.881099712758299</v>
      </c>
      <c r="G34" s="6">
        <v>79.118900287241701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15771.807116</v>
      </c>
      <c r="E35" s="6">
        <v>66874.904222600002</v>
      </c>
      <c r="F35" s="6">
        <v>19.0834055711952</v>
      </c>
      <c r="G35" s="6">
        <v>80.9165944288048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3613.8552058</v>
      </c>
      <c r="E36" s="6">
        <v>31122.993936800001</v>
      </c>
      <c r="F36" s="6">
        <v>10.403520454502299</v>
      </c>
      <c r="G36" s="6">
        <v>89.596479545497701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3174.0230117999999</v>
      </c>
      <c r="E37" s="6">
        <v>21525.0598374</v>
      </c>
      <c r="F37" s="6">
        <v>12.8507727642316</v>
      </c>
      <c r="G37" s="6">
        <v>87.149227235768393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8171.3431198999997</v>
      </c>
      <c r="E38" s="6">
        <v>49997.887097899998</v>
      </c>
      <c r="F38" s="6">
        <v>14.047535250689201</v>
      </c>
      <c r="G38" s="6">
        <v>85.952464749310806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3487.381136</v>
      </c>
      <c r="E39" s="6">
        <v>25838.385281899999</v>
      </c>
      <c r="F39" s="6">
        <v>11.891866989267699</v>
      </c>
      <c r="G39" s="6">
        <v>88.108133010732303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6665.6308537000004</v>
      </c>
      <c r="E40" s="6">
        <v>42153.356534500002</v>
      </c>
      <c r="F40" s="6">
        <v>13.653767131005999</v>
      </c>
      <c r="G40" s="6">
        <v>86.346232868993994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1553.4231953000001</v>
      </c>
      <c r="E41" s="6">
        <v>13056.5534018</v>
      </c>
      <c r="F41" s="6">
        <v>10.6326193267712</v>
      </c>
      <c r="G41" s="6">
        <v>89.367380673228794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2433.6123610999998</v>
      </c>
      <c r="E42" s="6">
        <v>14283.7876077</v>
      </c>
      <c r="F42" s="6">
        <v>14.557361585186101</v>
      </c>
      <c r="G42" s="6">
        <v>85.442638414813899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2327.9719908000002</v>
      </c>
      <c r="E43" s="6">
        <v>13969.5217034</v>
      </c>
      <c r="F43" s="6">
        <v>14.2842331126564</v>
      </c>
      <c r="G43" s="6">
        <v>85.715766887343605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1934.7771029</v>
      </c>
      <c r="E44" s="6">
        <v>19085.262171599999</v>
      </c>
      <c r="F44" s="6">
        <v>9.2044409510078005</v>
      </c>
      <c r="G44" s="6">
        <v>90.795559048992203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7253.2601488999999</v>
      </c>
      <c r="E45" s="6">
        <v>42112.641185100001</v>
      </c>
      <c r="F45" s="6">
        <v>14.692854688960001</v>
      </c>
      <c r="G45" s="6">
        <v>85.307145311040003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2565.4840792</v>
      </c>
      <c r="E46" s="6">
        <v>17307.298974900001</v>
      </c>
      <c r="F46" s="6">
        <v>12.909535983037401</v>
      </c>
      <c r="G46" s="6">
        <v>87.090464016962599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3704.0656128999999</v>
      </c>
      <c r="E47" s="6">
        <v>17836.127559199998</v>
      </c>
      <c r="F47" s="6">
        <v>17.196064971681398</v>
      </c>
      <c r="G47" s="6">
        <v>82.803935028318605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1788.9530007000001</v>
      </c>
      <c r="E48" s="6">
        <v>22940.944687700001</v>
      </c>
      <c r="F48" s="6">
        <v>7.2339684669991202</v>
      </c>
      <c r="G48" s="6">
        <v>92.766031533000898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6080.3302242999998</v>
      </c>
      <c r="E49" s="6">
        <v>24653.652186800002</v>
      </c>
      <c r="F49" s="6">
        <v>19.783736916905401</v>
      </c>
      <c r="G49" s="6">
        <v>80.216263083094603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5132.9700848000002</v>
      </c>
      <c r="E50" s="6">
        <v>23332.916870599998</v>
      </c>
      <c r="F50" s="6">
        <v>18.032004739013701</v>
      </c>
      <c r="G50" s="6">
        <v>81.967995260986299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9677.3401286000008</v>
      </c>
      <c r="E51" s="6">
        <v>40618.415419500001</v>
      </c>
      <c r="F51" s="6">
        <v>19.2408683856934</v>
      </c>
      <c r="G51" s="6">
        <v>80.759131614306597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16397.2137625</v>
      </c>
      <c r="E52" s="6">
        <v>71800.008873600003</v>
      </c>
      <c r="F52" s="6">
        <v>18.591530744856399</v>
      </c>
      <c r="G52" s="6">
        <v>81.408469255143601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8638.3689840000006</v>
      </c>
      <c r="E53" s="6">
        <v>32334.840179499999</v>
      </c>
      <c r="F53" s="6">
        <v>21.082968994518701</v>
      </c>
      <c r="G53" s="6">
        <v>78.917031005481306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13066.997981099999</v>
      </c>
      <c r="E54" s="6">
        <v>52323.020198099999</v>
      </c>
      <c r="F54" s="6">
        <v>19.983169212906699</v>
      </c>
      <c r="G54" s="6">
        <v>80.016830787093298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3861.6081588000002</v>
      </c>
      <c r="E55" s="6">
        <v>31463.121349000001</v>
      </c>
      <c r="F55" s="6">
        <v>10.931741622953799</v>
      </c>
      <c r="G55" s="6">
        <v>89.068258377046206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10993.7087096</v>
      </c>
      <c r="E56" s="6">
        <v>48886.144201100004</v>
      </c>
      <c r="F56" s="6">
        <v>18.359612081871902</v>
      </c>
      <c r="G56" s="6">
        <v>81.640387918128098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6106.3339330999997</v>
      </c>
      <c r="E57" s="6">
        <v>45889.543366500002</v>
      </c>
      <c r="F57" s="6">
        <v>11.743880957937</v>
      </c>
      <c r="G57" s="6">
        <v>88.256119042063006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5886.5413409000003</v>
      </c>
      <c r="E58" s="6">
        <v>31138.2524825</v>
      </c>
      <c r="F58" s="6">
        <v>15.8989172741312</v>
      </c>
      <c r="G58" s="6">
        <v>84.101082725868807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10016.517657300001</v>
      </c>
      <c r="E59" s="6">
        <v>46535.592243899999</v>
      </c>
      <c r="F59" s="6">
        <v>17.7120140606592</v>
      </c>
      <c r="G59" s="6">
        <v>82.2879859393408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7778.8839052000003</v>
      </c>
      <c r="E60" s="6">
        <v>22905.648951200001</v>
      </c>
      <c r="F60" s="6">
        <v>25.351156367946899</v>
      </c>
      <c r="G60" s="6">
        <v>74.648843632053101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4281</v>
      </c>
    </row>
    <row r="9" spans="1:7" x14ac:dyDescent="0.25">
      <c r="A9" t="s">
        <v>4282</v>
      </c>
    </row>
    <row r="10" spans="1:7" x14ac:dyDescent="0.25">
      <c r="A10" t="s">
        <v>4298</v>
      </c>
    </row>
    <row r="11" spans="1:7" x14ac:dyDescent="0.25">
      <c r="A11" t="s">
        <v>4299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7718.9013730999995</v>
      </c>
      <c r="E17" s="6">
        <v>1078975.3026204</v>
      </c>
      <c r="F17" s="6">
        <v>0.71031034717345098</v>
      </c>
      <c r="G17" s="6">
        <v>99.289689652826596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4301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234.05434109999999</v>
      </c>
      <c r="E29" s="6">
        <v>0</v>
      </c>
      <c r="F29" s="6">
        <v>100</v>
      </c>
      <c r="G29" s="6">
        <v>0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32634.971316499999</v>
      </c>
      <c r="E30" s="6">
        <v>334.36895729999998</v>
      </c>
      <c r="F30" s="6">
        <v>98.985818477036005</v>
      </c>
      <c r="G30" s="6">
        <v>1.0141815229639699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3642.5640748999999</v>
      </c>
      <c r="E31" s="6">
        <v>20.204801499999999</v>
      </c>
      <c r="F31" s="6">
        <v>99.448373561592106</v>
      </c>
      <c r="G31" s="6">
        <v>0.55162643840794401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8324.6921046999996</v>
      </c>
      <c r="E32" s="6">
        <v>45.110596299999997</v>
      </c>
      <c r="F32" s="6">
        <v>99.461031545049295</v>
      </c>
      <c r="G32" s="6">
        <v>0.53896845495068002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2003.6290898</v>
      </c>
      <c r="E33" s="6">
        <v>6.8353628999999998</v>
      </c>
      <c r="F33" s="6">
        <v>99.660010755682805</v>
      </c>
      <c r="G33" s="6">
        <v>0.33998924431716698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1306.7745763</v>
      </c>
      <c r="E34" s="6">
        <v>31.208897</v>
      </c>
      <c r="F34" s="6">
        <v>97.6674676763364</v>
      </c>
      <c r="G34" s="6">
        <v>2.3325323236636399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82146.045027</v>
      </c>
      <c r="E35" s="6">
        <v>500.66631159999997</v>
      </c>
      <c r="F35" s="6">
        <v>99.394209033256303</v>
      </c>
      <c r="G35" s="6">
        <v>0.60579096674372401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34617.451861299996</v>
      </c>
      <c r="E36" s="6">
        <v>119.3972813</v>
      </c>
      <c r="F36" s="6">
        <v>99.656280623467495</v>
      </c>
      <c r="G36" s="6">
        <v>0.34371937653255802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24337.351079100001</v>
      </c>
      <c r="E37" s="6">
        <v>361.73177010000001</v>
      </c>
      <c r="F37" s="6">
        <v>98.535444525173105</v>
      </c>
      <c r="G37" s="6">
        <v>1.46455547482694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57788.106543100002</v>
      </c>
      <c r="E38" s="6">
        <v>381.12367469999998</v>
      </c>
      <c r="F38" s="6">
        <v>99.344801928316798</v>
      </c>
      <c r="G38" s="6">
        <v>0.65519807168322297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29131.6496358</v>
      </c>
      <c r="E39" s="6">
        <v>194.11678209999999</v>
      </c>
      <c r="F39" s="6">
        <v>99.338067488727205</v>
      </c>
      <c r="G39" s="6">
        <v>0.66193251127279695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48333.673485200001</v>
      </c>
      <c r="E40" s="6">
        <v>485.31390299999998</v>
      </c>
      <c r="F40" s="6">
        <v>99.005891090814998</v>
      </c>
      <c r="G40" s="6">
        <v>0.99410890918500405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14402.268294699999</v>
      </c>
      <c r="E41" s="6">
        <v>207.70830240000001</v>
      </c>
      <c r="F41" s="6">
        <v>98.578311874632107</v>
      </c>
      <c r="G41" s="6">
        <v>1.4216881253678999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16511.952988199999</v>
      </c>
      <c r="E42" s="6">
        <v>205.44698059999999</v>
      </c>
      <c r="F42" s="6">
        <v>98.771059010471504</v>
      </c>
      <c r="G42" s="6">
        <v>1.22894098952845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16155.135107</v>
      </c>
      <c r="E43" s="6">
        <v>142.35858719999999</v>
      </c>
      <c r="F43" s="6">
        <v>99.126500124060996</v>
      </c>
      <c r="G43" s="6">
        <v>0.87349987593897904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20855.9710614</v>
      </c>
      <c r="E44" s="6">
        <v>164.06821310000001</v>
      </c>
      <c r="F44" s="6">
        <v>99.219467618697394</v>
      </c>
      <c r="G44" s="6">
        <v>0.78053238130261604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49190.407702700002</v>
      </c>
      <c r="E45" s="6">
        <v>175.4936313</v>
      </c>
      <c r="F45" s="6">
        <v>99.644504351064796</v>
      </c>
      <c r="G45" s="6">
        <v>0.35549564893517199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19808.962636699998</v>
      </c>
      <c r="E46" s="6">
        <v>63.820417399999997</v>
      </c>
      <c r="F46" s="6">
        <v>99.678855159711404</v>
      </c>
      <c r="G46" s="6">
        <v>0.32114484028865298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21439.807869600001</v>
      </c>
      <c r="E47" s="6">
        <v>100.38530249999999</v>
      </c>
      <c r="F47" s="6">
        <v>99.533962849367498</v>
      </c>
      <c r="G47" s="6">
        <v>0.46603715063254098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24684.029183899998</v>
      </c>
      <c r="E48" s="6">
        <v>45.8685045</v>
      </c>
      <c r="F48" s="6">
        <v>99.814522061199199</v>
      </c>
      <c r="G48" s="6">
        <v>0.18547793880083599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30361.40782</v>
      </c>
      <c r="E49" s="6">
        <v>372.57459110000002</v>
      </c>
      <c r="F49" s="6">
        <v>98.787743852663098</v>
      </c>
      <c r="G49" s="6">
        <v>1.2122561473369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28334.0739928</v>
      </c>
      <c r="E50" s="6">
        <v>131.81296259999999</v>
      </c>
      <c r="F50" s="6">
        <v>99.5369441226036</v>
      </c>
      <c r="G50" s="6">
        <v>0.46305587739641801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49950.573825899999</v>
      </c>
      <c r="E51" s="6">
        <v>345.18172220000002</v>
      </c>
      <c r="F51" s="6">
        <v>99.313696119208501</v>
      </c>
      <c r="G51" s="6">
        <v>0.68630388079146698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87782.811642999994</v>
      </c>
      <c r="E52" s="6">
        <v>414.41099309999998</v>
      </c>
      <c r="F52" s="6">
        <v>99.530131470454705</v>
      </c>
      <c r="G52" s="6">
        <v>0.46986852954525699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40592.052026500001</v>
      </c>
      <c r="E53" s="6">
        <v>381.15713699999998</v>
      </c>
      <c r="F53" s="6">
        <v>99.069740582244805</v>
      </c>
      <c r="G53" s="6">
        <v>0.93025941775521104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64843.982512399998</v>
      </c>
      <c r="E54" s="6">
        <v>546.03566679999994</v>
      </c>
      <c r="F54" s="6">
        <v>99.164955627778497</v>
      </c>
      <c r="G54" s="6">
        <v>0.835044372221461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34714.123559799998</v>
      </c>
      <c r="E55" s="6">
        <v>610.60594800000001</v>
      </c>
      <c r="F55" s="6">
        <v>98.271449048561905</v>
      </c>
      <c r="G55" s="6">
        <v>1.7285509514380699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59341.312749500001</v>
      </c>
      <c r="E56" s="6">
        <v>538.54016120000006</v>
      </c>
      <c r="F56" s="6">
        <v>99.100632124125099</v>
      </c>
      <c r="G56" s="6">
        <v>0.89936787587493805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51745.245426300004</v>
      </c>
      <c r="E57" s="6">
        <v>250.6318733</v>
      </c>
      <c r="F57" s="6">
        <v>99.517977412216993</v>
      </c>
      <c r="G57" s="6">
        <v>0.48202258778299001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36987.205418899997</v>
      </c>
      <c r="E58" s="6">
        <v>37.588404500000003</v>
      </c>
      <c r="F58" s="6">
        <v>99.898477747967206</v>
      </c>
      <c r="G58" s="6">
        <v>0.101522252032755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56219.664255199998</v>
      </c>
      <c r="E59" s="6">
        <v>332.44564600000001</v>
      </c>
      <c r="F59" s="6">
        <v>99.412142806730301</v>
      </c>
      <c r="G59" s="6">
        <v>0.58785719326971697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30511.844865899999</v>
      </c>
      <c r="E60" s="6">
        <v>172.68799050000001</v>
      </c>
      <c r="F60" s="6">
        <v>99.437214862262493</v>
      </c>
      <c r="G60" s="6">
        <v>0.56278513773750305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4302</v>
      </c>
    </row>
    <row r="9" spans="1:4" x14ac:dyDescent="0.25">
      <c r="A9" t="s">
        <v>4303</v>
      </c>
    </row>
    <row r="10" spans="1:4" x14ac:dyDescent="0.25">
      <c r="A10" t="s">
        <v>4</v>
      </c>
    </row>
    <row r="11" spans="1:4" x14ac:dyDescent="0.25">
      <c r="A11" t="s">
        <v>4304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4305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5.1826783835188701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4306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4.71428571428571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5.2088381754133701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5.3291659825316096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5.9738215330542204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5.77469336054412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5.3848522232432403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4.9344160330299696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5.0778742601204501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5.0918800194888796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5.2000796953150097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5.27442806525102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5.5260411781136201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5.1854756975146703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5.67164529219641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5.4902050336888397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5.1297961618929397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5.77954729788806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4.9794845669146302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5.7039182614134303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5.3299615856302802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5.3981993833399899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5.4476345275181997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5.2756283044044698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5.0430209267314101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5.0978266104037502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5.2845443365321101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5.2240228822687902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4.7720694006635602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4.8725682129028502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5.17790914568881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5.4906097372512299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5.1950433184043403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5.16051564482723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4307</v>
      </c>
    </row>
    <row r="9" spans="1:4" x14ac:dyDescent="0.25">
      <c r="A9" t="s">
        <v>4308</v>
      </c>
    </row>
    <row r="10" spans="1:4" x14ac:dyDescent="0.25">
      <c r="A10" t="s">
        <v>4309</v>
      </c>
    </row>
    <row r="11" spans="1:4" x14ac:dyDescent="0.25">
      <c r="A11" t="s">
        <v>4310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48.884707959017199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4312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33.546666666533298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27.114324321312999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40.033003501546503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35.133744256586297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49.180699272015801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51.282544007605097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30.404983554028099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62.506276233687402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90.492031914079803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49.910973662141998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74.246960605157795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48.000516110705298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77.112589522382905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40.407820529970998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39.504003005416003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33.8769534596669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53.543495833482602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45.939128629758699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35.342009782218398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53.694124123641501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56.469980243287502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55.4449745952017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43.551658957997802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37.681652430845702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41.8345552699097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32.9169485399607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52.376594600099502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37.629745337960102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54.665483506030903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35.3358342530383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54.616097499566003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35.730247035354999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32.489011353038798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3756</v>
      </c>
    </row>
    <row r="9" spans="1:7" x14ac:dyDescent="0.25">
      <c r="A9" t="s">
        <v>4313</v>
      </c>
    </row>
    <row r="10" spans="1:7" x14ac:dyDescent="0.25">
      <c r="A10" t="s">
        <v>4</v>
      </c>
    </row>
    <row r="11" spans="1:7" x14ac:dyDescent="0.25">
      <c r="A11" t="s">
        <v>4314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4316</v>
      </c>
      <c r="E16" s="5" t="s">
        <v>4317</v>
      </c>
      <c r="F16" s="5" t="s">
        <v>4318</v>
      </c>
      <c r="G16" s="5" t="s">
        <v>4319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65003.301812799997</v>
      </c>
      <c r="E17" s="6">
        <v>472737.52855450002</v>
      </c>
      <c r="F17" s="6">
        <v>12.088221340455</v>
      </c>
      <c r="G17" s="6">
        <v>87.911778659545007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4320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4316</v>
      </c>
      <c r="E27" s="5" t="s">
        <v>4317</v>
      </c>
      <c r="F27" s="5" t="s">
        <v>4318</v>
      </c>
      <c r="G27" s="5" t="s">
        <v>4319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117.301106</v>
      </c>
      <c r="F28" s="6">
        <v>13.3333333333333</v>
      </c>
      <c r="G28" s="6">
        <v>86.6666666666667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185.36135300000001</v>
      </c>
      <c r="E29" s="6">
        <v>1154.7617349</v>
      </c>
      <c r="F29" s="6">
        <v>13.8316662606317</v>
      </c>
      <c r="G29" s="6">
        <v>86.168333739368293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2776.2227195</v>
      </c>
      <c r="E30" s="6">
        <v>32961.545669699997</v>
      </c>
      <c r="F30" s="6">
        <v>7.7683158312117202</v>
      </c>
      <c r="G30" s="6">
        <v>92.231684168788306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2307.0588939999998</v>
      </c>
      <c r="E31" s="6">
        <v>14215.6749669</v>
      </c>
      <c r="F31" s="6">
        <v>13.962936844607199</v>
      </c>
      <c r="G31" s="6">
        <v>86.037063155392801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2630.2947708000002</v>
      </c>
      <c r="E32" s="6">
        <v>21509.3446257</v>
      </c>
      <c r="F32" s="6">
        <v>10.896164303023401</v>
      </c>
      <c r="G32" s="6">
        <v>89.103835696976603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233.18203700000001</v>
      </c>
      <c r="E33" s="6">
        <v>2217.3055195000002</v>
      </c>
      <c r="F33" s="6">
        <v>9.5157405056588402</v>
      </c>
      <c r="G33" s="6">
        <v>90.484259494341202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58.254635800000003</v>
      </c>
      <c r="E34" s="6">
        <v>439.92100069999998</v>
      </c>
      <c r="F34" s="6">
        <v>11.6935938917599</v>
      </c>
      <c r="G34" s="6">
        <v>88.306406108240097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1350.5327460000001</v>
      </c>
      <c r="E35" s="6">
        <v>7632.1874183999998</v>
      </c>
      <c r="F35" s="6">
        <v>15.0347859143201</v>
      </c>
      <c r="G35" s="6">
        <v>84.965214085679904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1559.8838341999999</v>
      </c>
      <c r="E36" s="6">
        <v>8494.7323312000008</v>
      </c>
      <c r="F36" s="6">
        <v>15.514106242741301</v>
      </c>
      <c r="G36" s="6">
        <v>84.485893757258694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2626.0662738999999</v>
      </c>
      <c r="E37" s="6">
        <v>18313.1402031</v>
      </c>
      <c r="F37" s="6">
        <v>12.541383919130499</v>
      </c>
      <c r="G37" s="6">
        <v>87.458616080869504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3458.5302434999999</v>
      </c>
      <c r="E38" s="6">
        <v>20273.969389599999</v>
      </c>
      <c r="F38" s="6">
        <v>14.572970807829901</v>
      </c>
      <c r="G38" s="6">
        <v>85.427029192170096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1976.8378705</v>
      </c>
      <c r="E39" s="6">
        <v>15333.389656200001</v>
      </c>
      <c r="F39" s="6">
        <v>11.420057116238601</v>
      </c>
      <c r="G39" s="6">
        <v>88.579942883761404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1938.3420386</v>
      </c>
      <c r="E40" s="6">
        <v>20874.627671400001</v>
      </c>
      <c r="F40" s="6">
        <v>8.4966668664375309</v>
      </c>
      <c r="G40" s="6">
        <v>91.503333133562506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3813.1619031</v>
      </c>
      <c r="E41" s="6">
        <v>26278.947113999999</v>
      </c>
      <c r="F41" s="6">
        <v>12.671633952054201</v>
      </c>
      <c r="G41" s="6">
        <v>87.328366047945806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1805.5595436999999</v>
      </c>
      <c r="E42" s="6">
        <v>19965.676176500001</v>
      </c>
      <c r="F42" s="6">
        <v>8.2933259595584108</v>
      </c>
      <c r="G42" s="6">
        <v>91.706674040441598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3207.9847524000002</v>
      </c>
      <c r="E43" s="6">
        <v>22086.589875000001</v>
      </c>
      <c r="F43" s="6">
        <v>12.682501285967399</v>
      </c>
      <c r="G43" s="6">
        <v>87.317498714032595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3778.3986733000002</v>
      </c>
      <c r="E44" s="6">
        <v>25755.3842329</v>
      </c>
      <c r="F44" s="6">
        <v>12.7934802165381</v>
      </c>
      <c r="G44" s="6">
        <v>87.2065197834619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3224.3676273999999</v>
      </c>
      <c r="E45" s="6">
        <v>19997.527582899998</v>
      </c>
      <c r="F45" s="6">
        <v>13.8850321999982</v>
      </c>
      <c r="G45" s="6">
        <v>86.114967800001807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1261.4046867</v>
      </c>
      <c r="E46" s="6">
        <v>10221.325523899999</v>
      </c>
      <c r="F46" s="6">
        <v>10.985233159406301</v>
      </c>
      <c r="G46" s="6">
        <v>89.014766840593694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3946.8528753000001</v>
      </c>
      <c r="E47" s="6">
        <v>32814.8984633</v>
      </c>
      <c r="F47" s="6">
        <v>10.7363026286394</v>
      </c>
      <c r="G47" s="6">
        <v>89.263697371360607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3524.3707979000001</v>
      </c>
      <c r="E48" s="6">
        <v>24936.7673975</v>
      </c>
      <c r="F48" s="6">
        <v>12.383098573582799</v>
      </c>
      <c r="G48" s="6">
        <v>87.616901426417201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1457.9294808</v>
      </c>
      <c r="E49" s="6">
        <v>14886.221918699999</v>
      </c>
      <c r="F49" s="6">
        <v>8.9201907469151394</v>
      </c>
      <c r="G49" s="6">
        <v>91.079809253084903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2099.1203566999998</v>
      </c>
      <c r="E50" s="6">
        <v>13084.4424965</v>
      </c>
      <c r="F50" s="6">
        <v>13.824952529225399</v>
      </c>
      <c r="G50" s="6">
        <v>86.175047470774601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988.63289150000003</v>
      </c>
      <c r="E51" s="6">
        <v>3594.7850540999998</v>
      </c>
      <c r="F51" s="6">
        <v>21.569773981643301</v>
      </c>
      <c r="G51" s="6">
        <v>78.430226018356706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1032.5869224</v>
      </c>
      <c r="E52" s="6">
        <v>5125.8411244999998</v>
      </c>
      <c r="F52" s="6">
        <v>16.767053451566699</v>
      </c>
      <c r="G52" s="6">
        <v>83.232946548433304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2523.0554526999999</v>
      </c>
      <c r="E53" s="6">
        <v>15005.1244542</v>
      </c>
      <c r="F53" s="6">
        <v>14.3942809013889</v>
      </c>
      <c r="G53" s="6">
        <v>85.605719098611104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1031.9605609</v>
      </c>
      <c r="E54" s="6">
        <v>5638.5369318000003</v>
      </c>
      <c r="F54" s="6">
        <v>15.4705186836416</v>
      </c>
      <c r="G54" s="6">
        <v>84.5294813163584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4100.5897359000001</v>
      </c>
      <c r="E55" s="6">
        <v>19310.314697400001</v>
      </c>
      <c r="F55" s="6">
        <v>17.5157254072904</v>
      </c>
      <c r="G55" s="6">
        <v>82.484274592709596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2656.2761937999999</v>
      </c>
      <c r="E56" s="6">
        <v>21614.929166999998</v>
      </c>
      <c r="F56" s="6">
        <v>10.9441461778001</v>
      </c>
      <c r="G56" s="6">
        <v>89.055853822199893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689.58255169999995</v>
      </c>
      <c r="E57" s="6">
        <v>6145.1278279999997</v>
      </c>
      <c r="F57" s="6">
        <v>10.089418766713999</v>
      </c>
      <c r="G57" s="6">
        <v>89.910581233285995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1179.1408577</v>
      </c>
      <c r="E58" s="6">
        <v>10078.1379462</v>
      </c>
      <c r="F58" s="6">
        <v>10.4744750329138</v>
      </c>
      <c r="G58" s="6">
        <v>89.525524967086199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498.41623449999997</v>
      </c>
      <c r="E59" s="6">
        <v>5780.2801977999998</v>
      </c>
      <c r="F59" s="6">
        <v>7.9382120138179904</v>
      </c>
      <c r="G59" s="6">
        <v>92.061787986181997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1065.2959736</v>
      </c>
      <c r="E60" s="6">
        <v>6878.7690789999997</v>
      </c>
      <c r="F60" s="6">
        <v>13.4099603483401</v>
      </c>
      <c r="G60" s="6">
        <v>86.590039651659893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4321</v>
      </c>
    </row>
    <row r="9" spans="1:7" x14ac:dyDescent="0.25">
      <c r="A9" t="s">
        <v>4322</v>
      </c>
    </row>
    <row r="10" spans="1:7" x14ac:dyDescent="0.25">
      <c r="A10" t="s">
        <v>4</v>
      </c>
    </row>
    <row r="11" spans="1:7" x14ac:dyDescent="0.25">
      <c r="A11" t="s">
        <v>4323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114659.45257569999</v>
      </c>
      <c r="E17" s="6">
        <v>3223400.5092555</v>
      </c>
      <c r="F17" s="6">
        <v>3.43491291009643</v>
      </c>
      <c r="G17" s="6">
        <v>96.565087089903599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4325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57.748236800000001</v>
      </c>
      <c r="E28" s="6">
        <v>1521.3051132000001</v>
      </c>
      <c r="F28" s="6">
        <v>3.6571428571428601</v>
      </c>
      <c r="G28" s="6">
        <v>96.342857142857099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352.6078905</v>
      </c>
      <c r="E29" s="6">
        <v>11480.898386499999</v>
      </c>
      <c r="F29" s="6">
        <v>2.9797414413455798</v>
      </c>
      <c r="G29" s="6">
        <v>97.020258558654405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7709.7186304999996</v>
      </c>
      <c r="E30" s="6">
        <v>172719.8927763</v>
      </c>
      <c r="F30" s="6">
        <v>4.2729785706391201</v>
      </c>
      <c r="G30" s="6">
        <v>95.727021429360903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3220.3530685999999</v>
      </c>
      <c r="E31" s="6">
        <v>100382.3971011</v>
      </c>
      <c r="F31" s="6">
        <v>3.1083663930977701</v>
      </c>
      <c r="G31" s="6">
        <v>96.891633606902204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8084.7377484999997</v>
      </c>
      <c r="E32" s="6">
        <v>113816.2463555</v>
      </c>
      <c r="F32" s="6">
        <v>6.6322169652071796</v>
      </c>
      <c r="G32" s="6">
        <v>93.367783034792794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681.06304790000002</v>
      </c>
      <c r="E33" s="6">
        <v>13612.3218406</v>
      </c>
      <c r="F33" s="6">
        <v>4.7648828686335998</v>
      </c>
      <c r="G33" s="6">
        <v>95.235117131366394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143.5732696</v>
      </c>
      <c r="E34" s="6">
        <v>4917.0473134000003</v>
      </c>
      <c r="F34" s="6">
        <v>2.8370684433901601</v>
      </c>
      <c r="G34" s="6">
        <v>97.162931556609905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4503.7324146999999</v>
      </c>
      <c r="E35" s="6">
        <v>102490.39457030001</v>
      </c>
      <c r="F35" s="6">
        <v>4.2093267561605501</v>
      </c>
      <c r="G35" s="6">
        <v>95.790673243839393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2078.7851138000001</v>
      </c>
      <c r="E36" s="6">
        <v>68274.264008300001</v>
      </c>
      <c r="F36" s="6">
        <v>2.95479036053178</v>
      </c>
      <c r="G36" s="6">
        <v>97.045209639468197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3453.2972721000001</v>
      </c>
      <c r="E37" s="6">
        <v>122414.8212617</v>
      </c>
      <c r="F37" s="6">
        <v>2.7435837703196202</v>
      </c>
      <c r="G37" s="6">
        <v>97.256416229680397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3699.4096187</v>
      </c>
      <c r="E38" s="6">
        <v>157114.93884620001</v>
      </c>
      <c r="F38" s="6">
        <v>2.3004226015985401</v>
      </c>
      <c r="G38" s="6">
        <v>97.699577398401402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1636.9555108</v>
      </c>
      <c r="E39" s="6">
        <v>97485.290254799998</v>
      </c>
      <c r="F39" s="6">
        <v>1.6514511935806999</v>
      </c>
      <c r="G39" s="6">
        <v>98.348548806419302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2560.2649474999998</v>
      </c>
      <c r="E40" s="6">
        <v>109921.78339300001</v>
      </c>
      <c r="F40" s="6">
        <v>2.2761542710795002</v>
      </c>
      <c r="G40" s="6">
        <v>97.723845728920494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3124.7144916000002</v>
      </c>
      <c r="E41" s="6">
        <v>115099.0562148</v>
      </c>
      <c r="F41" s="6">
        <v>2.6430509473090602</v>
      </c>
      <c r="G41" s="6">
        <v>97.356949052690993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3652.3131216000002</v>
      </c>
      <c r="E42" s="6">
        <v>112240.1997907</v>
      </c>
      <c r="F42" s="6">
        <v>3.1514659832804202</v>
      </c>
      <c r="G42" s="6">
        <v>96.848534016719597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4826.8434582999998</v>
      </c>
      <c r="E43" s="6">
        <v>129010.4808107</v>
      </c>
      <c r="F43" s="6">
        <v>3.6065002678912799</v>
      </c>
      <c r="G43" s="6">
        <v>96.393499732108694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3633.1586492000001</v>
      </c>
      <c r="E44" s="6">
        <v>172919.8336903</v>
      </c>
      <c r="F44" s="6">
        <v>2.0578289844069402</v>
      </c>
      <c r="G44" s="6">
        <v>97.942171015593104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5067.9744238000003</v>
      </c>
      <c r="E45" s="6">
        <v>130506.6898987</v>
      </c>
      <c r="F45" s="6">
        <v>3.7381427047051301</v>
      </c>
      <c r="G45" s="6">
        <v>96.261857295294902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2594.2489473999999</v>
      </c>
      <c r="E46" s="6">
        <v>66404.233193699998</v>
      </c>
      <c r="F46" s="6">
        <v>3.7598637925031899</v>
      </c>
      <c r="G46" s="6">
        <v>96.240136207496803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5570.2890844000003</v>
      </c>
      <c r="E47" s="6">
        <v>189320.42595040001</v>
      </c>
      <c r="F47" s="6">
        <v>2.8581603199543699</v>
      </c>
      <c r="G47" s="6">
        <v>97.141839680045607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7895.6489932000004</v>
      </c>
      <c r="E48" s="6">
        <v>134173.8126601</v>
      </c>
      <c r="F48" s="6">
        <v>5.5575976014241499</v>
      </c>
      <c r="G48" s="6">
        <v>94.442402398575794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3638.2991720999999</v>
      </c>
      <c r="E49" s="6">
        <v>90412.206510000004</v>
      </c>
      <c r="F49" s="6">
        <v>3.86845253591492</v>
      </c>
      <c r="G49" s="6">
        <v>96.131547464085102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2896.2725925</v>
      </c>
      <c r="E50" s="6">
        <v>83537.990045900005</v>
      </c>
      <c r="F50" s="6">
        <v>3.35083854954213</v>
      </c>
      <c r="G50" s="6">
        <v>96.649161450457896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1333.8721419000001</v>
      </c>
      <c r="E51" s="6">
        <v>49768.134066600003</v>
      </c>
      <c r="F51" s="6">
        <v>2.6102148249477799</v>
      </c>
      <c r="G51" s="6">
        <v>97.389785175052197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2398.4104004000001</v>
      </c>
      <c r="E52" s="6">
        <v>106643.0968324</v>
      </c>
      <c r="F52" s="6">
        <v>2.1995389290423799</v>
      </c>
      <c r="G52" s="6">
        <v>97.800461070957596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3516.9343954999999</v>
      </c>
      <c r="E53" s="6">
        <v>108574.9583958</v>
      </c>
      <c r="F53" s="6">
        <v>3.13754572959889</v>
      </c>
      <c r="G53" s="6">
        <v>96.862454270401102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3091.8108103999998</v>
      </c>
      <c r="E54" s="6">
        <v>82809.876198600003</v>
      </c>
      <c r="F54" s="6">
        <v>3.5992434119204999</v>
      </c>
      <c r="G54" s="6">
        <v>96.400756588079503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4464.5783342000004</v>
      </c>
      <c r="E55" s="6">
        <v>114041.5973002</v>
      </c>
      <c r="F55" s="6">
        <v>3.76738031608879</v>
      </c>
      <c r="G55" s="6">
        <v>96.232619683911196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6439.3490358999998</v>
      </c>
      <c r="E56" s="6">
        <v>158040.68851519999</v>
      </c>
      <c r="F56" s="6">
        <v>3.9149729850343999</v>
      </c>
      <c r="G56" s="6">
        <v>96.085027014965604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1355.8388356</v>
      </c>
      <c r="E57" s="6">
        <v>76877.541071500003</v>
      </c>
      <c r="F57" s="6">
        <v>1.7330694867204</v>
      </c>
      <c r="G57" s="6">
        <v>98.266930513279604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6661.0837920000004</v>
      </c>
      <c r="E58" s="6">
        <v>106603.8442964</v>
      </c>
      <c r="F58" s="6">
        <v>5.8809764897402497</v>
      </c>
      <c r="G58" s="6">
        <v>94.119023510259794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2234.1442551</v>
      </c>
      <c r="E59" s="6">
        <v>62656.684059300002</v>
      </c>
      <c r="F59" s="6">
        <v>3.4429276264982098</v>
      </c>
      <c r="G59" s="6">
        <v>96.557072373501796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2081.4208705999999</v>
      </c>
      <c r="E60" s="6">
        <v>57607.558533299998</v>
      </c>
      <c r="F60" s="6">
        <v>3.4871108391979</v>
      </c>
      <c r="G60" s="6">
        <v>96.512889160802104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4326</v>
      </c>
    </row>
    <row r="9" spans="1:4" x14ac:dyDescent="0.25">
      <c r="A9" t="s">
        <v>4322</v>
      </c>
    </row>
    <row r="10" spans="1:4" x14ac:dyDescent="0.25">
      <c r="A10" t="s">
        <v>2571</v>
      </c>
    </row>
    <row r="11" spans="1:4" x14ac:dyDescent="0.25">
      <c r="A11" t="s">
        <v>4327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853041.71273003495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4329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402870.96774193598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294970.84518561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523296.87776541099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443374.02636731602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546603.10941139201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498721.48112743499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543198.51171655697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1916079.1734078201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966569.75547793496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533339.56628121505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813759.20676851599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737864.40430670499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877390.359108901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544416.42428123404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634524.45458127302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633412.78184692503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436686.66565153102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783281.31184997398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539096.31047485501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555928.76985330496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677009.09212102403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708428.42971671803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850280.28167680895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4180398.8299988802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2658845.0849427199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1071622.1453285799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2414688.0035094102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466830.39337565098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604043.33869390003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2045116.9914319499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827738.22637898801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1530931.7773191601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863292.48461090401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4330</v>
      </c>
    </row>
    <row r="9" spans="1:4" x14ac:dyDescent="0.25">
      <c r="A9" t="s">
        <v>4331</v>
      </c>
    </row>
    <row r="10" spans="1:4" x14ac:dyDescent="0.25">
      <c r="A10" t="s">
        <v>2676</v>
      </c>
    </row>
    <row r="11" spans="1:4" x14ac:dyDescent="0.25">
      <c r="A11" t="s">
        <v>4332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4333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14.6409605716045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4334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16.7919858573954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11.9090598056003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13.0516171184046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11.073772390884001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12.099194565769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12.960524705295599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14.488120043835901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16.587620643596701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15.2678514592572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14.2965925981367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15.4190989236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13.7402642949598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14.4671400821594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12.3431220829489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12.5891388471229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12.361651780904101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13.5238985791168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15.424812826023199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15.2969897488633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13.591548878603099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14.354236078332701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15.8774916068383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13.9784156726059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16.109818592802299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18.1095123306287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14.2242805102882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17.869748226523701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15.158301108033699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15.799928537422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16.254773612129199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16.139128376714002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17.1062087247413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16.049811294868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4335</v>
      </c>
    </row>
    <row r="9" spans="1:4" x14ac:dyDescent="0.25">
      <c r="A9" t="s">
        <v>4336</v>
      </c>
    </row>
    <row r="10" spans="1:4" x14ac:dyDescent="0.25">
      <c r="A10" t="s">
        <v>4337</v>
      </c>
    </row>
    <row r="11" spans="1:4" x14ac:dyDescent="0.25">
      <c r="A11" t="s">
        <v>4338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4339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1.4781830297143701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4340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0.302298173246906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1.1877851400121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1.02487893519059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2.2737667804402699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1.3032632906263799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0.85454316643601902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0.93382541190560397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1.17432048750853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2.59652677673526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2.6532500661040799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1.61717370829245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1.19161347665221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1.2889917941512099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1.1975525545144301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1.3703761127212599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1.5668975742039899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1.5857814361331599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1.9101824468275499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1.77876171964616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1.3368980990307899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0.73596321701320999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0.91494122244701503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1.0358302671184201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1.13735279033199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1.17064275292816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1.0578319485312899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1.38010549281095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2.0846664587769501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1.97197242192241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1.2018412673557799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1.47219905127588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1.51901991018626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1.7705994675530801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4341</v>
      </c>
    </row>
    <row r="9" spans="1:9" x14ac:dyDescent="0.25">
      <c r="A9" t="s">
        <v>4342</v>
      </c>
    </row>
    <row r="10" spans="1:9" x14ac:dyDescent="0.25">
      <c r="A10" t="s">
        <v>4</v>
      </c>
    </row>
    <row r="11" spans="1:9" x14ac:dyDescent="0.25">
      <c r="A11" t="s">
        <v>4343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4344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4345</v>
      </c>
      <c r="G16" s="5" t="s">
        <v>113</v>
      </c>
      <c r="H16" s="5" t="s">
        <v>114</v>
      </c>
      <c r="I16" s="5" t="s">
        <v>4346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2340112.5807894999</v>
      </c>
      <c r="E17" s="6">
        <v>3531786.2460439</v>
      </c>
      <c r="F17" s="6">
        <v>529902.31515020004</v>
      </c>
      <c r="G17" s="6">
        <v>36.553971747776203</v>
      </c>
      <c r="H17" s="6">
        <v>55.1686340720914</v>
      </c>
      <c r="I17" s="6">
        <v>8.2773941801324007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4347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4345</v>
      </c>
      <c r="G27" s="5" t="s">
        <v>113</v>
      </c>
      <c r="H27" s="5" t="s">
        <v>114</v>
      </c>
      <c r="I27" s="5" t="s">
        <v>4346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559.43604400000004</v>
      </c>
      <c r="E28" s="6">
        <v>2161.9496152000002</v>
      </c>
      <c r="F28" s="6">
        <v>27.069486000000001</v>
      </c>
      <c r="G28" s="6">
        <v>20.3545633617859</v>
      </c>
      <c r="H28" s="6">
        <v>78.660538411030899</v>
      </c>
      <c r="I28" s="6">
        <v>0.98489822718319098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2532.7204792000002</v>
      </c>
      <c r="E29" s="6">
        <v>15645.618853100001</v>
      </c>
      <c r="F29" s="6">
        <v>256.82911569999999</v>
      </c>
      <c r="G29" s="6">
        <v>13.7385263733501</v>
      </c>
      <c r="H29" s="6">
        <v>84.868325978314402</v>
      </c>
      <c r="I29" s="6">
        <v>1.3931476483355001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97524.948989900004</v>
      </c>
      <c r="E30" s="6">
        <v>216555.1259026</v>
      </c>
      <c r="F30" s="6">
        <v>14141.3740951</v>
      </c>
      <c r="G30" s="6">
        <v>29.713155337871999</v>
      </c>
      <c r="H30" s="6">
        <v>65.978358992248999</v>
      </c>
      <c r="I30" s="6">
        <v>4.3084856698790102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36105.205968299997</v>
      </c>
      <c r="E31" s="6">
        <v>126000.63817780001</v>
      </c>
      <c r="F31" s="6">
        <v>5108.2246836000004</v>
      </c>
      <c r="G31" s="6">
        <v>21.592205859825999</v>
      </c>
      <c r="H31" s="6">
        <v>75.352892887335898</v>
      </c>
      <c r="I31" s="6">
        <v>3.0549012528380599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56581.637387900002</v>
      </c>
      <c r="E32" s="6">
        <v>141568.3512535</v>
      </c>
      <c r="F32" s="6">
        <v>8025.3779991000001</v>
      </c>
      <c r="G32" s="6">
        <v>27.4434518099144</v>
      </c>
      <c r="H32" s="6">
        <v>68.664047291521101</v>
      </c>
      <c r="I32" s="6">
        <v>3.8925008985644398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7464.2419307</v>
      </c>
      <c r="E33" s="6">
        <v>19035.670438199999</v>
      </c>
      <c r="F33" s="6">
        <v>1058.7883971000001</v>
      </c>
      <c r="G33" s="6">
        <v>27.084883260929601</v>
      </c>
      <c r="H33" s="6">
        <v>69.0731780131119</v>
      </c>
      <c r="I33" s="6">
        <v>3.84193872595859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3935.3937445000001</v>
      </c>
      <c r="E34" s="6">
        <v>5068.6054983000004</v>
      </c>
      <c r="F34" s="6">
        <v>476.01692609999998</v>
      </c>
      <c r="G34" s="6">
        <v>41.5125214386279</v>
      </c>
      <c r="H34" s="6">
        <v>53.466211533773503</v>
      </c>
      <c r="I34" s="6">
        <v>5.0212670275986904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112038.0330254</v>
      </c>
      <c r="E35" s="6">
        <v>88055.135692399999</v>
      </c>
      <c r="F35" s="6">
        <v>30584.202479299998</v>
      </c>
      <c r="G35" s="6">
        <v>48.569147655870502</v>
      </c>
      <c r="H35" s="6">
        <v>38.172420309559598</v>
      </c>
      <c r="I35" s="6">
        <v>13.2584320345699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68464.753090900005</v>
      </c>
      <c r="E36" s="6">
        <v>70529.344063299999</v>
      </c>
      <c r="F36" s="6">
        <v>10650.902842900001</v>
      </c>
      <c r="G36" s="6">
        <v>45.7514471530802</v>
      </c>
      <c r="H36" s="6">
        <v>47.131106328087697</v>
      </c>
      <c r="I36" s="6">
        <v>7.1174465188321703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85401.405801500005</v>
      </c>
      <c r="E37" s="6">
        <v>136018.4895886</v>
      </c>
      <c r="F37" s="6">
        <v>12163.104608600001</v>
      </c>
      <c r="G37" s="6">
        <v>36.5614817011406</v>
      </c>
      <c r="H37" s="6">
        <v>58.2313308714063</v>
      </c>
      <c r="I37" s="6">
        <v>5.2071874274530696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133198.49880140001</v>
      </c>
      <c r="E38" s="6">
        <v>168755.72943810001</v>
      </c>
      <c r="F38" s="6">
        <v>28438.6073545</v>
      </c>
      <c r="G38" s="6">
        <v>40.315189813946098</v>
      </c>
      <c r="H38" s="6">
        <v>51.077296859267797</v>
      </c>
      <c r="I38" s="6">
        <v>8.6075133267860906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81311.747120100001</v>
      </c>
      <c r="E39" s="6">
        <v>104665.22328760001</v>
      </c>
      <c r="F39" s="6">
        <v>15855.488243</v>
      </c>
      <c r="G39" s="6">
        <v>40.2867545010794</v>
      </c>
      <c r="H39" s="6">
        <v>51.857478220952601</v>
      </c>
      <c r="I39" s="6">
        <v>7.8557672779680097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96048.052193399999</v>
      </c>
      <c r="E40" s="6">
        <v>107708.8299418</v>
      </c>
      <c r="F40" s="6">
        <v>18377.6430157</v>
      </c>
      <c r="G40" s="6">
        <v>43.2386870650354</v>
      </c>
      <c r="H40" s="6">
        <v>48.4881086668682</v>
      </c>
      <c r="I40" s="6">
        <v>8.2732042680964302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59365.156981</v>
      </c>
      <c r="E41" s="6">
        <v>145728.55597849999</v>
      </c>
      <c r="F41" s="6">
        <v>5699.7618847000003</v>
      </c>
      <c r="G41" s="6">
        <v>28.162710930628901</v>
      </c>
      <c r="H41" s="6">
        <v>69.133333508643801</v>
      </c>
      <c r="I41" s="6">
        <v>2.7039555607272798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67285.470596300001</v>
      </c>
      <c r="E42" s="6">
        <v>128293.66659569999</v>
      </c>
      <c r="F42" s="6">
        <v>5775.1833557999998</v>
      </c>
      <c r="G42" s="6">
        <v>33.416452357836</v>
      </c>
      <c r="H42" s="6">
        <v>63.715378069200199</v>
      </c>
      <c r="I42" s="6">
        <v>2.8681695729637999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64039.848797899998</v>
      </c>
      <c r="E43" s="6">
        <v>151866.2827106</v>
      </c>
      <c r="F43" s="6">
        <v>9768.1178504</v>
      </c>
      <c r="G43" s="6">
        <v>28.3771183375266</v>
      </c>
      <c r="H43" s="6">
        <v>67.294466755522507</v>
      </c>
      <c r="I43" s="6">
        <v>4.3284149069508198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75619.619104800004</v>
      </c>
      <c r="E44" s="6">
        <v>185923.5821991</v>
      </c>
      <c r="F44" s="6">
        <v>21026.389064999999</v>
      </c>
      <c r="G44" s="6">
        <v>26.7614144204538</v>
      </c>
      <c r="H44" s="6">
        <v>65.797449030652302</v>
      </c>
      <c r="I44" s="6">
        <v>7.4411365488939003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93876.517764599994</v>
      </c>
      <c r="E45" s="6">
        <v>145595.18372550001</v>
      </c>
      <c r="F45" s="6">
        <v>26643.868026200002</v>
      </c>
      <c r="G45" s="6">
        <v>35.276597282614098</v>
      </c>
      <c r="H45" s="6">
        <v>54.7112609721176</v>
      </c>
      <c r="I45" s="6">
        <v>10.0121417452683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39886.298084800001</v>
      </c>
      <c r="E46" s="6">
        <v>82527.301521500005</v>
      </c>
      <c r="F46" s="6">
        <v>9954.6506991999995</v>
      </c>
      <c r="G46" s="6">
        <v>30.132828675112201</v>
      </c>
      <c r="H46" s="6">
        <v>62.346749564968</v>
      </c>
      <c r="I46" s="6">
        <v>7.5204217599198504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92324.608449000007</v>
      </c>
      <c r="E47" s="6">
        <v>229330.6797293</v>
      </c>
      <c r="F47" s="6">
        <v>18231.727412799999</v>
      </c>
      <c r="G47" s="6">
        <v>27.163323167387698</v>
      </c>
      <c r="H47" s="6">
        <v>67.472621550567098</v>
      </c>
      <c r="I47" s="6">
        <v>5.3640552820451397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82555.964085700005</v>
      </c>
      <c r="E48" s="6">
        <v>157153.65196079999</v>
      </c>
      <c r="F48" s="6">
        <v>15834.9141507</v>
      </c>
      <c r="G48" s="6">
        <v>32.305901449736702</v>
      </c>
      <c r="H48" s="6">
        <v>61.497560460216803</v>
      </c>
      <c r="I48" s="6">
        <v>6.1965380900465501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56732.577851200003</v>
      </c>
      <c r="E49" s="6">
        <v>111210.8732156</v>
      </c>
      <c r="F49" s="6">
        <v>15242.6923126</v>
      </c>
      <c r="G49" s="6">
        <v>30.969906786945199</v>
      </c>
      <c r="H49" s="6">
        <v>60.709216954946903</v>
      </c>
      <c r="I49" s="6">
        <v>8.3208762581078997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53873.136016999997</v>
      </c>
      <c r="E50" s="6">
        <v>113626.3175951</v>
      </c>
      <c r="F50" s="6">
        <v>10803.309610300001</v>
      </c>
      <c r="G50" s="6">
        <v>30.2144145403979</v>
      </c>
      <c r="H50" s="6">
        <v>63.726616201327197</v>
      </c>
      <c r="I50" s="6">
        <v>6.0589692582749599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70023.637883599993</v>
      </c>
      <c r="E51" s="6">
        <v>39413.652335300001</v>
      </c>
      <c r="F51" s="6">
        <v>17832.276397599999</v>
      </c>
      <c r="G51" s="6">
        <v>55.019938973000102</v>
      </c>
      <c r="H51" s="6">
        <v>30.9686387587574</v>
      </c>
      <c r="I51" s="6">
        <v>14.0114222682425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118891.0155357</v>
      </c>
      <c r="E52" s="6">
        <v>73812.581616800002</v>
      </c>
      <c r="F52" s="6">
        <v>46286.334254900001</v>
      </c>
      <c r="G52" s="6">
        <v>49.747290538792399</v>
      </c>
      <c r="H52" s="6">
        <v>30.8852264955772</v>
      </c>
      <c r="I52" s="6">
        <v>19.367482965630401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97959.640031500006</v>
      </c>
      <c r="E53" s="6">
        <v>115897.3534883</v>
      </c>
      <c r="F53" s="6">
        <v>21187.671976599999</v>
      </c>
      <c r="G53" s="6">
        <v>41.6770318205756</v>
      </c>
      <c r="H53" s="6">
        <v>49.308650865796899</v>
      </c>
      <c r="I53" s="6">
        <v>9.0143173136275703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86819.798311499995</v>
      </c>
      <c r="E54" s="6">
        <v>71309.160550999994</v>
      </c>
      <c r="F54" s="6">
        <v>30387.706943000001</v>
      </c>
      <c r="G54" s="6">
        <v>46.054176664186997</v>
      </c>
      <c r="H54" s="6">
        <v>37.826449054945897</v>
      </c>
      <c r="I54" s="6">
        <v>16.119374280867099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86615.174325400003</v>
      </c>
      <c r="E55" s="6">
        <v>128286.15647620001</v>
      </c>
      <c r="F55" s="6">
        <v>17698.6691938</v>
      </c>
      <c r="G55" s="6">
        <v>37.2378221526711</v>
      </c>
      <c r="H55" s="6">
        <v>55.153119724306499</v>
      </c>
      <c r="I55" s="6">
        <v>7.6090581230223604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120870.14707190001</v>
      </c>
      <c r="E56" s="6">
        <v>164744.14845539999</v>
      </c>
      <c r="F56" s="6">
        <v>34376.907512500002</v>
      </c>
      <c r="G56" s="6">
        <v>37.772959357531597</v>
      </c>
      <c r="H56" s="6">
        <v>51.483961712194102</v>
      </c>
      <c r="I56" s="6">
        <v>10.743078930274301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85286.290866199997</v>
      </c>
      <c r="E57" s="6">
        <v>56563.2780011</v>
      </c>
      <c r="F57" s="6">
        <v>22482.933847</v>
      </c>
      <c r="G57" s="6">
        <v>51.898613760221501</v>
      </c>
      <c r="H57" s="6">
        <v>34.420018600603903</v>
      </c>
      <c r="I57" s="6">
        <v>13.681367639174599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76091.1691785</v>
      </c>
      <c r="E58" s="6">
        <v>120610.9131926</v>
      </c>
      <c r="F58" s="6">
        <v>18379.917626300001</v>
      </c>
      <c r="G58" s="6">
        <v>35.377748570043003</v>
      </c>
      <c r="H58" s="6">
        <v>56.076711762982498</v>
      </c>
      <c r="I58" s="6">
        <v>8.5455396669745394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78884.004211399995</v>
      </c>
      <c r="E59" s="6">
        <v>48551.123927000001</v>
      </c>
      <c r="F59" s="6">
        <v>21914.871861799998</v>
      </c>
      <c r="G59" s="6">
        <v>52.818215072845199</v>
      </c>
      <c r="H59" s="6">
        <v>32.508285187100803</v>
      </c>
      <c r="I59" s="6">
        <v>14.673499740054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51946.431064299999</v>
      </c>
      <c r="E60" s="6">
        <v>59573.071018000002</v>
      </c>
      <c r="F60" s="6">
        <v>15210.781922300001</v>
      </c>
      <c r="G60" s="6">
        <v>40.989753532324201</v>
      </c>
      <c r="H60" s="6">
        <v>47.007762576968297</v>
      </c>
      <c r="I60" s="6">
        <v>12.0024838907075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2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4348</v>
      </c>
    </row>
    <row r="9" spans="1:13" x14ac:dyDescent="0.25">
      <c r="A9" t="s">
        <v>4349</v>
      </c>
    </row>
    <row r="10" spans="1:13" x14ac:dyDescent="0.25">
      <c r="A10" t="s">
        <v>4</v>
      </c>
    </row>
    <row r="11" spans="1:13" x14ac:dyDescent="0.25">
      <c r="A11" t="s">
        <v>4350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4351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4352</v>
      </c>
      <c r="E16" s="5" t="s">
        <v>4353</v>
      </c>
      <c r="F16" s="5" t="s">
        <v>4354</v>
      </c>
      <c r="G16" s="5" t="s">
        <v>4355</v>
      </c>
      <c r="H16" s="5" t="s">
        <v>418</v>
      </c>
      <c r="I16" s="5" t="s">
        <v>4356</v>
      </c>
      <c r="J16" s="5" t="s">
        <v>4357</v>
      </c>
      <c r="K16" s="5" t="s">
        <v>4358</v>
      </c>
      <c r="L16" s="5" t="s">
        <v>4359</v>
      </c>
      <c r="M16" s="5" t="s">
        <v>419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862027.83034049999</v>
      </c>
      <c r="E17" s="6">
        <v>1345868.9066504999</v>
      </c>
      <c r="F17" s="6">
        <v>58899.570816699998</v>
      </c>
      <c r="G17" s="6">
        <v>3396.8163693000001</v>
      </c>
      <c r="H17" s="6">
        <v>69919.456612499998</v>
      </c>
      <c r="I17" s="6">
        <v>36.837023885819697</v>
      </c>
      <c r="J17" s="6">
        <v>57.512998207822797</v>
      </c>
      <c r="K17" s="6">
        <v>2.5169545815966101</v>
      </c>
      <c r="L17" s="6">
        <v>0.14515610903446299</v>
      </c>
      <c r="M17" s="6">
        <v>2.9878672157264701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4360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4352</v>
      </c>
      <c r="E27" s="5" t="s">
        <v>4353</v>
      </c>
      <c r="F27" s="5" t="s">
        <v>4354</v>
      </c>
      <c r="G27" s="5" t="s">
        <v>418</v>
      </c>
      <c r="H27" s="5" t="s">
        <v>4355</v>
      </c>
      <c r="I27" s="5" t="s">
        <v>4356</v>
      </c>
      <c r="J27" s="5" t="s">
        <v>4357</v>
      </c>
      <c r="K27" s="5" t="s">
        <v>4358</v>
      </c>
      <c r="L27" s="5" t="s">
        <v>419</v>
      </c>
      <c r="M27" s="5" t="s">
        <v>4359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119.10573840000001</v>
      </c>
      <c r="E28" s="6">
        <v>382.5820688</v>
      </c>
      <c r="F28" s="6">
        <v>9.0231619999999992</v>
      </c>
      <c r="G28" s="6">
        <v>48.725074800000002</v>
      </c>
      <c r="H28" s="6">
        <v>0</v>
      </c>
      <c r="I28" s="6">
        <v>21.290322580645199</v>
      </c>
      <c r="J28" s="6">
        <v>68.387096774193495</v>
      </c>
      <c r="K28" s="6">
        <v>1.61290322580645</v>
      </c>
      <c r="L28" s="6">
        <v>8.7096774193548399</v>
      </c>
      <c r="M28" s="6">
        <v>0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688.33518909999998</v>
      </c>
      <c r="E29" s="6">
        <v>1744.5373050000001</v>
      </c>
      <c r="F29" s="6">
        <v>21.852904800000001</v>
      </c>
      <c r="G29" s="6">
        <v>75.817317599999996</v>
      </c>
      <c r="H29" s="6">
        <v>2.1777627000000002</v>
      </c>
      <c r="I29" s="6">
        <v>27.177700609007701</v>
      </c>
      <c r="J29" s="6">
        <v>68.879977847023994</v>
      </c>
      <c r="K29" s="6">
        <v>0.86282339403290897</v>
      </c>
      <c r="L29" s="6">
        <v>2.9935130316452501</v>
      </c>
      <c r="M29" s="6">
        <v>8.5985118290190496E-2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31303.5918088</v>
      </c>
      <c r="E30" s="6">
        <v>59074.034582599998</v>
      </c>
      <c r="F30" s="6">
        <v>2975.9396093</v>
      </c>
      <c r="G30" s="6">
        <v>3995.6854801999998</v>
      </c>
      <c r="H30" s="6">
        <v>175.697509</v>
      </c>
      <c r="I30" s="6">
        <v>32.098034536825999</v>
      </c>
      <c r="J30" s="6">
        <v>60.5732535053342</v>
      </c>
      <c r="K30" s="6">
        <v>3.0514649226919301</v>
      </c>
      <c r="L30" s="6">
        <v>4.0970905615278097</v>
      </c>
      <c r="M30" s="6">
        <v>0.18015647362009499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11078.857405299999</v>
      </c>
      <c r="E31" s="6">
        <v>23560.326994399999</v>
      </c>
      <c r="F31" s="6">
        <v>189.11026820000001</v>
      </c>
      <c r="G31" s="6">
        <v>1276.9113004000001</v>
      </c>
      <c r="H31" s="6">
        <v>0</v>
      </c>
      <c r="I31" s="6">
        <v>30.684930630300599</v>
      </c>
      <c r="J31" s="6">
        <v>65.254653345796498</v>
      </c>
      <c r="K31" s="6">
        <v>0.52377562495014396</v>
      </c>
      <c r="L31" s="6">
        <v>3.5366403989527599</v>
      </c>
      <c r="M31" s="6">
        <v>0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20958.016337900001</v>
      </c>
      <c r="E32" s="6">
        <v>32361.871549300002</v>
      </c>
      <c r="F32" s="6">
        <v>1043.1351192</v>
      </c>
      <c r="G32" s="6">
        <v>2028.9626399000001</v>
      </c>
      <c r="H32" s="6">
        <v>189.65174160000001</v>
      </c>
      <c r="I32" s="6">
        <v>37.040314323568701</v>
      </c>
      <c r="J32" s="6">
        <v>57.195007149475998</v>
      </c>
      <c r="K32" s="6">
        <v>1.8435930230309601</v>
      </c>
      <c r="L32" s="6">
        <v>3.5859030130045202</v>
      </c>
      <c r="M32" s="6">
        <v>0.33518249091984897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2083.4243869000002</v>
      </c>
      <c r="E33" s="6">
        <v>4688.2548193000002</v>
      </c>
      <c r="F33" s="6">
        <v>99.633072100000007</v>
      </c>
      <c r="G33" s="6">
        <v>589.08295320000002</v>
      </c>
      <c r="H33" s="6">
        <v>3.8466992000000002</v>
      </c>
      <c r="I33" s="6">
        <v>27.912069386858899</v>
      </c>
      <c r="J33" s="6">
        <v>62.809523898434698</v>
      </c>
      <c r="K33" s="6">
        <v>1.3348049678054399</v>
      </c>
      <c r="L33" s="6">
        <v>7.8920667184853102</v>
      </c>
      <c r="M33" s="6">
        <v>5.1535028415662001E-2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1428.0157188000001</v>
      </c>
      <c r="E34" s="6">
        <v>2387.8942981</v>
      </c>
      <c r="F34" s="6">
        <v>53.427749800000001</v>
      </c>
      <c r="G34" s="6">
        <v>52.829253999999999</v>
      </c>
      <c r="H34" s="6">
        <v>13.2267238</v>
      </c>
      <c r="I34" s="6">
        <v>36.286476309918299</v>
      </c>
      <c r="J34" s="6">
        <v>60.677392228852703</v>
      </c>
      <c r="K34" s="6">
        <v>1.3576214546427301</v>
      </c>
      <c r="L34" s="6">
        <v>1.3424134261999301</v>
      </c>
      <c r="M34" s="6">
        <v>0.33609658038627799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46038.586136799997</v>
      </c>
      <c r="E35" s="6">
        <v>60611.393956200001</v>
      </c>
      <c r="F35" s="6">
        <v>2543.3846647</v>
      </c>
      <c r="G35" s="6">
        <v>2844.6682676999999</v>
      </c>
      <c r="H35" s="6">
        <v>0</v>
      </c>
      <c r="I35" s="6">
        <v>41.091926458903998</v>
      </c>
      <c r="J35" s="6">
        <v>54.098945080960902</v>
      </c>
      <c r="K35" s="6">
        <v>2.2701082802153398</v>
      </c>
      <c r="L35" s="6">
        <v>2.5390201799196999</v>
      </c>
      <c r="M35" s="6">
        <v>0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21766.573859700002</v>
      </c>
      <c r="E36" s="6">
        <v>43015.816428700004</v>
      </c>
      <c r="F36" s="6">
        <v>2130.6817267000001</v>
      </c>
      <c r="G36" s="6">
        <v>1462.1357833</v>
      </c>
      <c r="H36" s="6">
        <v>89.545292500000002</v>
      </c>
      <c r="I36" s="6">
        <v>31.792379110460999</v>
      </c>
      <c r="J36" s="6">
        <v>62.829141254023497</v>
      </c>
      <c r="K36" s="6">
        <v>3.1120856068393499</v>
      </c>
      <c r="L36" s="6">
        <v>2.1356036753082801</v>
      </c>
      <c r="M36" s="6">
        <v>0.13079035336782899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36251.973298099998</v>
      </c>
      <c r="E37" s="6">
        <v>47240.867254600002</v>
      </c>
      <c r="F37" s="6">
        <v>1147.2957223000001</v>
      </c>
      <c r="G37" s="6">
        <v>681.24372900000003</v>
      </c>
      <c r="H37" s="6">
        <v>80.025797499999996</v>
      </c>
      <c r="I37" s="6">
        <v>42.448918677476001</v>
      </c>
      <c r="J37" s="6">
        <v>55.316264189377399</v>
      </c>
      <c r="K37" s="6">
        <v>1.3434154994669301</v>
      </c>
      <c r="L37" s="6">
        <v>0.79769615336710797</v>
      </c>
      <c r="M37" s="6">
        <v>9.3705480312590406E-2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45577.637116899998</v>
      </c>
      <c r="E38" s="6">
        <v>81804.431286899999</v>
      </c>
      <c r="F38" s="6">
        <v>2624.6303036999998</v>
      </c>
      <c r="G38" s="6">
        <v>3069.6208961000002</v>
      </c>
      <c r="H38" s="6">
        <v>122.1791978</v>
      </c>
      <c r="I38" s="6">
        <v>34.2178309268009</v>
      </c>
      <c r="J38" s="6">
        <v>61.415430371231899</v>
      </c>
      <c r="K38" s="6">
        <v>1.9704653786026101</v>
      </c>
      <c r="L38" s="6">
        <v>2.30454616510118</v>
      </c>
      <c r="M38" s="6">
        <v>9.1727158263375103E-2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23455.596216499998</v>
      </c>
      <c r="E39" s="6">
        <v>54326.648206700003</v>
      </c>
      <c r="F39" s="6">
        <v>1928.1533305999999</v>
      </c>
      <c r="G39" s="6">
        <v>1587.5416172</v>
      </c>
      <c r="H39" s="6">
        <v>13.807749100000001</v>
      </c>
      <c r="I39" s="6">
        <v>28.846503792195399</v>
      </c>
      <c r="J39" s="6">
        <v>66.812791670135695</v>
      </c>
      <c r="K39" s="6">
        <v>2.3713096802016298</v>
      </c>
      <c r="L39" s="6">
        <v>1.95241360987503</v>
      </c>
      <c r="M39" s="6">
        <v>1.6981247592190499E-2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30979.543944699999</v>
      </c>
      <c r="E40" s="6">
        <v>59429.241573200001</v>
      </c>
      <c r="F40" s="6">
        <v>4371.8902000999997</v>
      </c>
      <c r="G40" s="6">
        <v>1256.6674671999999</v>
      </c>
      <c r="H40" s="6">
        <v>10.7090082</v>
      </c>
      <c r="I40" s="6">
        <v>32.254213632901497</v>
      </c>
      <c r="J40" s="6">
        <v>61.874489087539999</v>
      </c>
      <c r="K40" s="6">
        <v>4.5517739300916498</v>
      </c>
      <c r="L40" s="6">
        <v>1.30837371347167</v>
      </c>
      <c r="M40" s="6">
        <v>1.11496359951544E-2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14032.056155300001</v>
      </c>
      <c r="E41" s="6">
        <v>40058.7472767</v>
      </c>
      <c r="F41" s="6">
        <v>932.00939900000003</v>
      </c>
      <c r="G41" s="6">
        <v>4083.2572037999998</v>
      </c>
      <c r="H41" s="6">
        <v>259.0869462</v>
      </c>
      <c r="I41" s="6">
        <v>23.636855133375601</v>
      </c>
      <c r="J41" s="6">
        <v>67.478550237003404</v>
      </c>
      <c r="K41" s="6">
        <v>1.56996030398487</v>
      </c>
      <c r="L41" s="6">
        <v>6.8782050136022699</v>
      </c>
      <c r="M41" s="6">
        <v>0.43642931203386098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20800.7645352</v>
      </c>
      <c r="E42" s="6">
        <v>43064.794450399997</v>
      </c>
      <c r="F42" s="6">
        <v>1093.9625953</v>
      </c>
      <c r="G42" s="6">
        <v>2164.7486078000002</v>
      </c>
      <c r="H42" s="6">
        <v>161.20040760000001</v>
      </c>
      <c r="I42" s="6">
        <v>30.914199381915001</v>
      </c>
      <c r="J42" s="6">
        <v>64.003111026421394</v>
      </c>
      <c r="K42" s="6">
        <v>1.62585263297565</v>
      </c>
      <c r="L42" s="6">
        <v>3.2172601136849899</v>
      </c>
      <c r="M42" s="6">
        <v>0.23957684500294499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22995.121773300001</v>
      </c>
      <c r="E43" s="6">
        <v>37078.808641600001</v>
      </c>
      <c r="F43" s="6">
        <v>1611.6267164000001</v>
      </c>
      <c r="G43" s="6">
        <v>2293.0026671000001</v>
      </c>
      <c r="H43" s="6">
        <v>61.288999500000003</v>
      </c>
      <c r="I43" s="6">
        <v>35.907520403224403</v>
      </c>
      <c r="J43" s="6">
        <v>57.899588049645601</v>
      </c>
      <c r="K43" s="6">
        <v>2.51659981504024</v>
      </c>
      <c r="L43" s="6">
        <v>3.5805872595614101</v>
      </c>
      <c r="M43" s="6">
        <v>9.5704472528376397E-2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30384.278674699999</v>
      </c>
      <c r="E44" s="6">
        <v>40618.392017400001</v>
      </c>
      <c r="F44" s="6">
        <v>1593.8799011000001</v>
      </c>
      <c r="G44" s="6">
        <v>2722.3111296000002</v>
      </c>
      <c r="H44" s="6">
        <v>300.75738200000001</v>
      </c>
      <c r="I44" s="6">
        <v>40.180417508571303</v>
      </c>
      <c r="J44" s="6">
        <v>53.7140923192269</v>
      </c>
      <c r="K44" s="6">
        <v>2.1077597586032102</v>
      </c>
      <c r="L44" s="6">
        <v>3.6000064028717098</v>
      </c>
      <c r="M44" s="6">
        <v>0.39772401072687902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31989.605120699998</v>
      </c>
      <c r="E45" s="6">
        <v>53974.780341099999</v>
      </c>
      <c r="F45" s="6">
        <v>4305.8887863</v>
      </c>
      <c r="G45" s="6">
        <v>3144.739752</v>
      </c>
      <c r="H45" s="6">
        <v>461.50376449999999</v>
      </c>
      <c r="I45" s="6">
        <v>34.076258773163602</v>
      </c>
      <c r="J45" s="6">
        <v>57.495507530908199</v>
      </c>
      <c r="K45" s="6">
        <v>4.58675810397785</v>
      </c>
      <c r="L45" s="6">
        <v>3.34986834501637</v>
      </c>
      <c r="M45" s="6">
        <v>0.49160724693393898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13468.9692865</v>
      </c>
      <c r="E46" s="6">
        <v>23346.032876400001</v>
      </c>
      <c r="F46" s="6">
        <v>1321.2270983000001</v>
      </c>
      <c r="G46" s="6">
        <v>1670.7028488000001</v>
      </c>
      <c r="H46" s="6">
        <v>79.365974800000004</v>
      </c>
      <c r="I46" s="6">
        <v>33.768411542892203</v>
      </c>
      <c r="J46" s="6">
        <v>58.531460670442101</v>
      </c>
      <c r="K46" s="6">
        <v>3.3124836390958499</v>
      </c>
      <c r="L46" s="6">
        <v>4.1886635988328997</v>
      </c>
      <c r="M46" s="6">
        <v>0.19898054873697299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29089.501414499999</v>
      </c>
      <c r="E47" s="6">
        <v>59633.867259899998</v>
      </c>
      <c r="F47" s="6">
        <v>2103.8523725999999</v>
      </c>
      <c r="G47" s="6">
        <v>1233.8856023999999</v>
      </c>
      <c r="H47" s="6">
        <v>263.50179960000003</v>
      </c>
      <c r="I47" s="6">
        <v>31.507852460126099</v>
      </c>
      <c r="J47" s="6">
        <v>64.591519272829302</v>
      </c>
      <c r="K47" s="6">
        <v>2.2787558029690098</v>
      </c>
      <c r="L47" s="6">
        <v>1.33646448452754</v>
      </c>
      <c r="M47" s="6">
        <v>0.28540797954811598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29566.984672999999</v>
      </c>
      <c r="E48" s="6">
        <v>48534.753523500003</v>
      </c>
      <c r="F48" s="6">
        <v>2085.9468258000002</v>
      </c>
      <c r="G48" s="6">
        <v>2011.3839336999999</v>
      </c>
      <c r="H48" s="6">
        <v>356.89512969999998</v>
      </c>
      <c r="I48" s="6">
        <v>35.814474460387899</v>
      </c>
      <c r="J48" s="6">
        <v>58.790123840255603</v>
      </c>
      <c r="K48" s="6">
        <v>2.5267063971715098</v>
      </c>
      <c r="L48" s="6">
        <v>2.4363884014630499</v>
      </c>
      <c r="M48" s="6">
        <v>0.43230690072193101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21333.5670833</v>
      </c>
      <c r="E49" s="6">
        <v>30941.660772700001</v>
      </c>
      <c r="F49" s="6">
        <v>2611.7539576999998</v>
      </c>
      <c r="G49" s="6">
        <v>1706.7029422000001</v>
      </c>
      <c r="H49" s="6">
        <v>138.8930953</v>
      </c>
      <c r="I49" s="6">
        <v>37.603732972004799</v>
      </c>
      <c r="J49" s="6">
        <v>54.539493787599</v>
      </c>
      <c r="K49" s="6">
        <v>4.6036229211198396</v>
      </c>
      <c r="L49" s="6">
        <v>3.0083296173785601</v>
      </c>
      <c r="M49" s="6">
        <v>0.24482070189775801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20377.736038899999</v>
      </c>
      <c r="E50" s="6">
        <v>29784.038686899999</v>
      </c>
      <c r="F50" s="6">
        <v>2191.9968755999998</v>
      </c>
      <c r="G50" s="6">
        <v>1466.5804648000001</v>
      </c>
      <c r="H50" s="6">
        <v>52.7839508</v>
      </c>
      <c r="I50" s="6">
        <v>37.825412711206702</v>
      </c>
      <c r="J50" s="6">
        <v>55.285511275047099</v>
      </c>
      <c r="K50" s="6">
        <v>4.0688124688124701</v>
      </c>
      <c r="L50" s="6">
        <v>2.7222853043810402</v>
      </c>
      <c r="M50" s="6">
        <v>9.7978240552663798E-2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29975.201524</v>
      </c>
      <c r="E51" s="6">
        <v>37575.765775</v>
      </c>
      <c r="F51" s="6">
        <v>1019.8468757000001</v>
      </c>
      <c r="G51" s="6">
        <v>1393.2628790000001</v>
      </c>
      <c r="H51" s="6">
        <v>59.560829900000002</v>
      </c>
      <c r="I51" s="6">
        <v>42.807261133487003</v>
      </c>
      <c r="J51" s="6">
        <v>53.6615447450217</v>
      </c>
      <c r="K51" s="6">
        <v>1.45643229418513</v>
      </c>
      <c r="L51" s="6">
        <v>1.9897036502388199</v>
      </c>
      <c r="M51" s="6">
        <v>8.5058177067303606E-2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45744.676602599997</v>
      </c>
      <c r="E52" s="6">
        <v>66948.585597199999</v>
      </c>
      <c r="F52" s="6">
        <v>1874.2264733</v>
      </c>
      <c r="G52" s="6">
        <v>4323.5268625999997</v>
      </c>
      <c r="H52" s="6">
        <v>0</v>
      </c>
      <c r="I52" s="6">
        <v>38.476142538175203</v>
      </c>
      <c r="J52" s="6">
        <v>56.310887156226698</v>
      </c>
      <c r="K52" s="6">
        <v>1.5764239752306699</v>
      </c>
      <c r="L52" s="6">
        <v>3.63654633036737</v>
      </c>
      <c r="M52" s="6">
        <v>0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31087.632850599999</v>
      </c>
      <c r="E53" s="6">
        <v>60061.149567599998</v>
      </c>
      <c r="F53" s="6">
        <v>2062.9552958999998</v>
      </c>
      <c r="G53" s="6">
        <v>4688.6125978999999</v>
      </c>
      <c r="H53" s="6">
        <v>59.289719499999997</v>
      </c>
      <c r="I53" s="6">
        <v>31.7351440252367</v>
      </c>
      <c r="J53" s="6">
        <v>61.312137884833703</v>
      </c>
      <c r="K53" s="6">
        <v>2.1059237204593999</v>
      </c>
      <c r="L53" s="6">
        <v>4.78626972944401</v>
      </c>
      <c r="M53" s="6">
        <v>6.0524640026172798E-2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36284.120366100004</v>
      </c>
      <c r="E54" s="6">
        <v>48374.441356700001</v>
      </c>
      <c r="F54" s="6">
        <v>1131.8401882000001</v>
      </c>
      <c r="G54" s="6">
        <v>984.68624469999997</v>
      </c>
      <c r="H54" s="6">
        <v>44.710155800000003</v>
      </c>
      <c r="I54" s="6">
        <v>41.792449500880601</v>
      </c>
      <c r="J54" s="6">
        <v>55.718214390613703</v>
      </c>
      <c r="K54" s="6">
        <v>1.3036659957894401</v>
      </c>
      <c r="L54" s="6">
        <v>1.1341724627913199</v>
      </c>
      <c r="M54" s="6">
        <v>5.1497649924945502E-2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31383.908160899999</v>
      </c>
      <c r="E55" s="6">
        <v>47976.335422199998</v>
      </c>
      <c r="F55" s="6">
        <v>2288.0482099999999</v>
      </c>
      <c r="G55" s="6">
        <v>4966.8825323000001</v>
      </c>
      <c r="H55" s="6">
        <v>0</v>
      </c>
      <c r="I55" s="6">
        <v>36.233729719223803</v>
      </c>
      <c r="J55" s="6">
        <v>55.390219780612803</v>
      </c>
      <c r="K55" s="6">
        <v>2.6416251284147401</v>
      </c>
      <c r="L55" s="6">
        <v>5.7344253717485802</v>
      </c>
      <c r="M55" s="6">
        <v>0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42366.107562099998</v>
      </c>
      <c r="E56" s="6">
        <v>69843.959923400005</v>
      </c>
      <c r="F56" s="6">
        <v>3249.0352638999998</v>
      </c>
      <c r="G56" s="6">
        <v>5341.6962784999996</v>
      </c>
      <c r="H56" s="6">
        <v>69.348044000000002</v>
      </c>
      <c r="I56" s="6">
        <v>35.050927452663998</v>
      </c>
      <c r="J56" s="6">
        <v>57.784292991596303</v>
      </c>
      <c r="K56" s="6">
        <v>2.6880378179463098</v>
      </c>
      <c r="L56" s="6">
        <v>4.4193677329791603</v>
      </c>
      <c r="M56" s="6">
        <v>5.7374004814231001E-2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38545.266192700001</v>
      </c>
      <c r="E57" s="6">
        <v>42442.792719500001</v>
      </c>
      <c r="F57" s="6">
        <v>2596.4730712999999</v>
      </c>
      <c r="G57" s="6">
        <v>1626.0090708</v>
      </c>
      <c r="H57" s="6">
        <v>75.749811899999997</v>
      </c>
      <c r="I57" s="6">
        <v>45.195148952099601</v>
      </c>
      <c r="J57" s="6">
        <v>49.765082158497997</v>
      </c>
      <c r="K57" s="6">
        <v>3.0444202050871598</v>
      </c>
      <c r="L57" s="6">
        <v>1.9065304098532501</v>
      </c>
      <c r="M57" s="6">
        <v>8.8818274461998706E-2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35082.2099456</v>
      </c>
      <c r="E58" s="6">
        <v>35702.092947600002</v>
      </c>
      <c r="F58" s="6">
        <v>2310.874566</v>
      </c>
      <c r="G58" s="6">
        <v>2797.0755408999999</v>
      </c>
      <c r="H58" s="6">
        <v>198.91617840000001</v>
      </c>
      <c r="I58" s="6">
        <v>46.105494664304203</v>
      </c>
      <c r="J58" s="6">
        <v>46.920152933709701</v>
      </c>
      <c r="K58" s="6">
        <v>3.0369812830434899</v>
      </c>
      <c r="L58" s="6">
        <v>3.6759529011026499</v>
      </c>
      <c r="M58" s="6">
        <v>0.26141821783992902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41010.929452700002</v>
      </c>
      <c r="E59" s="6">
        <v>34423.808554099996</v>
      </c>
      <c r="F59" s="6">
        <v>2193.8794637999999</v>
      </c>
      <c r="G59" s="6">
        <v>1225.3092842000001</v>
      </c>
      <c r="H59" s="6">
        <v>30.077456600000001</v>
      </c>
      <c r="I59" s="6">
        <v>51.988904293949702</v>
      </c>
      <c r="J59" s="6">
        <v>43.638515689249502</v>
      </c>
      <c r="K59" s="6">
        <v>2.7811461724491799</v>
      </c>
      <c r="L59" s="6">
        <v>1.55330513004425</v>
      </c>
      <c r="M59" s="6">
        <v>3.8128714307397303E-2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24779.935769899999</v>
      </c>
      <c r="E60" s="6">
        <v>24856.1986168</v>
      </c>
      <c r="F60" s="6">
        <v>1182.0890469999999</v>
      </c>
      <c r="G60" s="6">
        <v>1105.1883888</v>
      </c>
      <c r="H60" s="6">
        <v>23.0192418</v>
      </c>
      <c r="I60" s="6">
        <v>47.702864782427604</v>
      </c>
      <c r="J60" s="6">
        <v>47.849675343495001</v>
      </c>
      <c r="K60" s="6">
        <v>2.2755924185374599</v>
      </c>
      <c r="L60" s="6">
        <v>2.12755403240693</v>
      </c>
      <c r="M60" s="6">
        <v>4.4313423132970299E-2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4361</v>
      </c>
    </row>
    <row r="9" spans="1:7" x14ac:dyDescent="0.25">
      <c r="A9" t="s">
        <v>4362</v>
      </c>
    </row>
    <row r="10" spans="1:7" x14ac:dyDescent="0.25">
      <c r="A10" t="s">
        <v>4</v>
      </c>
    </row>
    <row r="11" spans="1:7" x14ac:dyDescent="0.25">
      <c r="A11" t="s">
        <v>4363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480600.04338799999</v>
      </c>
      <c r="E17" s="6">
        <v>6464108.9927578</v>
      </c>
      <c r="F17" s="6">
        <v>6.9203769500863803</v>
      </c>
      <c r="G17" s="6">
        <v>93.079623049913593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4365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21.6555888</v>
      </c>
      <c r="E28" s="6">
        <v>3058.8519179999998</v>
      </c>
      <c r="F28" s="6">
        <v>0.70298769771529002</v>
      </c>
      <c r="G28" s="6">
        <v>99.297012302284699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141.8150234</v>
      </c>
      <c r="E29" s="6">
        <v>20948.7971612</v>
      </c>
      <c r="F29" s="6">
        <v>0.67240828364171901</v>
      </c>
      <c r="G29" s="6">
        <v>99.327591716358299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13894.944156699999</v>
      </c>
      <c r="E30" s="6">
        <v>349008.34103409998</v>
      </c>
      <c r="F30" s="6">
        <v>3.8288284299753799</v>
      </c>
      <c r="G30" s="6">
        <v>96.171171570024597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4928.4313438999998</v>
      </c>
      <c r="E31" s="6">
        <v>183124.02568759999</v>
      </c>
      <c r="F31" s="6">
        <v>2.6207747676886002</v>
      </c>
      <c r="G31" s="6">
        <v>97.379225232311398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8595.2558527000001</v>
      </c>
      <c r="E32" s="6">
        <v>221904.26761889999</v>
      </c>
      <c r="F32" s="6">
        <v>3.72896903353426</v>
      </c>
      <c r="G32" s="6">
        <v>96.271030966465702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952.69237840000005</v>
      </c>
      <c r="E33" s="6">
        <v>29488.5378069</v>
      </c>
      <c r="F33" s="6">
        <v>3.1296119526077901</v>
      </c>
      <c r="G33" s="6">
        <v>96.870388047392197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451.401411</v>
      </c>
      <c r="E34" s="6">
        <v>10474.587799499999</v>
      </c>
      <c r="F34" s="6">
        <v>4.1314466114079504</v>
      </c>
      <c r="G34" s="6">
        <v>95.868553388592005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30100.909536399999</v>
      </c>
      <c r="E35" s="6">
        <v>215207.03958740001</v>
      </c>
      <c r="F35" s="6">
        <v>12.270662097953</v>
      </c>
      <c r="G35" s="6">
        <v>87.729337902047007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11475.7631361</v>
      </c>
      <c r="E36" s="6">
        <v>149901.81730170001</v>
      </c>
      <c r="F36" s="6">
        <v>7.1111260343397698</v>
      </c>
      <c r="G36" s="6">
        <v>92.888873965660196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8626.3680179000003</v>
      </c>
      <c r="E37" s="6">
        <v>247531.8440331</v>
      </c>
      <c r="F37" s="6">
        <v>3.3675937807461498</v>
      </c>
      <c r="G37" s="6">
        <v>96.632406219253895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21980.956135</v>
      </c>
      <c r="E38" s="6">
        <v>333970.62620140001</v>
      </c>
      <c r="F38" s="6">
        <v>6.1752657456166098</v>
      </c>
      <c r="G38" s="6">
        <v>93.824734254383401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14577.775257699999</v>
      </c>
      <c r="E39" s="6">
        <v>203644.22252139999</v>
      </c>
      <c r="F39" s="6">
        <v>6.6802501150487501</v>
      </c>
      <c r="G39" s="6">
        <v>93.319749884951193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15398.351041100001</v>
      </c>
      <c r="E40" s="6">
        <v>225199.64615819999</v>
      </c>
      <c r="F40" s="6">
        <v>6.4000329264356797</v>
      </c>
      <c r="G40" s="6">
        <v>93.599967073564301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5116.9620538999998</v>
      </c>
      <c r="E41" s="6">
        <v>226764.49852719999</v>
      </c>
      <c r="F41" s="6">
        <v>2.2067146036930998</v>
      </c>
      <c r="G41" s="6">
        <v>97.793285396306899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5767.8498422000002</v>
      </c>
      <c r="E42" s="6">
        <v>219355.58697169999</v>
      </c>
      <c r="F42" s="6">
        <v>2.5620832392355699</v>
      </c>
      <c r="G42" s="6">
        <v>97.437916760764395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9772.2148323000001</v>
      </c>
      <c r="E43" s="6">
        <v>240365.3644885</v>
      </c>
      <c r="F43" s="6">
        <v>3.9067359885845798</v>
      </c>
      <c r="G43" s="6">
        <v>96.0932640114154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18197.208154700002</v>
      </c>
      <c r="E44" s="6">
        <v>290344.09665620001</v>
      </c>
      <c r="F44" s="6">
        <v>5.8978191480238902</v>
      </c>
      <c r="G44" s="6">
        <v>94.102180851976101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27438.7568885</v>
      </c>
      <c r="E45" s="6">
        <v>258733.8648948</v>
      </c>
      <c r="F45" s="6">
        <v>9.5881837743645502</v>
      </c>
      <c r="G45" s="6">
        <v>90.411816225635405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8072.4090016</v>
      </c>
      <c r="E46" s="6">
        <v>136623.41565730001</v>
      </c>
      <c r="F46" s="6">
        <v>5.5788817822695096</v>
      </c>
      <c r="G46" s="6">
        <v>94.421118217730495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15584.2801525</v>
      </c>
      <c r="E47" s="6">
        <v>360348.12884090003</v>
      </c>
      <c r="F47" s="6">
        <v>4.1455005686337598</v>
      </c>
      <c r="G47" s="6">
        <v>95.854499431366193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14732.5926702</v>
      </c>
      <c r="E48" s="6">
        <v>266707.47955809999</v>
      </c>
      <c r="F48" s="6">
        <v>5.2347174848111697</v>
      </c>
      <c r="G48" s="6">
        <v>94.765282515188801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14619.3430986</v>
      </c>
      <c r="E49" s="6">
        <v>183535.57871880001</v>
      </c>
      <c r="F49" s="6">
        <v>7.3777340297768301</v>
      </c>
      <c r="G49" s="6">
        <v>92.622265970223197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10368.2792297</v>
      </c>
      <c r="E50" s="6">
        <v>180299.2833066</v>
      </c>
      <c r="F50" s="6">
        <v>5.4378831363756701</v>
      </c>
      <c r="G50" s="6">
        <v>94.562116863624297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16256.7319413</v>
      </c>
      <c r="E51" s="6">
        <v>117051.0027389</v>
      </c>
      <c r="F51" s="6">
        <v>12.1948902517166</v>
      </c>
      <c r="G51" s="6">
        <v>87.8051097482834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45605.698917900001</v>
      </c>
      <c r="E52" s="6">
        <v>205115.314728</v>
      </c>
      <c r="F52" s="6">
        <v>18.189819135906198</v>
      </c>
      <c r="G52" s="6">
        <v>81.810180864093795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18657.806431199999</v>
      </c>
      <c r="E53" s="6">
        <v>235858.22625820001</v>
      </c>
      <c r="F53" s="6">
        <v>7.3306998518121498</v>
      </c>
      <c r="G53" s="6">
        <v>92.669300148187801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29222.609958699999</v>
      </c>
      <c r="E54" s="6">
        <v>169513.56734730001</v>
      </c>
      <c r="F54" s="6">
        <v>14.704222630641199</v>
      </c>
      <c r="G54" s="6">
        <v>85.295777369358802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14732.739694800001</v>
      </c>
      <c r="E55" s="6">
        <v>236714.40286279999</v>
      </c>
      <c r="F55" s="6">
        <v>5.8591796052823</v>
      </c>
      <c r="G55" s="6">
        <v>94.140820394717693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27407.212443600001</v>
      </c>
      <c r="E56" s="6">
        <v>314983.52795690001</v>
      </c>
      <c r="F56" s="6">
        <v>8.0046593583521997</v>
      </c>
      <c r="G56" s="6">
        <v>91.9953406416478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18969.473150999998</v>
      </c>
      <c r="E57" s="6">
        <v>155819.64784819999</v>
      </c>
      <c r="F57" s="6">
        <v>10.852776787570701</v>
      </c>
      <c r="G57" s="6">
        <v>89.147223212429296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17809.595619399999</v>
      </c>
      <c r="E58" s="6">
        <v>212594.3516051</v>
      </c>
      <c r="F58" s="6">
        <v>7.7297267837372399</v>
      </c>
      <c r="G58" s="6">
        <v>92.270273216262794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19400.254824700001</v>
      </c>
      <c r="E59" s="6">
        <v>137307.96665620001</v>
      </c>
      <c r="F59" s="6">
        <v>12.379857700742599</v>
      </c>
      <c r="G59" s="6">
        <v>87.620142299257395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11721.705602100001</v>
      </c>
      <c r="E60" s="6">
        <v>122611.0823067</v>
      </c>
      <c r="F60" s="6">
        <v>8.7258708648688206</v>
      </c>
      <c r="G60" s="6">
        <v>91.274129135131204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4366</v>
      </c>
    </row>
    <row r="9" spans="1:4" x14ac:dyDescent="0.25">
      <c r="A9" t="s">
        <v>4362</v>
      </c>
    </row>
    <row r="10" spans="1:4" x14ac:dyDescent="0.25">
      <c r="A10" t="s">
        <v>2571</v>
      </c>
    </row>
    <row r="11" spans="1:4" x14ac:dyDescent="0.25">
      <c r="A11" t="s">
        <v>4367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4368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2293711.4163348498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4369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995681.818181818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967928.89898455003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1213165.2713693101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805054.16558091098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1440649.6933099399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1373633.2211589201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2567698.1658216999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3168868.50265805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1936575.9236926299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993515.49485080002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1724259.48749064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1426380.86339589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2089658.3560287701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1116957.59824458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902351.07459582796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1447399.56469504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1349482.6882295599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1714828.77015317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1382790.37377543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1048649.07866965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1114714.4625772601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1646798.91433275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1874561.6057342801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5074129.5496706199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4764326.7720657401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2293199.9088120102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4123413.3343399698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1037231.50912838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1585533.9240095001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2794784.4174890802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2120000.20377438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3469100.5046749199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2087370.0931653299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4370</v>
      </c>
    </row>
    <row r="9" spans="1:7" x14ac:dyDescent="0.25">
      <c r="A9" t="s">
        <v>4371</v>
      </c>
    </row>
    <row r="10" spans="1:7" x14ac:dyDescent="0.25">
      <c r="A10" t="s">
        <v>4</v>
      </c>
    </row>
    <row r="11" spans="1:7" x14ac:dyDescent="0.25">
      <c r="A11" t="s">
        <v>4372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104120.3204084</v>
      </c>
      <c r="E17" s="6">
        <v>6840588.7157373996</v>
      </c>
      <c r="F17" s="6">
        <v>1.4992754896781799</v>
      </c>
      <c r="G17" s="6">
        <v>98.500724510321803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4374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39.701912800000002</v>
      </c>
      <c r="E28" s="6">
        <v>3040.8055939999999</v>
      </c>
      <c r="F28" s="6">
        <v>1.2888107791447001</v>
      </c>
      <c r="G28" s="6">
        <v>98.711189220855303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331.18612730000001</v>
      </c>
      <c r="E29" s="6">
        <v>20759.426057299999</v>
      </c>
      <c r="F29" s="6">
        <v>1.57030115769625</v>
      </c>
      <c r="G29" s="6">
        <v>98.429698842303793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7558.3271369000004</v>
      </c>
      <c r="E30" s="6">
        <v>355344.95805389999</v>
      </c>
      <c r="F30" s="6">
        <v>2.0827386924662701</v>
      </c>
      <c r="G30" s="6">
        <v>97.917261307533707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2404.6313031</v>
      </c>
      <c r="E31" s="6">
        <v>185647.8257284</v>
      </c>
      <c r="F31" s="6">
        <v>1.27870241158147</v>
      </c>
      <c r="G31" s="6">
        <v>98.721297588418494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5624.3690796999999</v>
      </c>
      <c r="E32" s="6">
        <v>224875.1543919</v>
      </c>
      <c r="F32" s="6">
        <v>2.4400783979898302</v>
      </c>
      <c r="G32" s="6">
        <v>97.559921602010206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525.05842919999998</v>
      </c>
      <c r="E33" s="6">
        <v>29916.1717561</v>
      </c>
      <c r="F33" s="6">
        <v>1.7248265789651001</v>
      </c>
      <c r="G33" s="6">
        <v>98.275173421034907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212.20587</v>
      </c>
      <c r="E34" s="6">
        <v>10713.7833405</v>
      </c>
      <c r="F34" s="6">
        <v>1.9422119673710401</v>
      </c>
      <c r="G34" s="6">
        <v>98.057788032628906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3437.8079977000002</v>
      </c>
      <c r="E35" s="6">
        <v>241870.1411261</v>
      </c>
      <c r="F35" s="6">
        <v>1.4014254368760899</v>
      </c>
      <c r="G35" s="6">
        <v>98.598574563123904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2809.7455101</v>
      </c>
      <c r="E36" s="6">
        <v>158567.83492769999</v>
      </c>
      <c r="F36" s="6">
        <v>1.74110028324719</v>
      </c>
      <c r="G36" s="6">
        <v>98.258899716752794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2282.3233435000002</v>
      </c>
      <c r="E37" s="6">
        <v>253875.88870750001</v>
      </c>
      <c r="F37" s="6">
        <v>0.89098191513204295</v>
      </c>
      <c r="G37" s="6">
        <v>99.109018084867998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4370.9478521999999</v>
      </c>
      <c r="E38" s="6">
        <v>351580.63448419998</v>
      </c>
      <c r="F38" s="6">
        <v>1.22796134898739</v>
      </c>
      <c r="G38" s="6">
        <v>98.772038651012593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3643.3573006000001</v>
      </c>
      <c r="E39" s="6">
        <v>214578.64047849999</v>
      </c>
      <c r="F39" s="6">
        <v>1.66956463494944</v>
      </c>
      <c r="G39" s="6">
        <v>98.330435365050505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3935.2330840999998</v>
      </c>
      <c r="E40" s="6">
        <v>236662.7641152</v>
      </c>
      <c r="F40" s="6">
        <v>1.6356050881172699</v>
      </c>
      <c r="G40" s="6">
        <v>98.364394911882698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2189.0969429000002</v>
      </c>
      <c r="E41" s="6">
        <v>229692.36363820001</v>
      </c>
      <c r="F41" s="6">
        <v>0.94405863125670997</v>
      </c>
      <c r="G41" s="6">
        <v>99.055941368743305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2776.8552328000001</v>
      </c>
      <c r="E42" s="6">
        <v>222346.58158110001</v>
      </c>
      <c r="F42" s="6">
        <v>1.2334811835231101</v>
      </c>
      <c r="G42" s="6">
        <v>98.766518816476903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4825.1032549000001</v>
      </c>
      <c r="E43" s="6">
        <v>245312.4760659</v>
      </c>
      <c r="F43" s="6">
        <v>1.9289797510640501</v>
      </c>
      <c r="G43" s="6">
        <v>98.071020248935994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4657.8310351</v>
      </c>
      <c r="E44" s="6">
        <v>303883.47377580003</v>
      </c>
      <c r="F44" s="6">
        <v>1.5096296549192001</v>
      </c>
      <c r="G44" s="6">
        <v>98.490370345080805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5005.1504682000004</v>
      </c>
      <c r="E45" s="6">
        <v>281167.47131509997</v>
      </c>
      <c r="F45" s="6">
        <v>1.7489969644930199</v>
      </c>
      <c r="G45" s="6">
        <v>98.251003035506997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2258.2248476</v>
      </c>
      <c r="E46" s="6">
        <v>142437.5998113</v>
      </c>
      <c r="F46" s="6">
        <v>1.5606703599937599</v>
      </c>
      <c r="G46" s="6">
        <v>98.439329640006207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8130.7746599000002</v>
      </c>
      <c r="E47" s="6">
        <v>367801.6343335</v>
      </c>
      <c r="F47" s="6">
        <v>2.1628288664100599</v>
      </c>
      <c r="G47" s="6">
        <v>97.837171133589905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4232.5305024999998</v>
      </c>
      <c r="E48" s="6">
        <v>277207.54172580002</v>
      </c>
      <c r="F48" s="6">
        <v>1.5038833912274701</v>
      </c>
      <c r="G48" s="6">
        <v>98.496116608772496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3746.3640363</v>
      </c>
      <c r="E49" s="6">
        <v>194408.55778110001</v>
      </c>
      <c r="F49" s="6">
        <v>1.89062376141849</v>
      </c>
      <c r="G49" s="6">
        <v>98.109376238581504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2112.7116778</v>
      </c>
      <c r="E50" s="6">
        <v>188554.85085849999</v>
      </c>
      <c r="F50" s="6">
        <v>1.1080603589285301</v>
      </c>
      <c r="G50" s="6">
        <v>98.891939641071502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1766.4298814000001</v>
      </c>
      <c r="E51" s="6">
        <v>131541.3047988</v>
      </c>
      <c r="F51" s="6">
        <v>1.3250768124127199</v>
      </c>
      <c r="G51" s="6">
        <v>98.674923187587297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2150.7847496999998</v>
      </c>
      <c r="E52" s="6">
        <v>248570.22889619999</v>
      </c>
      <c r="F52" s="6">
        <v>0.85783984294894899</v>
      </c>
      <c r="G52" s="6">
        <v>99.142160157051094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3161.7174458</v>
      </c>
      <c r="E53" s="6">
        <v>251354.31524359999</v>
      </c>
      <c r="F53" s="6">
        <v>1.2422468684550101</v>
      </c>
      <c r="G53" s="6">
        <v>98.757753131545002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2339.4707392999999</v>
      </c>
      <c r="E54" s="6">
        <v>196396.70656670001</v>
      </c>
      <c r="F54" s="6">
        <v>1.17717406614793</v>
      </c>
      <c r="G54" s="6">
        <v>98.822825933852101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3632.4215847999999</v>
      </c>
      <c r="E55" s="6">
        <v>247814.72097279999</v>
      </c>
      <c r="F55" s="6">
        <v>1.4446064281553399</v>
      </c>
      <c r="G55" s="6">
        <v>98.555393571844704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5405.4640074999998</v>
      </c>
      <c r="E56" s="6">
        <v>336985.27639299998</v>
      </c>
      <c r="F56" s="6">
        <v>1.5787412945738999</v>
      </c>
      <c r="G56" s="6">
        <v>98.421258705426098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1687.6721344</v>
      </c>
      <c r="E57" s="6">
        <v>173101.44886480001</v>
      </c>
      <c r="F57" s="6">
        <v>0.96554758371244598</v>
      </c>
      <c r="G57" s="6">
        <v>99.034452416287607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3388.0317448000001</v>
      </c>
      <c r="E58" s="6">
        <v>227015.91547969999</v>
      </c>
      <c r="F58" s="6">
        <v>1.47047469698893</v>
      </c>
      <c r="G58" s="6">
        <v>98.529525303011098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1466.2870820000001</v>
      </c>
      <c r="E59" s="6">
        <v>155241.93439889999</v>
      </c>
      <c r="F59" s="6">
        <v>0.93567974171585799</v>
      </c>
      <c r="G59" s="6">
        <v>99.064320258284098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2012.5034335</v>
      </c>
      <c r="E60" s="6">
        <v>132320.2844753</v>
      </c>
      <c r="F60" s="6">
        <v>1.4981475965989099</v>
      </c>
      <c r="G60" s="6">
        <v>98.501852403401102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4375</v>
      </c>
    </row>
    <row r="9" spans="1:4" x14ac:dyDescent="0.25">
      <c r="A9" t="s">
        <v>4371</v>
      </c>
    </row>
    <row r="10" spans="1:4" x14ac:dyDescent="0.25">
      <c r="A10" t="s">
        <v>2571</v>
      </c>
    </row>
    <row r="11" spans="1:4" x14ac:dyDescent="0.25">
      <c r="A11" t="s">
        <v>4376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4377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479923.85338240099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4378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209136.363636364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227358.96680023801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323375.519127395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287177.55889446801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230454.593391467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182813.93283096701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917900.63400347997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981916.71961721301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500538.73887192301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346062.92029829102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430449.905251975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377296.44370806601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373182.67604955297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196565.36148803899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249477.84674761401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262006.722011117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302649.65168689401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402412.22160158301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239662.17924467201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265661.39112626598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248452.17726844401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371307.08193147002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607271.29039455403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2392920.98073478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2750639.6222210201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669897.70730859705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912923.19016977202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300892.62223800598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618644.98093791294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793166.31137963501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588282.88689009298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1157714.4564332101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588089.37053856102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4379</v>
      </c>
    </row>
    <row r="9" spans="1:7" x14ac:dyDescent="0.25">
      <c r="A9" t="s">
        <v>4380</v>
      </c>
    </row>
    <row r="10" spans="1:7" x14ac:dyDescent="0.25">
      <c r="A10" t="s">
        <v>4</v>
      </c>
    </row>
    <row r="11" spans="1:7" x14ac:dyDescent="0.25">
      <c r="A11" t="s">
        <v>4381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196423.99505910001</v>
      </c>
      <c r="E17" s="6">
        <v>6748285.0410866998</v>
      </c>
      <c r="F17" s="6">
        <v>2.8283977634880499</v>
      </c>
      <c r="G17" s="6">
        <v>97.171602236512001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4383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3066.0704476000001</v>
      </c>
      <c r="F28" s="6">
        <v>0.46865846514352699</v>
      </c>
      <c r="G28" s="6">
        <v>99.531341534856494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201.934178</v>
      </c>
      <c r="E29" s="6">
        <v>20888.678006599999</v>
      </c>
      <c r="F29" s="6">
        <v>0.957460012220266</v>
      </c>
      <c r="G29" s="6">
        <v>99.042539987779705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9390.6540268999997</v>
      </c>
      <c r="E30" s="6">
        <v>353512.63116390002</v>
      </c>
      <c r="F30" s="6">
        <v>2.5876464639780701</v>
      </c>
      <c r="G30" s="6">
        <v>97.412353536021897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3085.8331978000001</v>
      </c>
      <c r="E31" s="6">
        <v>184966.6238337</v>
      </c>
      <c r="F31" s="6">
        <v>1.6409427701777399</v>
      </c>
      <c r="G31" s="6">
        <v>98.359057229822298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4524.9943178000003</v>
      </c>
      <c r="E32" s="6">
        <v>225974.52915379999</v>
      </c>
      <c r="F32" s="6">
        <v>1.96312523759188</v>
      </c>
      <c r="G32" s="6">
        <v>98.036874762408104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547.78585520000001</v>
      </c>
      <c r="E33" s="6">
        <v>29893.444330099999</v>
      </c>
      <c r="F33" s="6">
        <v>1.79948659060607</v>
      </c>
      <c r="G33" s="6">
        <v>98.200513409393906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357.11434159999999</v>
      </c>
      <c r="E34" s="6">
        <v>10568.8748689</v>
      </c>
      <c r="F34" s="6">
        <v>3.26848521190932</v>
      </c>
      <c r="G34" s="6">
        <v>96.731514788090706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8905.5155145000008</v>
      </c>
      <c r="E35" s="6">
        <v>236402.4336093</v>
      </c>
      <c r="F35" s="6">
        <v>3.6303411880084</v>
      </c>
      <c r="G35" s="6">
        <v>96.369658811991599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5773.9166477999997</v>
      </c>
      <c r="E36" s="6">
        <v>155603.66378999999</v>
      </c>
      <c r="F36" s="6">
        <v>3.5778926862925999</v>
      </c>
      <c r="G36" s="6">
        <v>96.4221073137074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5538.4806725999997</v>
      </c>
      <c r="E37" s="6">
        <v>250619.7313784</v>
      </c>
      <c r="F37" s="6">
        <v>2.1621327804619899</v>
      </c>
      <c r="G37" s="6">
        <v>97.837867219537998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7685.3449373000003</v>
      </c>
      <c r="E38" s="6">
        <v>348266.23739909998</v>
      </c>
      <c r="F38" s="6">
        <v>2.1590984051411799</v>
      </c>
      <c r="G38" s="6">
        <v>97.840901594858806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5656.835161</v>
      </c>
      <c r="E39" s="6">
        <v>212565.1626181</v>
      </c>
      <c r="F39" s="6">
        <v>2.5922387378775</v>
      </c>
      <c r="G39" s="6">
        <v>97.407761262122506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5786.7606097999997</v>
      </c>
      <c r="E40" s="6">
        <v>234811.23658950001</v>
      </c>
      <c r="F40" s="6">
        <v>2.40515743155024</v>
      </c>
      <c r="G40" s="6">
        <v>97.594842568449806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6753.9226494000004</v>
      </c>
      <c r="E41" s="6">
        <v>225127.5379317</v>
      </c>
      <c r="F41" s="6">
        <v>2.91266176798892</v>
      </c>
      <c r="G41" s="6">
        <v>97.087338232011106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1829.1139283</v>
      </c>
      <c r="E42" s="6">
        <v>223294.32288560001</v>
      </c>
      <c r="F42" s="6">
        <v>0.81249378304936404</v>
      </c>
      <c r="G42" s="6">
        <v>99.187506216950595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5479.3295962000002</v>
      </c>
      <c r="E43" s="6">
        <v>244658.2497246</v>
      </c>
      <c r="F43" s="6">
        <v>2.1905263539681101</v>
      </c>
      <c r="G43" s="6">
        <v>97.809473646031904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7482.9011698000004</v>
      </c>
      <c r="E44" s="6">
        <v>301058.40364109998</v>
      </c>
      <c r="F44" s="6">
        <v>2.42525102899469</v>
      </c>
      <c r="G44" s="6">
        <v>97.574748971005306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10638.876624299999</v>
      </c>
      <c r="E45" s="6">
        <v>275533.74515899998</v>
      </c>
      <c r="F45" s="6">
        <v>3.71764306382744</v>
      </c>
      <c r="G45" s="6">
        <v>96.282356936172505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3803.2414715999998</v>
      </c>
      <c r="E46" s="6">
        <v>140892.58318730001</v>
      </c>
      <c r="F46" s="6">
        <v>2.6284389895600699</v>
      </c>
      <c r="G46" s="6">
        <v>97.371561010439905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8598.3710621999999</v>
      </c>
      <c r="E47" s="6">
        <v>367334.0379312</v>
      </c>
      <c r="F47" s="6">
        <v>2.2872119712219199</v>
      </c>
      <c r="G47" s="6">
        <v>97.712788028778107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8125.7283122999997</v>
      </c>
      <c r="E48" s="6">
        <v>273314.34391599998</v>
      </c>
      <c r="F48" s="6">
        <v>2.88719664117643</v>
      </c>
      <c r="G48" s="6">
        <v>97.112803358823598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7138.2712436000002</v>
      </c>
      <c r="E49" s="6">
        <v>191016.6505738</v>
      </c>
      <c r="F49" s="6">
        <v>3.6023688829581202</v>
      </c>
      <c r="G49" s="6">
        <v>96.397631117041897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3487.0509023</v>
      </c>
      <c r="E50" s="6">
        <v>187180.51163399999</v>
      </c>
      <c r="F50" s="6">
        <v>1.8288642577240299</v>
      </c>
      <c r="G50" s="6">
        <v>98.171135742275993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7263.3833839999998</v>
      </c>
      <c r="E51" s="6">
        <v>126044.35129619999</v>
      </c>
      <c r="F51" s="6">
        <v>5.4485836110144499</v>
      </c>
      <c r="G51" s="6">
        <v>94.551416388985501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12754.942296699999</v>
      </c>
      <c r="E52" s="6">
        <v>237966.07134920001</v>
      </c>
      <c r="F52" s="6">
        <v>5.0873048537982299</v>
      </c>
      <c r="G52" s="6">
        <v>94.912695146201798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5820.8480397000003</v>
      </c>
      <c r="E53" s="6">
        <v>248695.18464970001</v>
      </c>
      <c r="F53" s="6">
        <v>2.2870260777652098</v>
      </c>
      <c r="G53" s="6">
        <v>97.712973922234795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8965.0022054000001</v>
      </c>
      <c r="E54" s="6">
        <v>189771.1751006</v>
      </c>
      <c r="F54" s="6">
        <v>4.5110066656843903</v>
      </c>
      <c r="G54" s="6">
        <v>95.488993334315595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7514.1728923999999</v>
      </c>
      <c r="E55" s="6">
        <v>243932.96966520001</v>
      </c>
      <c r="F55" s="6">
        <v>2.9883707629243399</v>
      </c>
      <c r="G55" s="6">
        <v>97.011629237075695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9341.4676880000006</v>
      </c>
      <c r="E56" s="6">
        <v>333049.27271250001</v>
      </c>
      <c r="F56" s="6">
        <v>2.7283061677056799</v>
      </c>
      <c r="G56" s="6">
        <v>97.271693832294304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4703.9965377999997</v>
      </c>
      <c r="E57" s="6">
        <v>170085.1244614</v>
      </c>
      <c r="F57" s="6">
        <v>2.6912410285658099</v>
      </c>
      <c r="G57" s="6">
        <v>97.308758971434202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8551.4240391999992</v>
      </c>
      <c r="E58" s="6">
        <v>221852.5231853</v>
      </c>
      <c r="F58" s="6">
        <v>3.7114919871002501</v>
      </c>
      <c r="G58" s="6">
        <v>96.288508012899797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6466.7811540000002</v>
      </c>
      <c r="E59" s="6">
        <v>150241.44032689999</v>
      </c>
      <c r="F59" s="6">
        <v>4.1266380875799697</v>
      </c>
      <c r="G59" s="6">
        <v>95.873361912419995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4235.5633423999998</v>
      </c>
      <c r="E60" s="6">
        <v>130097.22456639999</v>
      </c>
      <c r="F60" s="6">
        <v>3.1530376227102299</v>
      </c>
      <c r="G60" s="6">
        <v>96.846962377289799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4384</v>
      </c>
    </row>
    <row r="9" spans="1:4" x14ac:dyDescent="0.25">
      <c r="A9" t="s">
        <v>4380</v>
      </c>
    </row>
    <row r="10" spans="1:4" x14ac:dyDescent="0.25">
      <c r="A10" t="s">
        <v>2571</v>
      </c>
    </row>
    <row r="11" spans="1:4" x14ac:dyDescent="0.25">
      <c r="A11" t="s">
        <v>4385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4386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1321325.04983663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4387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192500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465540.74725690798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846714.008591244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495533.71335480199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488566.83020191599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949340.21002693404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1545576.8136835201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1858100.5713342601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1025079.33067125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740212.79614350398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1093097.8541318399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1049978.8443026401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1286029.1455536501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848202.57856354106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706364.78371319303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690340.48033011996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764847.24335064297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959148.37296908104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1053084.0582425001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598839.17308108194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780952.84976190201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1258756.5251408899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1307574.89584152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3818846.1049888898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3840367.8884296799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1261828.51165096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1723556.8002560199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1048492.22205363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1119887.9096216899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1928150.3249242101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1127200.6646503599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1994067.33037989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1397088.12960072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4361</v>
      </c>
    </row>
    <row r="9" spans="1:7" x14ac:dyDescent="0.25">
      <c r="A9" t="s">
        <v>4388</v>
      </c>
    </row>
    <row r="10" spans="1:7" x14ac:dyDescent="0.25">
      <c r="A10" t="s">
        <v>4</v>
      </c>
    </row>
    <row r="11" spans="1:7" x14ac:dyDescent="0.25">
      <c r="A11" t="s">
        <v>4389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180030.46058360001</v>
      </c>
      <c r="E17" s="6">
        <v>6764678.5755621996</v>
      </c>
      <c r="F17" s="6">
        <v>2.5923398611313702</v>
      </c>
      <c r="G17" s="6">
        <v>97.407660138868593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4391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3075.0936096</v>
      </c>
      <c r="F28" s="6">
        <v>0.175746924428823</v>
      </c>
      <c r="G28" s="6">
        <v>99.824253075571207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68.452413399999998</v>
      </c>
      <c r="E29" s="6">
        <v>21022.1597712</v>
      </c>
      <c r="F29" s="6">
        <v>0.32456342566472701</v>
      </c>
      <c r="G29" s="6">
        <v>99.675436574335293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6348.0686973000002</v>
      </c>
      <c r="E30" s="6">
        <v>356555.21649349999</v>
      </c>
      <c r="F30" s="6">
        <v>1.7492453103483001</v>
      </c>
      <c r="G30" s="6">
        <v>98.2507546896517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1355.7907832000001</v>
      </c>
      <c r="E31" s="6">
        <v>186696.6662483</v>
      </c>
      <c r="F31" s="6">
        <v>0.72096414192179203</v>
      </c>
      <c r="G31" s="6">
        <v>99.279035858078203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2577.2332626000002</v>
      </c>
      <c r="E32" s="6">
        <v>227922.290209</v>
      </c>
      <c r="F32" s="6">
        <v>1.1181078484604901</v>
      </c>
      <c r="G32" s="6">
        <v>98.881892151539503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369.22326409999999</v>
      </c>
      <c r="E33" s="6">
        <v>30072.006921200002</v>
      </c>
      <c r="F33" s="6">
        <v>1.2129052007835599</v>
      </c>
      <c r="G33" s="6">
        <v>98.787094799216405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138.25903170000001</v>
      </c>
      <c r="E34" s="6">
        <v>10787.7301788</v>
      </c>
      <c r="F34" s="6">
        <v>1.26541431660148</v>
      </c>
      <c r="G34" s="6">
        <v>98.734585683398507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14367.1127144</v>
      </c>
      <c r="E35" s="6">
        <v>230940.83640940001</v>
      </c>
      <c r="F35" s="6">
        <v>5.8567660631124996</v>
      </c>
      <c r="G35" s="6">
        <v>94.143233936887498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3611.4613155000002</v>
      </c>
      <c r="E36" s="6">
        <v>157766.11912230001</v>
      </c>
      <c r="F36" s="6">
        <v>2.2378953171205702</v>
      </c>
      <c r="G36" s="6">
        <v>97.762104682879396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2508.1833609999999</v>
      </c>
      <c r="E37" s="6">
        <v>253650.02869000001</v>
      </c>
      <c r="F37" s="6">
        <v>0.97915399272877202</v>
      </c>
      <c r="G37" s="6">
        <v>99.020846007271203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7407.4274560000003</v>
      </c>
      <c r="E38" s="6">
        <v>348544.15488039999</v>
      </c>
      <c r="F38" s="6">
        <v>2.0810210780295</v>
      </c>
      <c r="G38" s="6">
        <v>97.918978921970506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6413.8989670999999</v>
      </c>
      <c r="E39" s="6">
        <v>211808.09881200001</v>
      </c>
      <c r="F39" s="6">
        <v>2.9391624274252202</v>
      </c>
      <c r="G39" s="6">
        <v>97.060837572574798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4637.5229461999998</v>
      </c>
      <c r="E40" s="6">
        <v>235960.47425309999</v>
      </c>
      <c r="F40" s="6">
        <v>1.92749856614912</v>
      </c>
      <c r="G40" s="6">
        <v>98.072501433850903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2189.2630893999999</v>
      </c>
      <c r="E41" s="6">
        <v>229692.1974917</v>
      </c>
      <c r="F41" s="6">
        <v>0.94413028273742094</v>
      </c>
      <c r="G41" s="6">
        <v>99.055869717262595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1814.6577970999999</v>
      </c>
      <c r="E42" s="6">
        <v>223308.77901679999</v>
      </c>
      <c r="F42" s="6">
        <v>0.80607235869453298</v>
      </c>
      <c r="G42" s="6">
        <v>99.193927641305507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4484.6762441000001</v>
      </c>
      <c r="E43" s="6">
        <v>245652.90307669999</v>
      </c>
      <c r="F43" s="6">
        <v>1.7928838426746101</v>
      </c>
      <c r="G43" s="6">
        <v>98.207116157325402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5266.8341189000002</v>
      </c>
      <c r="E44" s="6">
        <v>303274.470692</v>
      </c>
      <c r="F44" s="6">
        <v>1.70701103443118</v>
      </c>
      <c r="G44" s="6">
        <v>98.292988965568796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14877.295894299999</v>
      </c>
      <c r="E45" s="6">
        <v>271295.32588900003</v>
      </c>
      <c r="F45" s="6">
        <v>5.1987139096644999</v>
      </c>
      <c r="G45" s="6">
        <v>94.801286090335495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2868.9970392999999</v>
      </c>
      <c r="E46" s="6">
        <v>141826.82761959999</v>
      </c>
      <c r="F46" s="6">
        <v>1.9827780421883301</v>
      </c>
      <c r="G46" s="6">
        <v>98.017221957811699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5319.6878084999998</v>
      </c>
      <c r="E47" s="6">
        <v>370612.72118489997</v>
      </c>
      <c r="F47" s="6">
        <v>1.4150649641365201</v>
      </c>
      <c r="G47" s="6">
        <v>98.584935035863495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6984.0000808000004</v>
      </c>
      <c r="E48" s="6">
        <v>274456.0721475</v>
      </c>
      <c r="F48" s="6">
        <v>2.48152298480605</v>
      </c>
      <c r="G48" s="6">
        <v>97.518477015193994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6437.2265316000003</v>
      </c>
      <c r="E49" s="6">
        <v>191717.6952858</v>
      </c>
      <c r="F49" s="6">
        <v>3.2485827112242598</v>
      </c>
      <c r="G49" s="6">
        <v>96.751417288775698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3403.7744824000001</v>
      </c>
      <c r="E50" s="6">
        <v>187263.7880539</v>
      </c>
      <c r="F50" s="6">
        <v>1.7851880189384499</v>
      </c>
      <c r="G50" s="6">
        <v>98.214811981061501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5335.2442358999997</v>
      </c>
      <c r="E51" s="6">
        <v>127972.4904443</v>
      </c>
      <c r="F51" s="6">
        <v>4.0022015591961297</v>
      </c>
      <c r="G51" s="6">
        <v>95.997798440803905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13645.098191700001</v>
      </c>
      <c r="E52" s="6">
        <v>237075.9154542</v>
      </c>
      <c r="F52" s="6">
        <v>5.4423432616507101</v>
      </c>
      <c r="G52" s="6">
        <v>94.557656738349294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5861.4476169</v>
      </c>
      <c r="E53" s="6">
        <v>248654.58507249999</v>
      </c>
      <c r="F53" s="6">
        <v>2.3029777554536399</v>
      </c>
      <c r="G53" s="6">
        <v>97.697022244546403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8147.0331452999999</v>
      </c>
      <c r="E54" s="6">
        <v>190589.1441607</v>
      </c>
      <c r="F54" s="6">
        <v>4.0994212808852497</v>
      </c>
      <c r="G54" s="6">
        <v>95.900578719114705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5829.732833</v>
      </c>
      <c r="E55" s="6">
        <v>245617.4097246</v>
      </c>
      <c r="F55" s="6">
        <v>2.31847249235078</v>
      </c>
      <c r="G55" s="6">
        <v>97.681527507649193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10143.7724134</v>
      </c>
      <c r="E56" s="6">
        <v>332246.96798710001</v>
      </c>
      <c r="F56" s="6">
        <v>2.9626304734569202</v>
      </c>
      <c r="G56" s="6">
        <v>97.037369526543102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6924.6823082999999</v>
      </c>
      <c r="E57" s="6">
        <v>167864.43869089999</v>
      </c>
      <c r="F57" s="6">
        <v>3.9617353006378999</v>
      </c>
      <c r="G57" s="6">
        <v>96.038264699362102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8473.1518037000005</v>
      </c>
      <c r="E58" s="6">
        <v>221930.79542079999</v>
      </c>
      <c r="F58" s="6">
        <v>3.6775202446701001</v>
      </c>
      <c r="G58" s="6">
        <v>96.322479755329894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8376.7364577999997</v>
      </c>
      <c r="E59" s="6">
        <v>148331.48502309999</v>
      </c>
      <c r="F59" s="6">
        <v>5.34543521625059</v>
      </c>
      <c r="G59" s="6">
        <v>94.654564783749393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3839.1003814999999</v>
      </c>
      <c r="E60" s="6">
        <v>130493.6875273</v>
      </c>
      <c r="F60" s="6">
        <v>2.8579027066023599</v>
      </c>
      <c r="G60" s="6">
        <v>97.142097293397597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4392</v>
      </c>
    </row>
    <row r="9" spans="1:4" x14ac:dyDescent="0.25">
      <c r="A9" t="s">
        <v>4388</v>
      </c>
    </row>
    <row r="10" spans="1:4" x14ac:dyDescent="0.25">
      <c r="A10" t="s">
        <v>2571</v>
      </c>
    </row>
    <row r="11" spans="1:4" x14ac:dyDescent="0.25">
      <c r="A11" t="s">
        <v>4393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4394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2110499.3750771801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4395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810000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2482779.9851998799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1263424.8251076399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779435.07890908106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992107.88186184899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1423993.91489603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3301144.2123243599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3244726.6101684002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1783306.5755175301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1203118.9058787001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2086516.4121097201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1189025.46803604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1782856.56038169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842385.34631146002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1246015.27186556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1072330.6516501899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1172226.32029243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1626897.9194650799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1134973.80592043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1380665.0216512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953171.44224712299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1484245.3366280899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2136081.3126248498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4432140.0180759998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4318263.13171905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1954464.4849246501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3101128.2591950502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1251242.9120803201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2209911.8299524998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2314925.6428681901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2654023.8420373299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3100251.4163425202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2059744.5695581599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4396</v>
      </c>
    </row>
    <row r="9" spans="1:7" x14ac:dyDescent="0.25">
      <c r="A9" t="s">
        <v>4397</v>
      </c>
    </row>
    <row r="10" spans="1:7" x14ac:dyDescent="0.25">
      <c r="A10" t="s">
        <v>4</v>
      </c>
    </row>
    <row r="11" spans="1:7" x14ac:dyDescent="0.25">
      <c r="A11" t="s">
        <v>4398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273436.87409250002</v>
      </c>
      <c r="E17" s="6">
        <v>6671272.1620533001</v>
      </c>
      <c r="F17" s="6">
        <v>3.93734096949659</v>
      </c>
      <c r="G17" s="6">
        <v>96.062659030503397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4400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64.966766399999997</v>
      </c>
      <c r="E28" s="6">
        <v>3015.5407403999998</v>
      </c>
      <c r="F28" s="6">
        <v>2.1089630931458698</v>
      </c>
      <c r="G28" s="6">
        <v>97.891036906854097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704.72725860000003</v>
      </c>
      <c r="E29" s="6">
        <v>20385.884925999999</v>
      </c>
      <c r="F29" s="6">
        <v>3.3414262821378902</v>
      </c>
      <c r="G29" s="6">
        <v>96.658573717862097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15947.891389599999</v>
      </c>
      <c r="E30" s="6">
        <v>346955.39380120003</v>
      </c>
      <c r="F30" s="6">
        <v>4.3945293526938602</v>
      </c>
      <c r="G30" s="6">
        <v>95.605470647306106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4270.0670324000002</v>
      </c>
      <c r="E31" s="6">
        <v>183782.38999910001</v>
      </c>
      <c r="F31" s="6">
        <v>2.2706786711564901</v>
      </c>
      <c r="G31" s="6">
        <v>97.729321328843497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12189.7824222</v>
      </c>
      <c r="E32" s="6">
        <v>218309.74104940001</v>
      </c>
      <c r="F32" s="6">
        <v>5.2884197930682104</v>
      </c>
      <c r="G32" s="6">
        <v>94.711580206931799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735.48141650000002</v>
      </c>
      <c r="E33" s="6">
        <v>29705.7487688</v>
      </c>
      <c r="F33" s="6">
        <v>2.4160699551989899</v>
      </c>
      <c r="G33" s="6">
        <v>97.583930044800994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240.74620849999999</v>
      </c>
      <c r="E34" s="6">
        <v>10685.243001999999</v>
      </c>
      <c r="F34" s="6">
        <v>2.2034271118320401</v>
      </c>
      <c r="G34" s="6">
        <v>97.796572888168001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12586.403297999999</v>
      </c>
      <c r="E35" s="6">
        <v>232721.54582580001</v>
      </c>
      <c r="F35" s="6">
        <v>5.1308583121568496</v>
      </c>
      <c r="G35" s="6">
        <v>94.869141687843197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5333.7493476</v>
      </c>
      <c r="E36" s="6">
        <v>156043.83109019999</v>
      </c>
      <c r="F36" s="6">
        <v>3.3051365209034098</v>
      </c>
      <c r="G36" s="6">
        <v>96.694863479096597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3458.3820881000001</v>
      </c>
      <c r="E37" s="6">
        <v>252699.8299629</v>
      </c>
      <c r="F37" s="6">
        <v>1.35009612239621</v>
      </c>
      <c r="G37" s="6">
        <v>98.649903877603805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12574.4490845</v>
      </c>
      <c r="E38" s="6">
        <v>343377.13325190003</v>
      </c>
      <c r="F38" s="6">
        <v>3.5326290733036401</v>
      </c>
      <c r="G38" s="6">
        <v>96.467370926696304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8841.8771976000007</v>
      </c>
      <c r="E39" s="6">
        <v>209380.1205815</v>
      </c>
      <c r="F39" s="6">
        <v>4.0517808871635301</v>
      </c>
      <c r="G39" s="6">
        <v>95.948219112836497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9243.6613947999995</v>
      </c>
      <c r="E40" s="6">
        <v>231354.33580450001</v>
      </c>
      <c r="F40" s="6">
        <v>3.8419527603727301</v>
      </c>
      <c r="G40" s="6">
        <v>96.158047239627294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5060.4132221999998</v>
      </c>
      <c r="E41" s="6">
        <v>226821.04735889999</v>
      </c>
      <c r="F41" s="6">
        <v>2.1823276468582198</v>
      </c>
      <c r="G41" s="6">
        <v>97.817672353141802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3201.7223242999999</v>
      </c>
      <c r="E42" s="6">
        <v>221921.71448960001</v>
      </c>
      <c r="F42" s="6">
        <v>1.4222074652079599</v>
      </c>
      <c r="G42" s="6">
        <v>98.577792534792096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6937.1479183000001</v>
      </c>
      <c r="E43" s="6">
        <v>243200.43140249999</v>
      </c>
      <c r="F43" s="6">
        <v>2.7733329542631999</v>
      </c>
      <c r="G43" s="6">
        <v>97.226667045736804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10805.614347299999</v>
      </c>
      <c r="E44" s="6">
        <v>297735.69046359998</v>
      </c>
      <c r="F44" s="6">
        <v>3.5021613569446002</v>
      </c>
      <c r="G44" s="6">
        <v>96.497838643055402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16172.6746776</v>
      </c>
      <c r="E45" s="6">
        <v>269999.94710569998</v>
      </c>
      <c r="F45" s="6">
        <v>5.65137034312336</v>
      </c>
      <c r="G45" s="6">
        <v>94.348629656876597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11276.431597700001</v>
      </c>
      <c r="E46" s="6">
        <v>133419.39306120001</v>
      </c>
      <c r="F46" s="6">
        <v>7.7931976435965602</v>
      </c>
      <c r="G46" s="6">
        <v>92.206802356403401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13747.9656799</v>
      </c>
      <c r="E47" s="6">
        <v>362184.44331350003</v>
      </c>
      <c r="F47" s="6">
        <v>3.65703125109955</v>
      </c>
      <c r="G47" s="6">
        <v>96.342968748900503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9241.7713163999997</v>
      </c>
      <c r="E48" s="6">
        <v>272198.30091190001</v>
      </c>
      <c r="F48" s="6">
        <v>3.2837439399543702</v>
      </c>
      <c r="G48" s="6">
        <v>96.716256060045595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11526.884437500001</v>
      </c>
      <c r="E49" s="6">
        <v>186628.03737989999</v>
      </c>
      <c r="F49" s="6">
        <v>5.8171073076458999</v>
      </c>
      <c r="G49" s="6">
        <v>94.182892692354102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9091.4498776</v>
      </c>
      <c r="E50" s="6">
        <v>181576.1126587</v>
      </c>
      <c r="F50" s="6">
        <v>4.7682205387553198</v>
      </c>
      <c r="G50" s="6">
        <v>95.231779461244699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8093.3737555999996</v>
      </c>
      <c r="E51" s="6">
        <v>125214.3609246</v>
      </c>
      <c r="F51" s="6">
        <v>6.0711959249894099</v>
      </c>
      <c r="G51" s="6">
        <v>93.928804075010603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11388.793573000001</v>
      </c>
      <c r="E52" s="6">
        <v>239332.2200729</v>
      </c>
      <c r="F52" s="6">
        <v>4.5424168510600804</v>
      </c>
      <c r="G52" s="6">
        <v>95.457583148939904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8227.5758839999999</v>
      </c>
      <c r="E53" s="6">
        <v>246288.4568054</v>
      </c>
      <c r="F53" s="6">
        <v>3.2326356014045601</v>
      </c>
      <c r="G53" s="6">
        <v>96.767364398595404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6013.3017173999997</v>
      </c>
      <c r="E54" s="6">
        <v>192722.8755886</v>
      </c>
      <c r="F54" s="6">
        <v>3.0257710492947298</v>
      </c>
      <c r="G54" s="6">
        <v>96.974228950705296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11950.024762499999</v>
      </c>
      <c r="E55" s="6">
        <v>239497.1177951</v>
      </c>
      <c r="F55" s="6">
        <v>4.7524997265628297</v>
      </c>
      <c r="G55" s="6">
        <v>95.247500273437197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16164.722182699999</v>
      </c>
      <c r="E56" s="6">
        <v>326226.01821780001</v>
      </c>
      <c r="F56" s="6">
        <v>4.7211329850193602</v>
      </c>
      <c r="G56" s="6">
        <v>95.278867014980605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5448.3666734999997</v>
      </c>
      <c r="E57" s="6">
        <v>169340.75432569999</v>
      </c>
      <c r="F57" s="6">
        <v>3.1171085719487901</v>
      </c>
      <c r="G57" s="6">
        <v>96.882891428051195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8514.0874533999995</v>
      </c>
      <c r="E58" s="6">
        <v>221889.85977109999</v>
      </c>
      <c r="F58" s="6">
        <v>3.6952871493577701</v>
      </c>
      <c r="G58" s="6">
        <v>96.304712850642204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9284.4151182000005</v>
      </c>
      <c r="E59" s="6">
        <v>147423.80636270001</v>
      </c>
      <c r="F59" s="6">
        <v>5.9246509407495296</v>
      </c>
      <c r="G59" s="6">
        <v>94.075349059250499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5097.9526685999999</v>
      </c>
      <c r="E60" s="6">
        <v>129234.8352402</v>
      </c>
      <c r="F60" s="6">
        <v>3.7950173952029198</v>
      </c>
      <c r="G60" s="6">
        <v>96.204982604797095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4401</v>
      </c>
    </row>
    <row r="9" spans="1:9" x14ac:dyDescent="0.25">
      <c r="A9" t="s">
        <v>4397</v>
      </c>
    </row>
    <row r="10" spans="1:9" x14ac:dyDescent="0.25">
      <c r="A10" t="s">
        <v>4402</v>
      </c>
    </row>
    <row r="11" spans="1:9" x14ac:dyDescent="0.25">
      <c r="A11" t="s">
        <v>4403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4404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4405</v>
      </c>
      <c r="E16" s="5" t="s">
        <v>4406</v>
      </c>
      <c r="F16" s="5" t="s">
        <v>4407</v>
      </c>
      <c r="G16" s="5" t="s">
        <v>4408</v>
      </c>
      <c r="H16" s="5" t="s">
        <v>4409</v>
      </c>
      <c r="I16" s="5" t="s">
        <v>4410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24704.554454100002</v>
      </c>
      <c r="E17" s="6">
        <v>239154.49494549999</v>
      </c>
      <c r="F17" s="6">
        <v>9577.8246928999997</v>
      </c>
      <c r="G17" s="6">
        <v>9.0348291670942604</v>
      </c>
      <c r="H17" s="6">
        <v>87.462415498722095</v>
      </c>
      <c r="I17" s="6">
        <v>3.50275533418362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4411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4406</v>
      </c>
      <c r="E27" s="5" t="s">
        <v>4405</v>
      </c>
      <c r="F27" s="5" t="s">
        <v>4407</v>
      </c>
      <c r="G27" s="5" t="s">
        <v>4409</v>
      </c>
      <c r="H27" s="5" t="s">
        <v>4408</v>
      </c>
      <c r="I27" s="5" t="s">
        <v>4410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64.966766399999997</v>
      </c>
      <c r="E28" s="6">
        <v>0</v>
      </c>
      <c r="F28" s="6">
        <v>0</v>
      </c>
      <c r="G28" s="6">
        <v>100</v>
      </c>
      <c r="H28" s="6">
        <v>0</v>
      </c>
      <c r="I28" s="6">
        <v>0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692.75255809999999</v>
      </c>
      <c r="E29" s="6">
        <v>4.8882395000000001</v>
      </c>
      <c r="F29" s="6">
        <v>7.0864609999999999</v>
      </c>
      <c r="G29" s="6">
        <v>98.3008035585584</v>
      </c>
      <c r="H29" s="6">
        <v>0.69363564986983794</v>
      </c>
      <c r="I29" s="6">
        <v>1.0055607915717399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15074.8552881</v>
      </c>
      <c r="E30" s="6">
        <v>734.39236860000005</v>
      </c>
      <c r="F30" s="6">
        <v>138.6437329</v>
      </c>
      <c r="G30" s="6">
        <v>94.525695716304398</v>
      </c>
      <c r="H30" s="6">
        <v>4.6049496491988604</v>
      </c>
      <c r="I30" s="6">
        <v>0.86935463449677697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4182.3578497999997</v>
      </c>
      <c r="E31" s="6">
        <v>87.709182600000005</v>
      </c>
      <c r="F31" s="6">
        <v>0</v>
      </c>
      <c r="G31" s="6">
        <v>97.945953027564002</v>
      </c>
      <c r="H31" s="6">
        <v>2.0540469724360002</v>
      </c>
      <c r="I31" s="6">
        <v>0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11573.831373499999</v>
      </c>
      <c r="E32" s="6">
        <v>469.69202009999998</v>
      </c>
      <c r="F32" s="6">
        <v>146.25902859999999</v>
      </c>
      <c r="G32" s="6">
        <v>94.946988983345307</v>
      </c>
      <c r="H32" s="6">
        <v>3.85316163842759</v>
      </c>
      <c r="I32" s="6">
        <v>1.19984937822708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694.22861829999999</v>
      </c>
      <c r="E33" s="6">
        <v>41.252798200000001</v>
      </c>
      <c r="F33" s="6">
        <v>0</v>
      </c>
      <c r="G33" s="6">
        <v>94.391048193125897</v>
      </c>
      <c r="H33" s="6">
        <v>5.6089518068741002</v>
      </c>
      <c r="I33" s="6">
        <v>0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203.07997829999999</v>
      </c>
      <c r="E34" s="6">
        <v>37.666230200000001</v>
      </c>
      <c r="F34" s="6">
        <v>0</v>
      </c>
      <c r="G34" s="6">
        <v>84.3543828022529</v>
      </c>
      <c r="H34" s="6">
        <v>15.6456171977471</v>
      </c>
      <c r="I34" s="6">
        <v>0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10479.9045393</v>
      </c>
      <c r="E35" s="6">
        <v>1260.2075474999999</v>
      </c>
      <c r="F35" s="6">
        <v>846.29121120000002</v>
      </c>
      <c r="G35" s="6">
        <v>83.263695681555603</v>
      </c>
      <c r="H35" s="6">
        <v>10.0124516723554</v>
      </c>
      <c r="I35" s="6">
        <v>6.7238526460889503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4212.6338337999996</v>
      </c>
      <c r="E36" s="6">
        <v>973.7316644</v>
      </c>
      <c r="F36" s="6">
        <v>147.3838494</v>
      </c>
      <c r="G36" s="6">
        <v>78.980723676029797</v>
      </c>
      <c r="H36" s="6">
        <v>18.2560446871795</v>
      </c>
      <c r="I36" s="6">
        <v>2.7632316367906902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3245.2735035999999</v>
      </c>
      <c r="E37" s="6">
        <v>213.10858450000001</v>
      </c>
      <c r="F37" s="6">
        <v>0</v>
      </c>
      <c r="G37" s="6">
        <v>93.837910934327098</v>
      </c>
      <c r="H37" s="6">
        <v>6.1620890656728902</v>
      </c>
      <c r="I37" s="6">
        <v>0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10729.0100444</v>
      </c>
      <c r="E38" s="6">
        <v>1513.9977391</v>
      </c>
      <c r="F38" s="6">
        <v>331.44130100000001</v>
      </c>
      <c r="G38" s="6">
        <v>85.323897470985102</v>
      </c>
      <c r="H38" s="6">
        <v>12.040270940905399</v>
      </c>
      <c r="I38" s="6">
        <v>2.63583158810953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7924.5307645000003</v>
      </c>
      <c r="E39" s="6">
        <v>732.94488120000005</v>
      </c>
      <c r="F39" s="6">
        <v>184.40155189999999</v>
      </c>
      <c r="G39" s="6">
        <v>89.624981069076597</v>
      </c>
      <c r="H39" s="6">
        <v>8.2894713964015203</v>
      </c>
      <c r="I39" s="6">
        <v>2.0855475345218899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7683.2404956</v>
      </c>
      <c r="E40" s="6">
        <v>1168.3922537000001</v>
      </c>
      <c r="F40" s="6">
        <v>392.02864549999998</v>
      </c>
      <c r="G40" s="6">
        <v>83.119017102056404</v>
      </c>
      <c r="H40" s="6">
        <v>12.639929177385</v>
      </c>
      <c r="I40" s="6">
        <v>4.2410537205585497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4669.8757506000002</v>
      </c>
      <c r="E41" s="6">
        <v>390.5374716</v>
      </c>
      <c r="F41" s="6">
        <v>0</v>
      </c>
      <c r="G41" s="6">
        <v>92.282498395848094</v>
      </c>
      <c r="H41" s="6">
        <v>7.7175016041518996</v>
      </c>
      <c r="I41" s="6">
        <v>0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3035.5818174000001</v>
      </c>
      <c r="E42" s="6">
        <v>65.891279900000001</v>
      </c>
      <c r="F42" s="6">
        <v>100.249227</v>
      </c>
      <c r="G42" s="6">
        <v>94.810902068581996</v>
      </c>
      <c r="H42" s="6">
        <v>2.0579948298422801</v>
      </c>
      <c r="I42" s="6">
        <v>3.1311031015757398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6704.6263577</v>
      </c>
      <c r="E43" s="6">
        <v>232.52156059999999</v>
      </c>
      <c r="F43" s="6">
        <v>0</v>
      </c>
      <c r="G43" s="6">
        <v>96.648167758011695</v>
      </c>
      <c r="H43" s="6">
        <v>3.3518322419883102</v>
      </c>
      <c r="I43" s="6">
        <v>0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10217.6267766</v>
      </c>
      <c r="E44" s="6">
        <v>498.29774880000002</v>
      </c>
      <c r="F44" s="6">
        <v>89.689821899999998</v>
      </c>
      <c r="G44" s="6">
        <v>94.558499389283497</v>
      </c>
      <c r="H44" s="6">
        <v>4.6114707853192103</v>
      </c>
      <c r="I44" s="6">
        <v>0.83002982539730197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14056.4458044</v>
      </c>
      <c r="E45" s="6">
        <v>1476.1246495</v>
      </c>
      <c r="F45" s="6">
        <v>640.10422370000003</v>
      </c>
      <c r="G45" s="6">
        <v>86.914787347258695</v>
      </c>
      <c r="H45" s="6">
        <v>9.1272759696607899</v>
      </c>
      <c r="I45" s="6">
        <v>3.9579366830804901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9885.4221321000005</v>
      </c>
      <c r="E46" s="6">
        <v>702.52854549999995</v>
      </c>
      <c r="F46" s="6">
        <v>688.48092010000005</v>
      </c>
      <c r="G46" s="6">
        <v>87.664453479381606</v>
      </c>
      <c r="H46" s="6">
        <v>6.2300608079180897</v>
      </c>
      <c r="I46" s="6">
        <v>6.1054857127003404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12881.1418111</v>
      </c>
      <c r="E47" s="6">
        <v>628.01106110000001</v>
      </c>
      <c r="F47" s="6">
        <v>238.81280770000001</v>
      </c>
      <c r="G47" s="6">
        <v>93.6948935647452</v>
      </c>
      <c r="H47" s="6">
        <v>4.5680290140538702</v>
      </c>
      <c r="I47" s="6">
        <v>1.7370774212009601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8802.0021072</v>
      </c>
      <c r="E48" s="6">
        <v>369.83052520000001</v>
      </c>
      <c r="F48" s="6">
        <v>69.938683999999995</v>
      </c>
      <c r="G48" s="6">
        <v>95.241505181808506</v>
      </c>
      <c r="H48" s="6">
        <v>4.0017277266287303</v>
      </c>
      <c r="I48" s="6">
        <v>0.75676709156274202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9894.2163027000006</v>
      </c>
      <c r="E49" s="6">
        <v>1338.9252878</v>
      </c>
      <c r="F49" s="6">
        <v>293.74284699999998</v>
      </c>
      <c r="G49" s="6">
        <v>85.835998064763302</v>
      </c>
      <c r="H49" s="6">
        <v>11.6156737326534</v>
      </c>
      <c r="I49" s="6">
        <v>2.54832820258332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8280.7895704999992</v>
      </c>
      <c r="E50" s="6">
        <v>553.77534349999996</v>
      </c>
      <c r="F50" s="6">
        <v>256.88496359999999</v>
      </c>
      <c r="G50" s="6">
        <v>91.083267047455806</v>
      </c>
      <c r="H50" s="6">
        <v>6.0911664361085203</v>
      </c>
      <c r="I50" s="6">
        <v>2.8255665164356998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5691.6669522000002</v>
      </c>
      <c r="E51" s="6">
        <v>1898.7601010000001</v>
      </c>
      <c r="F51" s="6">
        <v>502.94670239999999</v>
      </c>
      <c r="G51" s="6">
        <v>70.325022964147607</v>
      </c>
      <c r="H51" s="6">
        <v>23.4606748475715</v>
      </c>
      <c r="I51" s="6">
        <v>6.2143021882808602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8495.0504137999997</v>
      </c>
      <c r="E52" s="6">
        <v>2013.9592734</v>
      </c>
      <c r="F52" s="6">
        <v>879.78388580000001</v>
      </c>
      <c r="G52" s="6">
        <v>74.591310829793699</v>
      </c>
      <c r="H52" s="6">
        <v>17.683692837971901</v>
      </c>
      <c r="I52" s="6">
        <v>7.7249963322344302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7284.7156871999996</v>
      </c>
      <c r="E53" s="6">
        <v>774.36044219999997</v>
      </c>
      <c r="F53" s="6">
        <v>168.49975459999999</v>
      </c>
      <c r="G53" s="6">
        <v>88.540243078966199</v>
      </c>
      <c r="H53" s="6">
        <v>9.4117690692574794</v>
      </c>
      <c r="I53" s="6">
        <v>2.0479878517763401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4768.1546828</v>
      </c>
      <c r="E54" s="6">
        <v>834.19462520000002</v>
      </c>
      <c r="F54" s="6">
        <v>410.95240940000002</v>
      </c>
      <c r="G54" s="6">
        <v>79.293454858633496</v>
      </c>
      <c r="H54" s="6">
        <v>13.8724890983964</v>
      </c>
      <c r="I54" s="6">
        <v>6.8340560429701096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10302.352119699999</v>
      </c>
      <c r="E55" s="6">
        <v>773.3506946</v>
      </c>
      <c r="F55" s="6">
        <v>874.32194819999995</v>
      </c>
      <c r="G55" s="6">
        <v>86.211972982930504</v>
      </c>
      <c r="H55" s="6">
        <v>6.4715405195378999</v>
      </c>
      <c r="I55" s="6">
        <v>7.3164864975316402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13549.282955999999</v>
      </c>
      <c r="E56" s="6">
        <v>1623.3085553999999</v>
      </c>
      <c r="F56" s="6">
        <v>992.13067130000002</v>
      </c>
      <c r="G56" s="6">
        <v>83.820079323731704</v>
      </c>
      <c r="H56" s="6">
        <v>10.042291708157601</v>
      </c>
      <c r="I56" s="6">
        <v>6.1376289681106302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4318.8801197000003</v>
      </c>
      <c r="E57" s="6">
        <v>777.7540497</v>
      </c>
      <c r="F57" s="6">
        <v>351.73250410000003</v>
      </c>
      <c r="G57" s="6">
        <v>79.269263221698296</v>
      </c>
      <c r="H57" s="6">
        <v>14.274994623303799</v>
      </c>
      <c r="I57" s="6">
        <v>6.4557421549979699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7744.3397152999996</v>
      </c>
      <c r="E58" s="6">
        <v>624.36251030000005</v>
      </c>
      <c r="F58" s="6">
        <v>145.3852278</v>
      </c>
      <c r="G58" s="6">
        <v>90.959128123676805</v>
      </c>
      <c r="H58" s="6">
        <v>7.3332874922569502</v>
      </c>
      <c r="I58" s="6">
        <v>1.7075843840662199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7571.0843465999997</v>
      </c>
      <c r="E59" s="6">
        <v>1278.5502899999999</v>
      </c>
      <c r="F59" s="6">
        <v>434.78048159999997</v>
      </c>
      <c r="G59" s="6">
        <v>81.546163653956</v>
      </c>
      <c r="H59" s="6">
        <v>13.770929818655899</v>
      </c>
      <c r="I59" s="6">
        <v>4.6829065273881501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4240.5739082</v>
      </c>
      <c r="E60" s="6">
        <v>611.52692920000004</v>
      </c>
      <c r="F60" s="6">
        <v>245.85183119999999</v>
      </c>
      <c r="G60" s="6">
        <v>83.181900340485996</v>
      </c>
      <c r="H60" s="6">
        <v>11.9955395617264</v>
      </c>
      <c r="I60" s="6">
        <v>4.8225600977875702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4412</v>
      </c>
    </row>
    <row r="9" spans="1:4" x14ac:dyDescent="0.25">
      <c r="A9" t="s">
        <v>4397</v>
      </c>
    </row>
    <row r="10" spans="1:4" x14ac:dyDescent="0.25">
      <c r="A10" t="s">
        <v>4413</v>
      </c>
    </row>
    <row r="11" spans="1:4" x14ac:dyDescent="0.25">
      <c r="A11" t="s">
        <v>4414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4415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2344597.2651801701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4416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584722.22222222202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927582.37934762402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815896.60308726702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590277.15571170405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925242.99071159598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973028.61890173005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893884.45730870799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3342524.0000510099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4438476.6908671996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2153058.4560820698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1891302.06495812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2138453.1882572598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3240156.1565113701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1335795.97520937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1177973.3086916099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1343902.7291809299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1280003.7323505899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2145555.1299713799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1679787.75374494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1240994.6727606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1167453.40928794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2083554.7643019699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2674589.1430140599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7245258.9474196397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6656340.3408626504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3423879.2093947199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4892971.4840492802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1008101.38541349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1217246.0793478901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5190632.3069253899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1617946.6265789601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4293677.0569285499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2952649.90751753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4417</v>
      </c>
    </row>
    <row r="9" spans="1:7" x14ac:dyDescent="0.25">
      <c r="A9" t="s">
        <v>4418</v>
      </c>
    </row>
    <row r="10" spans="1:7" x14ac:dyDescent="0.25">
      <c r="A10" t="s">
        <v>4</v>
      </c>
    </row>
    <row r="11" spans="1:7" x14ac:dyDescent="0.25">
      <c r="A11" t="s">
        <v>4419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28396.354043399999</v>
      </c>
      <c r="E17" s="6">
        <v>6916312.6821023999</v>
      </c>
      <c r="F17" s="6">
        <v>0.40889191895013499</v>
      </c>
      <c r="G17" s="6">
        <v>99.591108081049896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3080.5075068000001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21038.318183200001</v>
      </c>
      <c r="E29" s="6">
        <v>52.294001399999999</v>
      </c>
      <c r="F29" s="6">
        <v>99.752050813213501</v>
      </c>
      <c r="G29" s="6">
        <v>0.247949186786452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361271.96379850002</v>
      </c>
      <c r="E30" s="6">
        <v>1631.3213923000001</v>
      </c>
      <c r="F30" s="6">
        <v>99.550480401013104</v>
      </c>
      <c r="G30" s="6">
        <v>0.44951959898690802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187688.17103319999</v>
      </c>
      <c r="E31" s="6">
        <v>364.28599830000002</v>
      </c>
      <c r="F31" s="6">
        <v>99.806284903664405</v>
      </c>
      <c r="G31" s="6">
        <v>0.19371509633558201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227935.52474940001</v>
      </c>
      <c r="E32" s="6">
        <v>2563.9987222</v>
      </c>
      <c r="F32" s="6">
        <v>98.887633829526806</v>
      </c>
      <c r="G32" s="6">
        <v>1.11236617047319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30441.230185299999</v>
      </c>
      <c r="E33" s="6">
        <v>0</v>
      </c>
      <c r="F33" s="6">
        <v>100</v>
      </c>
      <c r="G33" s="6">
        <v>0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10886.6158041</v>
      </c>
      <c r="E34" s="6">
        <v>39.3734064</v>
      </c>
      <c r="F34" s="6">
        <v>99.639635316844704</v>
      </c>
      <c r="G34" s="6">
        <v>0.36036468315529502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243435.36628789999</v>
      </c>
      <c r="E35" s="6">
        <v>1872.5828359</v>
      </c>
      <c r="F35" s="6">
        <v>99.236639969235199</v>
      </c>
      <c r="G35" s="6">
        <v>0.76336003076482495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160669.37895109999</v>
      </c>
      <c r="E36" s="6">
        <v>708.20148670000003</v>
      </c>
      <c r="F36" s="6">
        <v>99.561152494182494</v>
      </c>
      <c r="G36" s="6">
        <v>0.438847505817553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255918.90192860001</v>
      </c>
      <c r="E37" s="6">
        <v>239.31012240000001</v>
      </c>
      <c r="F37" s="6">
        <v>99.906577220193796</v>
      </c>
      <c r="G37" s="6">
        <v>9.3422779806237199E-2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354064.57114269998</v>
      </c>
      <c r="E38" s="6">
        <v>1887.0111936999999</v>
      </c>
      <c r="F38" s="6">
        <v>99.469868575575902</v>
      </c>
      <c r="G38" s="6">
        <v>0.53013142442407701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217812.82983949999</v>
      </c>
      <c r="E39" s="6">
        <v>409.16793960000001</v>
      </c>
      <c r="F39" s="6">
        <v>99.812499223834394</v>
      </c>
      <c r="G39" s="6">
        <v>0.18750077616565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239650.00545950001</v>
      </c>
      <c r="E40" s="6">
        <v>947.9917398</v>
      </c>
      <c r="F40" s="6">
        <v>99.605985190718499</v>
      </c>
      <c r="G40" s="6">
        <v>0.39401480928152899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231693.5526545</v>
      </c>
      <c r="E41" s="6">
        <v>187.9079266</v>
      </c>
      <c r="F41" s="6">
        <v>99.918963798947502</v>
      </c>
      <c r="G41" s="6">
        <v>8.1036201052511303E-2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224884.11711940001</v>
      </c>
      <c r="E42" s="6">
        <v>239.3196945</v>
      </c>
      <c r="F42" s="6">
        <v>99.893694011655597</v>
      </c>
      <c r="G42" s="6">
        <v>0.106305988344446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250039.74150599999</v>
      </c>
      <c r="E43" s="6">
        <v>97.837814800000004</v>
      </c>
      <c r="F43" s="6">
        <v>99.960886398970601</v>
      </c>
      <c r="G43" s="6">
        <v>3.9113601029345399E-2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308073.26708979998</v>
      </c>
      <c r="E44" s="6">
        <v>468.0377211</v>
      </c>
      <c r="F44" s="6">
        <v>99.848306300063498</v>
      </c>
      <c r="G44" s="6">
        <v>0.15169369993649701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284870.50112849998</v>
      </c>
      <c r="E45" s="6">
        <v>1302.1206548</v>
      </c>
      <c r="F45" s="6">
        <v>99.544987690756102</v>
      </c>
      <c r="G45" s="6">
        <v>0.45501230924389802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144376.7123367</v>
      </c>
      <c r="E46" s="6">
        <v>319.11232219999999</v>
      </c>
      <c r="F46" s="6">
        <v>99.779459895990598</v>
      </c>
      <c r="G46" s="6">
        <v>0.22054010400940199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373923.72676689998</v>
      </c>
      <c r="E47" s="6">
        <v>2008.6822265000001</v>
      </c>
      <c r="F47" s="6">
        <v>99.465679952447204</v>
      </c>
      <c r="G47" s="6">
        <v>0.53432004755282103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281203.1952289</v>
      </c>
      <c r="E48" s="6">
        <v>236.87699939999999</v>
      </c>
      <c r="F48" s="6">
        <v>99.915833947339294</v>
      </c>
      <c r="G48" s="6">
        <v>8.4166052660705995E-2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197451.53956559999</v>
      </c>
      <c r="E49" s="6">
        <v>703.38225179999995</v>
      </c>
      <c r="F49" s="6">
        <v>99.645034175609197</v>
      </c>
      <c r="G49" s="6">
        <v>0.35496582439076002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190131.76964409999</v>
      </c>
      <c r="E50" s="6">
        <v>535.79289219999998</v>
      </c>
      <c r="F50" s="6">
        <v>99.718991062206499</v>
      </c>
      <c r="G50" s="6">
        <v>0.28100893779349301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132044.9985666</v>
      </c>
      <c r="E51" s="6">
        <v>1262.7361136</v>
      </c>
      <c r="F51" s="6">
        <v>99.052766055451102</v>
      </c>
      <c r="G51" s="6">
        <v>0.94723394454887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247653.54838230001</v>
      </c>
      <c r="E52" s="6">
        <v>3067.4652636000001</v>
      </c>
      <c r="F52" s="6">
        <v>98.776542413021602</v>
      </c>
      <c r="G52" s="6">
        <v>1.2234575869784301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253628.76568040001</v>
      </c>
      <c r="E53" s="6">
        <v>887.26700900000003</v>
      </c>
      <c r="F53" s="6">
        <v>99.651390523565695</v>
      </c>
      <c r="G53" s="6">
        <v>0.34860947643435097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196768.28824289999</v>
      </c>
      <c r="E54" s="6">
        <v>1967.8890630999999</v>
      </c>
      <c r="F54" s="6">
        <v>99.009798271368595</v>
      </c>
      <c r="G54" s="6">
        <v>0.99020172863141198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250990.26724429999</v>
      </c>
      <c r="E55" s="6">
        <v>456.87531330000002</v>
      </c>
      <c r="F55" s="6">
        <v>99.818301648349305</v>
      </c>
      <c r="G55" s="6">
        <v>0.18169835165072201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341393.50923020003</v>
      </c>
      <c r="E56" s="6">
        <v>997.23117030000003</v>
      </c>
      <c r="F56" s="6">
        <v>99.7087447022856</v>
      </c>
      <c r="G56" s="6">
        <v>0.29125529771439601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174114.2637717</v>
      </c>
      <c r="E57" s="6">
        <v>674.85722750000002</v>
      </c>
      <c r="F57" s="6">
        <v>99.613902041704804</v>
      </c>
      <c r="G57" s="6">
        <v>0.38609795829517801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229850.18248240001</v>
      </c>
      <c r="E58" s="6">
        <v>553.76474210000003</v>
      </c>
      <c r="F58" s="6">
        <v>99.759654837180193</v>
      </c>
      <c r="G58" s="6">
        <v>0.240345162819813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155225.95212619999</v>
      </c>
      <c r="E59" s="6">
        <v>1482.2693546999999</v>
      </c>
      <c r="F59" s="6">
        <v>99.054121512775495</v>
      </c>
      <c r="G59" s="6">
        <v>0.94587848722452805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134101.39846520001</v>
      </c>
      <c r="E60" s="6">
        <v>231.38944359999999</v>
      </c>
      <c r="F60" s="6">
        <v>99.827749094467507</v>
      </c>
      <c r="G60" s="6">
        <v>0.172250905532529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2-000000000000}">
  <dimension ref="A1:D63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4422</v>
      </c>
    </row>
    <row r="9" spans="1:4" x14ac:dyDescent="0.25">
      <c r="A9" t="s">
        <v>4418</v>
      </c>
    </row>
    <row r="10" spans="1:4" x14ac:dyDescent="0.25">
      <c r="A10" t="s">
        <v>2571</v>
      </c>
    </row>
    <row r="11" spans="1:4" x14ac:dyDescent="0.25">
      <c r="A11" t="s">
        <v>4423</v>
      </c>
    </row>
    <row r="12" spans="1:4" x14ac:dyDescent="0.25">
      <c r="A12" s="3" t="s">
        <v>6</v>
      </c>
    </row>
    <row r="13" spans="1:4" x14ac:dyDescent="0.25">
      <c r="A13" s="3" t="s">
        <v>4424</v>
      </c>
    </row>
    <row r="15" spans="1:4" ht="17.25" x14ac:dyDescent="0.3">
      <c r="A15" s="4" t="s">
        <v>4425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45018338.900175303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4426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47995871.587898999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9737656.2501172107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1682713.14702078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1593577.1519770101</v>
      </c>
    </row>
    <row r="32" spans="1:4" x14ac:dyDescent="0.25">
      <c r="A32" s="6" t="s">
        <v>41</v>
      </c>
      <c r="B32" s="6" t="s">
        <v>42</v>
      </c>
      <c r="C32" s="6" t="s">
        <v>22</v>
      </c>
      <c r="D32" s="6">
        <v>50000</v>
      </c>
    </row>
    <row r="33" spans="1:4" x14ac:dyDescent="0.25">
      <c r="A33" s="6" t="s">
        <v>43</v>
      </c>
      <c r="B33" s="6" t="s">
        <v>44</v>
      </c>
      <c r="C33" s="6" t="s">
        <v>22</v>
      </c>
      <c r="D33" s="6">
        <v>62273517.717759997</v>
      </c>
    </row>
    <row r="34" spans="1:4" x14ac:dyDescent="0.25">
      <c r="A34" s="6" t="s">
        <v>45</v>
      </c>
      <c r="B34" s="6" t="s">
        <v>46</v>
      </c>
      <c r="C34" s="6" t="s">
        <v>22</v>
      </c>
      <c r="D34" s="6">
        <v>57636422.909886599</v>
      </c>
    </row>
    <row r="35" spans="1:4" x14ac:dyDescent="0.25">
      <c r="A35" s="6" t="s">
        <v>47</v>
      </c>
      <c r="B35" s="6" t="s">
        <v>48</v>
      </c>
      <c r="C35" s="6" t="s">
        <v>22</v>
      </c>
      <c r="D35" s="6">
        <v>81363686.163232699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26031105.287659001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55018078.883091897</v>
      </c>
    </row>
    <row r="38" spans="1:4" x14ac:dyDescent="0.25">
      <c r="A38" s="6" t="s">
        <v>53</v>
      </c>
      <c r="B38" s="6" t="s">
        <v>54</v>
      </c>
      <c r="C38" s="6" t="s">
        <v>22</v>
      </c>
      <c r="D38" s="6">
        <v>71369364.969089493</v>
      </c>
    </row>
    <row r="39" spans="1:4" x14ac:dyDescent="0.25">
      <c r="A39" s="6" t="s">
        <v>55</v>
      </c>
      <c r="B39" s="6" t="s">
        <v>56</v>
      </c>
      <c r="C39" s="6" t="s">
        <v>22</v>
      </c>
      <c r="D39" s="6">
        <v>12572962.496756099</v>
      </c>
    </row>
    <row r="40" spans="1:4" x14ac:dyDescent="0.25">
      <c r="A40" s="6" t="s">
        <v>57</v>
      </c>
      <c r="B40" s="6" t="s">
        <v>58</v>
      </c>
      <c r="C40" s="6" t="s">
        <v>22</v>
      </c>
      <c r="D40" s="6">
        <v>2876071.3070983798</v>
      </c>
    </row>
    <row r="41" spans="1:4" x14ac:dyDescent="0.25">
      <c r="A41" s="6" t="s">
        <v>59</v>
      </c>
      <c r="B41" s="6" t="s">
        <v>60</v>
      </c>
      <c r="C41" s="6" t="s">
        <v>22</v>
      </c>
      <c r="D41" s="6">
        <v>2215129.9377753502</v>
      </c>
    </row>
    <row r="42" spans="1:4" x14ac:dyDescent="0.25">
      <c r="A42" s="6" t="s">
        <v>61</v>
      </c>
      <c r="B42" s="6" t="s">
        <v>62</v>
      </c>
      <c r="C42" s="6" t="s">
        <v>22</v>
      </c>
      <c r="D42" s="6">
        <v>96750509.3281679</v>
      </c>
    </row>
    <row r="43" spans="1:4" x14ac:dyDescent="0.25">
      <c r="A43" s="6" t="s">
        <v>63</v>
      </c>
      <c r="B43" s="6" t="s">
        <v>64</v>
      </c>
      <c r="C43" s="6" t="s">
        <v>22</v>
      </c>
      <c r="D43" s="6">
        <v>31539373.233889699</v>
      </c>
    </row>
    <row r="44" spans="1:4" x14ac:dyDescent="0.25">
      <c r="A44" s="6" t="s">
        <v>65</v>
      </c>
      <c r="B44" s="6" t="s">
        <v>66</v>
      </c>
      <c r="C44" s="6" t="s">
        <v>22</v>
      </c>
      <c r="D44" s="6">
        <v>64540513.9053002</v>
      </c>
    </row>
    <row r="45" spans="1:4" x14ac:dyDescent="0.25">
      <c r="A45" s="6" t="s">
        <v>67</v>
      </c>
      <c r="B45" s="6" t="s">
        <v>68</v>
      </c>
      <c r="C45" s="6" t="s">
        <v>22</v>
      </c>
      <c r="D45" s="6">
        <v>1562969.17147761</v>
      </c>
    </row>
    <row r="46" spans="1:4" x14ac:dyDescent="0.25">
      <c r="A46" s="6" t="s">
        <v>69</v>
      </c>
      <c r="B46" s="6" t="s">
        <v>70</v>
      </c>
      <c r="C46" s="6" t="s">
        <v>22</v>
      </c>
      <c r="D46" s="6">
        <v>29577408.415514</v>
      </c>
    </row>
    <row r="47" spans="1:4" x14ac:dyDescent="0.25">
      <c r="A47" s="6" t="s">
        <v>71</v>
      </c>
      <c r="B47" s="6" t="s">
        <v>72</v>
      </c>
      <c r="C47" s="6" t="s">
        <v>22</v>
      </c>
      <c r="D47" s="6">
        <v>24249105.675391201</v>
      </c>
    </row>
    <row r="48" spans="1:4" x14ac:dyDescent="0.25">
      <c r="A48" s="6" t="s">
        <v>73</v>
      </c>
      <c r="B48" s="6" t="s">
        <v>74</v>
      </c>
      <c r="C48" s="6" t="s">
        <v>22</v>
      </c>
      <c r="D48" s="6">
        <v>48773730.7996976</v>
      </c>
    </row>
    <row r="49" spans="1:4" x14ac:dyDescent="0.25">
      <c r="A49" s="6" t="s">
        <v>75</v>
      </c>
      <c r="B49" s="6" t="s">
        <v>76</v>
      </c>
      <c r="C49" s="6" t="s">
        <v>22</v>
      </c>
      <c r="D49" s="6">
        <v>187267201.59147301</v>
      </c>
    </row>
    <row r="50" spans="1:4" x14ac:dyDescent="0.25">
      <c r="A50" s="6" t="s">
        <v>77</v>
      </c>
      <c r="B50" s="6" t="s">
        <v>78</v>
      </c>
      <c r="C50" s="6" t="s">
        <v>22</v>
      </c>
      <c r="D50" s="6">
        <v>111814074.71122099</v>
      </c>
    </row>
    <row r="51" spans="1:4" x14ac:dyDescent="0.25">
      <c r="A51" s="6" t="s">
        <v>79</v>
      </c>
      <c r="B51" s="6" t="s">
        <v>80</v>
      </c>
      <c r="C51" s="6" t="s">
        <v>22</v>
      </c>
      <c r="D51" s="6">
        <v>40559581.854608104</v>
      </c>
    </row>
    <row r="52" spans="1:4" x14ac:dyDescent="0.25">
      <c r="A52" s="6" t="s">
        <v>81</v>
      </c>
      <c r="B52" s="6" t="s">
        <v>82</v>
      </c>
      <c r="C52" s="6" t="s">
        <v>22</v>
      </c>
      <c r="D52" s="6">
        <v>61165529.172521003</v>
      </c>
    </row>
    <row r="53" spans="1:4" x14ac:dyDescent="0.25">
      <c r="A53" s="6" t="s">
        <v>83</v>
      </c>
      <c r="B53" s="6" t="s">
        <v>84</v>
      </c>
      <c r="C53" s="6" t="s">
        <v>22</v>
      </c>
      <c r="D53" s="6">
        <v>8436502.7038985491</v>
      </c>
    </row>
    <row r="54" spans="1:4" x14ac:dyDescent="0.25">
      <c r="A54" s="6" t="s">
        <v>85</v>
      </c>
      <c r="B54" s="6" t="s">
        <v>86</v>
      </c>
      <c r="C54" s="6" t="s">
        <v>22</v>
      </c>
      <c r="D54" s="6">
        <v>11944405.109638801</v>
      </c>
    </row>
    <row r="55" spans="1:4" x14ac:dyDescent="0.25">
      <c r="A55" s="6" t="s">
        <v>87</v>
      </c>
      <c r="B55" s="6" t="s">
        <v>88</v>
      </c>
      <c r="C55" s="6" t="s">
        <v>22</v>
      </c>
      <c r="D55" s="6">
        <v>82443639.391805306</v>
      </c>
    </row>
    <row r="56" spans="1:4" x14ac:dyDescent="0.25">
      <c r="A56" s="6" t="s">
        <v>89</v>
      </c>
      <c r="B56" s="6" t="s">
        <v>90</v>
      </c>
      <c r="C56" s="6" t="s">
        <v>22</v>
      </c>
      <c r="D56" s="6">
        <v>28533313.990223099</v>
      </c>
    </row>
    <row r="57" spans="1:4" x14ac:dyDescent="0.25">
      <c r="A57" s="6" t="s">
        <v>91</v>
      </c>
      <c r="B57" s="6" t="s">
        <v>92</v>
      </c>
      <c r="C57" s="6" t="s">
        <v>22</v>
      </c>
      <c r="D57" s="6">
        <v>70052092.394232795</v>
      </c>
    </row>
    <row r="58" spans="1:4" x14ac:dyDescent="0.25">
      <c r="A58" s="6" t="s">
        <v>93</v>
      </c>
      <c r="B58" s="6" t="s">
        <v>94</v>
      </c>
      <c r="C58" s="6" t="s">
        <v>22</v>
      </c>
      <c r="D58" s="6">
        <v>17256615.441196799</v>
      </c>
    </row>
    <row r="59" spans="1:4" x14ac:dyDescent="0.25">
      <c r="A59" t="s">
        <v>23</v>
      </c>
    </row>
    <row r="60" spans="1:4" x14ac:dyDescent="0.25">
      <c r="A60" t="s">
        <v>24</v>
      </c>
    </row>
    <row r="61" spans="1:4" x14ac:dyDescent="0.25">
      <c r="A61" t="s">
        <v>25</v>
      </c>
    </row>
    <row r="62" spans="1:4" x14ac:dyDescent="0.25">
      <c r="A62" t="s">
        <v>26</v>
      </c>
    </row>
    <row r="63" spans="1:4" x14ac:dyDescent="0.25">
      <c r="A63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4427</v>
      </c>
    </row>
    <row r="9" spans="1:7" x14ac:dyDescent="0.25">
      <c r="A9" t="s">
        <v>4428</v>
      </c>
    </row>
    <row r="10" spans="1:7" x14ac:dyDescent="0.25">
      <c r="A10" t="s">
        <v>4</v>
      </c>
    </row>
    <row r="11" spans="1:7" x14ac:dyDescent="0.25">
      <c r="A11" t="s">
        <v>4429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159743.8939392</v>
      </c>
      <c r="E17" s="6">
        <v>6784965.1422065999</v>
      </c>
      <c r="F17" s="6">
        <v>2.30022443140188</v>
      </c>
      <c r="G17" s="6">
        <v>97.699775568598099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4431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9.0231619999999992</v>
      </c>
      <c r="E28" s="6">
        <v>3071.4843448000001</v>
      </c>
      <c r="F28" s="6">
        <v>0.29291154071470399</v>
      </c>
      <c r="G28" s="6">
        <v>99.707088459285302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94.137656300000003</v>
      </c>
      <c r="E29" s="6">
        <v>20996.474528300001</v>
      </c>
      <c r="F29" s="6">
        <v>0.446348619357468</v>
      </c>
      <c r="G29" s="6">
        <v>99.553651380642506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11082.9743222</v>
      </c>
      <c r="E30" s="6">
        <v>351820.31086859998</v>
      </c>
      <c r="F30" s="6">
        <v>3.0539746468189199</v>
      </c>
      <c r="G30" s="6">
        <v>96.946025353181099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1440.7915126</v>
      </c>
      <c r="E31" s="6">
        <v>186611.6655189</v>
      </c>
      <c r="F31" s="6">
        <v>0.76616468369709101</v>
      </c>
      <c r="G31" s="6">
        <v>99.233835316302901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3061.2633761000002</v>
      </c>
      <c r="E32" s="6">
        <v>227438.26009550001</v>
      </c>
      <c r="F32" s="6">
        <v>1.3280996550421</v>
      </c>
      <c r="G32" s="6">
        <v>98.671900344957905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131.84753670000001</v>
      </c>
      <c r="E33" s="6">
        <v>30309.3826486</v>
      </c>
      <c r="F33" s="6">
        <v>0.43312157852171501</v>
      </c>
      <c r="G33" s="6">
        <v>99.566878421478293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275.94508180000003</v>
      </c>
      <c r="E34" s="6">
        <v>10650.044128699999</v>
      </c>
      <c r="F34" s="6">
        <v>2.5255844252053099</v>
      </c>
      <c r="G34" s="6">
        <v>97.474415574794705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9055.3151146</v>
      </c>
      <c r="E35" s="6">
        <v>236252.6340092</v>
      </c>
      <c r="F35" s="6">
        <v>3.69140712599983</v>
      </c>
      <c r="G35" s="6">
        <v>96.308592874000198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4323.9913230000002</v>
      </c>
      <c r="E36" s="6">
        <v>157053.58911480001</v>
      </c>
      <c r="F36" s="6">
        <v>2.6794250547501601</v>
      </c>
      <c r="G36" s="6">
        <v>97.320574945249803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8035.9035642999997</v>
      </c>
      <c r="E37" s="6">
        <v>248122.3084867</v>
      </c>
      <c r="F37" s="6">
        <v>3.1370860609770701</v>
      </c>
      <c r="G37" s="6">
        <v>96.862913939022903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5331.1151037</v>
      </c>
      <c r="E38" s="6">
        <v>350620.46723269997</v>
      </c>
      <c r="F38" s="6">
        <v>1.4977079378907501</v>
      </c>
      <c r="G38" s="6">
        <v>98.502292062109206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5770.4648135999996</v>
      </c>
      <c r="E39" s="6">
        <v>212451.5329655</v>
      </c>
      <c r="F39" s="6">
        <v>2.6443094061677899</v>
      </c>
      <c r="G39" s="6">
        <v>97.355690593832193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8558.9052019999999</v>
      </c>
      <c r="E40" s="6">
        <v>232039.09199730001</v>
      </c>
      <c r="F40" s="6">
        <v>3.55734681985329</v>
      </c>
      <c r="G40" s="6">
        <v>96.442653180146706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9927.2049385999999</v>
      </c>
      <c r="E41" s="6">
        <v>221954.25564250001</v>
      </c>
      <c r="F41" s="6">
        <v>4.28115508403397</v>
      </c>
      <c r="G41" s="6">
        <v>95.718844915966002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9869.5974772000009</v>
      </c>
      <c r="E42" s="6">
        <v>215253.83933670001</v>
      </c>
      <c r="F42" s="6">
        <v>4.3840826245731002</v>
      </c>
      <c r="G42" s="6">
        <v>95.615917375426903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3560.1571706999998</v>
      </c>
      <c r="E43" s="6">
        <v>246577.4221501</v>
      </c>
      <c r="F43" s="6">
        <v>1.4232796129101899</v>
      </c>
      <c r="G43" s="6">
        <v>98.576720387089793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1421.4547573</v>
      </c>
      <c r="E44" s="6">
        <v>307119.85005359998</v>
      </c>
      <c r="F44" s="6">
        <v>0.46070160952070499</v>
      </c>
      <c r="G44" s="6">
        <v>99.539298390479303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13973.6263884</v>
      </c>
      <c r="E45" s="6">
        <v>272198.99539489998</v>
      </c>
      <c r="F45" s="6">
        <v>4.8829361457859202</v>
      </c>
      <c r="G45" s="6">
        <v>95.117063854214095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1188.9830316</v>
      </c>
      <c r="E46" s="6">
        <v>143506.84162729999</v>
      </c>
      <c r="F46" s="6">
        <v>0.82171205313135998</v>
      </c>
      <c r="G46" s="6">
        <v>99.178287946868707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4862.4475206999996</v>
      </c>
      <c r="E47" s="6">
        <v>371069.9614727</v>
      </c>
      <c r="F47" s="6">
        <v>1.2934366403044999</v>
      </c>
      <c r="G47" s="6">
        <v>98.706563359695494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6185.1022225999995</v>
      </c>
      <c r="E48" s="6">
        <v>275254.97000570002</v>
      </c>
      <c r="F48" s="6">
        <v>2.1976622495970402</v>
      </c>
      <c r="G48" s="6">
        <v>97.802337750402998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3128.4167545</v>
      </c>
      <c r="E49" s="6">
        <v>195026.50506289999</v>
      </c>
      <c r="F49" s="6">
        <v>1.57877317697051</v>
      </c>
      <c r="G49" s="6">
        <v>98.4212268230295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3106.6033026999999</v>
      </c>
      <c r="E50" s="6">
        <v>187560.95923360001</v>
      </c>
      <c r="F50" s="6">
        <v>1.6293297409246299</v>
      </c>
      <c r="G50" s="6">
        <v>98.370670259075396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2946.7615876999998</v>
      </c>
      <c r="E51" s="6">
        <v>130360.9730925</v>
      </c>
      <c r="F51" s="6">
        <v>2.21049558359773</v>
      </c>
      <c r="G51" s="6">
        <v>97.789504416402295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7370.0532940000003</v>
      </c>
      <c r="E52" s="6">
        <v>243350.96035189999</v>
      </c>
      <c r="F52" s="6">
        <v>2.93954351365575</v>
      </c>
      <c r="G52" s="6">
        <v>97.060456486344293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3470.4211037</v>
      </c>
      <c r="E53" s="6">
        <v>251045.61158570001</v>
      </c>
      <c r="F53" s="6">
        <v>1.36353732494925</v>
      </c>
      <c r="G53" s="6">
        <v>98.636462675050794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8504.9346053000008</v>
      </c>
      <c r="E54" s="6">
        <v>190231.24270070001</v>
      </c>
      <c r="F54" s="6">
        <v>4.2795100120119001</v>
      </c>
      <c r="G54" s="6">
        <v>95.720489987988103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2540.7286082000001</v>
      </c>
      <c r="E55" s="6">
        <v>248906.41394940001</v>
      </c>
      <c r="F55" s="6">
        <v>1.0104424263314</v>
      </c>
      <c r="G55" s="6">
        <v>98.989557573668606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5298.9472912000001</v>
      </c>
      <c r="E56" s="6">
        <v>337091.79310930002</v>
      </c>
      <c r="F56" s="6">
        <v>1.54763159920789</v>
      </c>
      <c r="G56" s="6">
        <v>98.452368400792096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4722.2187105000003</v>
      </c>
      <c r="E57" s="6">
        <v>170066.90228869999</v>
      </c>
      <c r="F57" s="6">
        <v>2.7016662613239002</v>
      </c>
      <c r="G57" s="6">
        <v>97.298333738676106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2989.6337945</v>
      </c>
      <c r="E58" s="6">
        <v>227414.31343000001</v>
      </c>
      <c r="F58" s="6">
        <v>1.29756188230012</v>
      </c>
      <c r="G58" s="6">
        <v>98.702438117699899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6045.5641149000003</v>
      </c>
      <c r="E59" s="6">
        <v>150662.657366</v>
      </c>
      <c r="F59" s="6">
        <v>3.8578474426990099</v>
      </c>
      <c r="G59" s="6">
        <v>96.142152557301003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1459.359496</v>
      </c>
      <c r="E60" s="6">
        <v>132873.42841280001</v>
      </c>
      <c r="F60" s="6">
        <v>1.0863762441904901</v>
      </c>
      <c r="G60" s="6">
        <v>98.913623755809496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4432</v>
      </c>
    </row>
    <row r="9" spans="1:4" x14ac:dyDescent="0.25">
      <c r="A9" t="s">
        <v>4428</v>
      </c>
    </row>
    <row r="10" spans="1:4" x14ac:dyDescent="0.25">
      <c r="A10" t="s">
        <v>2571</v>
      </c>
    </row>
    <row r="11" spans="1:4" x14ac:dyDescent="0.25">
      <c r="A11" t="s">
        <v>4433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4434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2040423.7025779199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4435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3828000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631773.94628762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1051210.15008649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303259.27240366302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407339.099448686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341482.140880491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2363290.1084182402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4461193.05024553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1887294.2225698601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290769.19265247998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2510352.2482525599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896093.96710476198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1954328.7830348699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559169.44730652205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415984.35593376699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699617.83529870806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1450237.70083896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1286500.6822854299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3127096.5627677501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1325246.9691636499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1057280.90544583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3463310.74571063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3573458.7049950799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4901266.4634962901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4201708.85818261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2922769.3106349199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7934322.21707936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913049.26421809103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1873940.4812469101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1701367.8436960001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1592852.3147460001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5163661.9080898203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3358846.9280200498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4438</v>
      </c>
    </row>
    <row r="11" spans="1:7" x14ac:dyDescent="0.25">
      <c r="A11" t="s">
        <v>4439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4928679.2687349999</v>
      </c>
      <c r="E17" s="6">
        <v>2016029.7674108001</v>
      </c>
      <c r="F17" s="6">
        <v>70.970277416695595</v>
      </c>
      <c r="G17" s="6">
        <v>29.029722583304402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4441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2472.3463879999999</v>
      </c>
      <c r="E28" s="6">
        <v>608.16111880000005</v>
      </c>
      <c r="F28" s="6">
        <v>80.2577621558289</v>
      </c>
      <c r="G28" s="6">
        <v>19.7422378441711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12030.817458400001</v>
      </c>
      <c r="E29" s="6">
        <v>9059.7947261999998</v>
      </c>
      <c r="F29" s="6">
        <v>57.043472010663997</v>
      </c>
      <c r="G29" s="6">
        <v>42.956527989336003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272451.9385402</v>
      </c>
      <c r="E30" s="6">
        <v>90451.346650599997</v>
      </c>
      <c r="F30" s="6">
        <v>75.075633001491198</v>
      </c>
      <c r="G30" s="6">
        <v>24.924366998508798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120170.092862</v>
      </c>
      <c r="E31" s="6">
        <v>67882.364169499997</v>
      </c>
      <c r="F31" s="6">
        <v>63.902431671961999</v>
      </c>
      <c r="G31" s="6">
        <v>36.097568328038001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160789.90375609999</v>
      </c>
      <c r="E32" s="6">
        <v>69709.619715499997</v>
      </c>
      <c r="F32" s="6">
        <v>69.757152350864203</v>
      </c>
      <c r="G32" s="6">
        <v>30.2428476491358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22451.841667699999</v>
      </c>
      <c r="E33" s="6">
        <v>7989.3885176000003</v>
      </c>
      <c r="F33" s="6">
        <v>73.754712050178398</v>
      </c>
      <c r="G33" s="6">
        <v>26.245287949821599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6607.6040942999998</v>
      </c>
      <c r="E34" s="6">
        <v>4318.3851162000001</v>
      </c>
      <c r="F34" s="6">
        <v>60.476026170243898</v>
      </c>
      <c r="G34" s="6">
        <v>39.523973829756102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190888.82490780001</v>
      </c>
      <c r="E35" s="6">
        <v>54419.124215999997</v>
      </c>
      <c r="F35" s="6">
        <v>77.815996419856702</v>
      </c>
      <c r="G35" s="6">
        <v>22.184003580143301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125081.8433317</v>
      </c>
      <c r="E36" s="6">
        <v>36295.737106100001</v>
      </c>
      <c r="F36" s="6">
        <v>77.508810698714399</v>
      </c>
      <c r="G36" s="6">
        <v>22.491189301285601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146104.3735435</v>
      </c>
      <c r="E37" s="6">
        <v>110053.8385075</v>
      </c>
      <c r="F37" s="6">
        <v>57.036771288211199</v>
      </c>
      <c r="G37" s="6">
        <v>42.963228711788801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249807.03244839999</v>
      </c>
      <c r="E38" s="6">
        <v>106144.54988799999</v>
      </c>
      <c r="F38" s="6">
        <v>70.180059548749</v>
      </c>
      <c r="G38" s="6">
        <v>29.819940451251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170096.8140254</v>
      </c>
      <c r="E39" s="6">
        <v>48125.183753700003</v>
      </c>
      <c r="F39" s="6">
        <v>77.9466853738477</v>
      </c>
      <c r="G39" s="6">
        <v>22.0533146261523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177613.9971301</v>
      </c>
      <c r="E40" s="6">
        <v>62984.000069200003</v>
      </c>
      <c r="F40" s="6">
        <v>73.821893447838207</v>
      </c>
      <c r="G40" s="6">
        <v>26.1781065521618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161422.82137600001</v>
      </c>
      <c r="E41" s="6">
        <v>70458.6392051</v>
      </c>
      <c r="F41" s="6">
        <v>69.614371485961399</v>
      </c>
      <c r="G41" s="6">
        <v>30.385628514038601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168289.2099395</v>
      </c>
      <c r="E42" s="6">
        <v>56834.226874400003</v>
      </c>
      <c r="F42" s="6">
        <v>74.754193664259603</v>
      </c>
      <c r="G42" s="6">
        <v>25.245806335740401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168925.27950979999</v>
      </c>
      <c r="E43" s="6">
        <v>81212.299811000004</v>
      </c>
      <c r="F43" s="6">
        <v>67.532947255859696</v>
      </c>
      <c r="G43" s="6">
        <v>32.467052744140297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169621.52620560001</v>
      </c>
      <c r="E44" s="6">
        <v>138919.7786053</v>
      </c>
      <c r="F44" s="6">
        <v>54.975305918784002</v>
      </c>
      <c r="G44" s="6">
        <v>45.024694081215998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217098.8083338</v>
      </c>
      <c r="E45" s="6">
        <v>69073.813449499998</v>
      </c>
      <c r="F45" s="6">
        <v>75.862885478330199</v>
      </c>
      <c r="G45" s="6">
        <v>24.137114521669801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114208.4488361</v>
      </c>
      <c r="E46" s="6">
        <v>30487.375822800001</v>
      </c>
      <c r="F46" s="6">
        <v>78.930023796699203</v>
      </c>
      <c r="G46" s="6">
        <v>21.069976203300701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294375.93650800001</v>
      </c>
      <c r="E47" s="6">
        <v>81556.472485399994</v>
      </c>
      <c r="F47" s="6">
        <v>78.305548940625698</v>
      </c>
      <c r="G47" s="6">
        <v>21.694451059374298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230604.2107956</v>
      </c>
      <c r="E48" s="6">
        <v>50835.861432700003</v>
      </c>
      <c r="F48" s="6">
        <v>81.937234086742706</v>
      </c>
      <c r="G48" s="6">
        <v>18.062765913257302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160990.57098600001</v>
      </c>
      <c r="E49" s="6">
        <v>37164.350831399999</v>
      </c>
      <c r="F49" s="6">
        <v>81.2448005376081</v>
      </c>
      <c r="G49" s="6">
        <v>18.7551994623919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142301.60792089999</v>
      </c>
      <c r="E50" s="6">
        <v>48365.954615399998</v>
      </c>
      <c r="F50" s="6">
        <v>74.633359774454604</v>
      </c>
      <c r="G50" s="6">
        <v>25.3666402255454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71793.828534400003</v>
      </c>
      <c r="E51" s="6">
        <v>61513.9061458</v>
      </c>
      <c r="F51" s="6">
        <v>53.855711153317998</v>
      </c>
      <c r="G51" s="6">
        <v>46.144288846682002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136068.47952200001</v>
      </c>
      <c r="E52" s="6">
        <v>114652.5341239</v>
      </c>
      <c r="F52" s="6">
        <v>54.270871652654201</v>
      </c>
      <c r="G52" s="6">
        <v>45.729128347345799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171832.79996199999</v>
      </c>
      <c r="E53" s="6">
        <v>82683.232727399998</v>
      </c>
      <c r="F53" s="6">
        <v>67.513546453750195</v>
      </c>
      <c r="G53" s="6">
        <v>32.486453546249798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141181.29355840001</v>
      </c>
      <c r="E54" s="6">
        <v>57554.883747599997</v>
      </c>
      <c r="F54" s="6">
        <v>71.039553780396503</v>
      </c>
      <c r="G54" s="6">
        <v>28.960446219603501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186990.8018596</v>
      </c>
      <c r="E55" s="6">
        <v>64456.340698</v>
      </c>
      <c r="F55" s="6">
        <v>74.3658488052873</v>
      </c>
      <c r="G55" s="6">
        <v>25.6341511947127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248211.11980660001</v>
      </c>
      <c r="E56" s="6">
        <v>94179.620593900006</v>
      </c>
      <c r="F56" s="6">
        <v>72.493525822650298</v>
      </c>
      <c r="G56" s="6">
        <v>27.506474177349698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115927.35850230001</v>
      </c>
      <c r="E57" s="6">
        <v>58861.762496900003</v>
      </c>
      <c r="F57" s="6">
        <v>66.324126947712401</v>
      </c>
      <c r="G57" s="6">
        <v>33.675873052287599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171840.2438311</v>
      </c>
      <c r="E58" s="6">
        <v>58563.703393399999</v>
      </c>
      <c r="F58" s="6">
        <v>74.582161417427002</v>
      </c>
      <c r="G58" s="6">
        <v>25.417838582573001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107242.6390941</v>
      </c>
      <c r="E59" s="6">
        <v>49465.582386800001</v>
      </c>
      <c r="F59" s="6">
        <v>68.434596526367301</v>
      </c>
      <c r="G59" s="6">
        <v>31.565403473632699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93184.853499599994</v>
      </c>
      <c r="E60" s="6">
        <v>41147.934409200003</v>
      </c>
      <c r="F60" s="6">
        <v>69.3686589478543</v>
      </c>
      <c r="G60" s="6">
        <v>30.6313410521457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4442</v>
      </c>
    </row>
    <row r="9" spans="1:4" x14ac:dyDescent="0.25">
      <c r="A9" t="s">
        <v>4437</v>
      </c>
    </row>
    <row r="10" spans="1:4" x14ac:dyDescent="0.25">
      <c r="A10" t="s">
        <v>4443</v>
      </c>
    </row>
    <row r="11" spans="1:4" x14ac:dyDescent="0.25">
      <c r="A11" t="s">
        <v>4444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4445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10.3240376093785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4446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17.819708029197098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11.9555327915456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11.6943151522451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7.63183191769199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9.5778045349136303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11.066300888405101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9.2428317659625101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9.7433229533364898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15.0994890808189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9.7395639379024406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9.4398401548851307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10.5212603156368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9.6565283533903301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11.409930986041701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10.950758948166801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11.837070672956299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12.5768110879772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11.926854789249299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10.383831901120599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10.9746032355135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10.2212772004264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12.782650310640699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9.4161761116704294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7.75910540982205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8.3210933858946508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8.5861997675646098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10.121099783485599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8.3784669605210702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9.3956067606355003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9.6750353433649501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8.37310874503072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10.365543956900799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10.3652720051156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4447</v>
      </c>
    </row>
    <row r="11" spans="1:7" x14ac:dyDescent="0.25">
      <c r="A11" t="s">
        <v>4448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54649.7643742</v>
      </c>
      <c r="E17" s="6">
        <v>6890059.2717715995</v>
      </c>
      <c r="F17" s="6">
        <v>0.78692662413585801</v>
      </c>
      <c r="G17" s="6">
        <v>99.213073375864099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3062.4611828000002</v>
      </c>
      <c r="F28" s="6">
        <v>0.58582308142940798</v>
      </c>
      <c r="G28" s="6">
        <v>99.414176918570604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124.8064309</v>
      </c>
      <c r="E29" s="6">
        <v>20965.805753699999</v>
      </c>
      <c r="F29" s="6">
        <v>0.59176295978326998</v>
      </c>
      <c r="G29" s="6">
        <v>99.408237040216704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4400.8473387000004</v>
      </c>
      <c r="E30" s="6">
        <v>358502.4378521</v>
      </c>
      <c r="F30" s="6">
        <v>1.21267773489188</v>
      </c>
      <c r="G30" s="6">
        <v>98.787322265108102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1567.3737567999999</v>
      </c>
      <c r="E31" s="6">
        <v>186485.08327470001</v>
      </c>
      <c r="F31" s="6">
        <v>0.83347688274950604</v>
      </c>
      <c r="G31" s="6">
        <v>99.166523117250506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3422.5230833999999</v>
      </c>
      <c r="E32" s="6">
        <v>227077.00038819999</v>
      </c>
      <c r="F32" s="6">
        <v>1.4848287023993301</v>
      </c>
      <c r="G32" s="6">
        <v>98.515171297600702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261.35572789999998</v>
      </c>
      <c r="E33" s="6">
        <v>30179.874457400001</v>
      </c>
      <c r="F33" s="6">
        <v>0.85855836413013298</v>
      </c>
      <c r="G33" s="6">
        <v>99.141441635869896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193.486996</v>
      </c>
      <c r="E34" s="6">
        <v>10732.5022145</v>
      </c>
      <c r="F34" s="6">
        <v>1.7708876722489999</v>
      </c>
      <c r="G34" s="6">
        <v>98.229112327750997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2490.1466317999998</v>
      </c>
      <c r="E35" s="6">
        <v>242817.80249199999</v>
      </c>
      <c r="F35" s="6">
        <v>1.0151104522680201</v>
      </c>
      <c r="G35" s="6">
        <v>98.984889547731996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1115.3226199999999</v>
      </c>
      <c r="E36" s="6">
        <v>160262.25781780001</v>
      </c>
      <c r="F36" s="6">
        <v>0.69112612605434398</v>
      </c>
      <c r="G36" s="6">
        <v>99.3088738739457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1573.9902830999999</v>
      </c>
      <c r="E37" s="6">
        <v>254584.22176789999</v>
      </c>
      <c r="F37" s="6">
        <v>0.614460208203915</v>
      </c>
      <c r="G37" s="6">
        <v>99.385539791796106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2514.4422174000001</v>
      </c>
      <c r="E38" s="6">
        <v>353437.14011899999</v>
      </c>
      <c r="F38" s="6">
        <v>0.70640006736187799</v>
      </c>
      <c r="G38" s="6">
        <v>99.293599932638102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1241.9668260999999</v>
      </c>
      <c r="E39" s="6">
        <v>216980.03095300001</v>
      </c>
      <c r="F39" s="6">
        <v>0.56912998631659895</v>
      </c>
      <c r="G39" s="6">
        <v>99.430870013683403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1868.2913085</v>
      </c>
      <c r="E40" s="6">
        <v>238729.70589079999</v>
      </c>
      <c r="F40" s="6">
        <v>0.77651989220525197</v>
      </c>
      <c r="G40" s="6">
        <v>99.223480107794799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2613.0235174999998</v>
      </c>
      <c r="E41" s="6">
        <v>229268.43706359999</v>
      </c>
      <c r="F41" s="6">
        <v>1.12687901436868</v>
      </c>
      <c r="G41" s="6">
        <v>98.873120985631303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3701.0369464</v>
      </c>
      <c r="E42" s="6">
        <v>221422.3998675</v>
      </c>
      <c r="F42" s="6">
        <v>1.64400339599448</v>
      </c>
      <c r="G42" s="6">
        <v>98.355996604005497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1456.6506233</v>
      </c>
      <c r="E43" s="6">
        <v>248680.9286975</v>
      </c>
      <c r="F43" s="6">
        <v>0.58233977767565004</v>
      </c>
      <c r="G43" s="6">
        <v>99.4176602223244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1461.0153596</v>
      </c>
      <c r="E44" s="6">
        <v>307080.28945129999</v>
      </c>
      <c r="F44" s="6">
        <v>0.47352342678897802</v>
      </c>
      <c r="G44" s="6">
        <v>99.526476573210999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2416.0837934000001</v>
      </c>
      <c r="E45" s="6">
        <v>283756.53798989998</v>
      </c>
      <c r="F45" s="6">
        <v>0.84427496185485695</v>
      </c>
      <c r="G45" s="6">
        <v>99.155725038145107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842.96210640000004</v>
      </c>
      <c r="E46" s="6">
        <v>143852.86255250001</v>
      </c>
      <c r="F46" s="6">
        <v>0.582575280514945</v>
      </c>
      <c r="G46" s="6">
        <v>99.417424719485098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2605.5535077</v>
      </c>
      <c r="E47" s="6">
        <v>373326.85548570001</v>
      </c>
      <c r="F47" s="6">
        <v>0.69309095075805105</v>
      </c>
      <c r="G47" s="6">
        <v>99.306909049241995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2066.7778908999999</v>
      </c>
      <c r="E48" s="6">
        <v>279373.2943374</v>
      </c>
      <c r="F48" s="6">
        <v>0.73435807294117705</v>
      </c>
      <c r="G48" s="6">
        <v>99.265641927058795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2570.6669808000001</v>
      </c>
      <c r="E49" s="6">
        <v>195584.25483660001</v>
      </c>
      <c r="F49" s="6">
        <v>1.2973016048366799</v>
      </c>
      <c r="G49" s="6">
        <v>98.702698395163296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1005.250055</v>
      </c>
      <c r="E50" s="6">
        <v>189662.3124813</v>
      </c>
      <c r="F50" s="6">
        <v>0.52722657258946004</v>
      </c>
      <c r="G50" s="6">
        <v>99.472773427410502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308.3734991</v>
      </c>
      <c r="E51" s="6">
        <v>132999.36118109999</v>
      </c>
      <c r="F51" s="6">
        <v>0.23132453629924499</v>
      </c>
      <c r="G51" s="6">
        <v>99.768675463700802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1384.9248643000001</v>
      </c>
      <c r="E52" s="6">
        <v>249336.0887816</v>
      </c>
      <c r="F52" s="6">
        <v>0.55237686070301495</v>
      </c>
      <c r="G52" s="6">
        <v>99.447623139296994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1391.5141020000001</v>
      </c>
      <c r="E53" s="6">
        <v>253124.5185874</v>
      </c>
      <c r="F53" s="6">
        <v>0.54672944855231997</v>
      </c>
      <c r="G53" s="6">
        <v>99.453270551447702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1023.832931</v>
      </c>
      <c r="E54" s="6">
        <v>197712.34437499999</v>
      </c>
      <c r="F54" s="6">
        <v>0.51517189516208395</v>
      </c>
      <c r="G54" s="6">
        <v>99.484828104837902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3425.5406747000002</v>
      </c>
      <c r="E55" s="6">
        <v>248021.60188289999</v>
      </c>
      <c r="F55" s="6">
        <v>1.3623303251160599</v>
      </c>
      <c r="G55" s="6">
        <v>98.637669674883895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1525.0967207000001</v>
      </c>
      <c r="E56" s="6">
        <v>340865.64367979998</v>
      </c>
      <c r="F56" s="6">
        <v>0.44542580763605599</v>
      </c>
      <c r="G56" s="6">
        <v>99.554574192363901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951.61009790000003</v>
      </c>
      <c r="E57" s="6">
        <v>173837.5109013</v>
      </c>
      <c r="F57" s="6">
        <v>0.54443325331692405</v>
      </c>
      <c r="G57" s="6">
        <v>99.455566746683104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1549.4187598000001</v>
      </c>
      <c r="E58" s="6">
        <v>228854.52846470001</v>
      </c>
      <c r="F58" s="6">
        <v>0.672479260214359</v>
      </c>
      <c r="G58" s="6">
        <v>99.327520739785598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783.23896130000003</v>
      </c>
      <c r="E59" s="6">
        <v>155924.98251959999</v>
      </c>
      <c r="F59" s="6">
        <v>0.49980719192544898</v>
      </c>
      <c r="G59" s="6">
        <v>99.500192808074502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774.59343779999995</v>
      </c>
      <c r="E60" s="6">
        <v>133558.194471</v>
      </c>
      <c r="F60" s="6">
        <v>0.57662276638364696</v>
      </c>
      <c r="G60" s="6">
        <v>99.423377233616307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4451</v>
      </c>
    </row>
    <row r="9" spans="1:4" x14ac:dyDescent="0.25">
      <c r="A9" t="s">
        <v>4437</v>
      </c>
    </row>
    <row r="10" spans="1:4" x14ac:dyDescent="0.25">
      <c r="A10" t="s">
        <v>4452</v>
      </c>
    </row>
    <row r="11" spans="1:4" x14ac:dyDescent="0.25">
      <c r="A11" t="s">
        <v>4453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4454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13.2791290504739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4455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17.899999999999999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15.1650943244784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11.0894398075658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18.3568267501755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9.4761035129911395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14.972280950342199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11.4228940543374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11.7071661316686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29.606954242082899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11.9120480630113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10.491841699499799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15.847375672186599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11.4807311232445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23.4647015137704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19.299558057446099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11.4343349183256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12.5985216784028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15.6259826355905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9.2450353133690992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10.744888255169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13.5116321822755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9.9393014359442802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15.279650067365599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3.95479798510351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11.6680512943694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9.96372389175127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8.8998387877601903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9.3142097232561003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18.626366219095601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11.2672261559237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12.651893277599401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11.416912989379499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11.360078896604399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4456</v>
      </c>
    </row>
    <row r="11" spans="1:7" x14ac:dyDescent="0.25">
      <c r="A11" t="s">
        <v>4457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933421.57972379995</v>
      </c>
      <c r="E17" s="6">
        <v>6011287.4564220002</v>
      </c>
      <c r="F17" s="6">
        <v>13.4407586389225</v>
      </c>
      <c r="G17" s="6">
        <v>86.559241361077497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4459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425.89324640000001</v>
      </c>
      <c r="E28" s="6">
        <v>2654.6142604000001</v>
      </c>
      <c r="F28" s="6">
        <v>13.825424721734</v>
      </c>
      <c r="G28" s="6">
        <v>86.174575278266005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2868.5326160999998</v>
      </c>
      <c r="E29" s="6">
        <v>18222.079568500001</v>
      </c>
      <c r="F29" s="6">
        <v>13.600992664378699</v>
      </c>
      <c r="G29" s="6">
        <v>86.399007335621306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74964.271272700003</v>
      </c>
      <c r="E30" s="6">
        <v>287939.01391809998</v>
      </c>
      <c r="F30" s="6">
        <v>20.656818037149201</v>
      </c>
      <c r="G30" s="6">
        <v>79.343181962850807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21574.421466600001</v>
      </c>
      <c r="E31" s="6">
        <v>166478.0355649</v>
      </c>
      <c r="F31" s="6">
        <v>11.472554949380999</v>
      </c>
      <c r="G31" s="6">
        <v>88.527445050618994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40446.932963699997</v>
      </c>
      <c r="E32" s="6">
        <v>190052.59050789999</v>
      </c>
      <c r="F32" s="6">
        <v>17.547512617171801</v>
      </c>
      <c r="G32" s="6">
        <v>82.452487382828195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4499.3253334000001</v>
      </c>
      <c r="E33" s="6">
        <v>25941.904851899999</v>
      </c>
      <c r="F33" s="6">
        <v>14.780366319008699</v>
      </c>
      <c r="G33" s="6">
        <v>85.219633680991294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1659.5187539999999</v>
      </c>
      <c r="E34" s="6">
        <v>9266.4704564999993</v>
      </c>
      <c r="F34" s="6">
        <v>15.1887277392255</v>
      </c>
      <c r="G34" s="6">
        <v>84.811272260774501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35899.877940799997</v>
      </c>
      <c r="E35" s="6">
        <v>209408.07118299999</v>
      </c>
      <c r="F35" s="6">
        <v>14.6346166396273</v>
      </c>
      <c r="G35" s="6">
        <v>85.365383360372704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30539.928140200002</v>
      </c>
      <c r="E36" s="6">
        <v>130837.6522976</v>
      </c>
      <c r="F36" s="6">
        <v>18.924517307390801</v>
      </c>
      <c r="G36" s="6">
        <v>81.075482692609199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25126.4395296</v>
      </c>
      <c r="E37" s="6">
        <v>231031.77252140001</v>
      </c>
      <c r="F37" s="6">
        <v>9.8089533528589108</v>
      </c>
      <c r="G37" s="6">
        <v>90.191046647141107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35826.239511100001</v>
      </c>
      <c r="E38" s="6">
        <v>320125.3428253</v>
      </c>
      <c r="F38" s="6">
        <v>10.064919300524901</v>
      </c>
      <c r="G38" s="6">
        <v>89.935080699475094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33871.265782199996</v>
      </c>
      <c r="E39" s="6">
        <v>184350.73199689999</v>
      </c>
      <c r="F39" s="6">
        <v>15.521471770452299</v>
      </c>
      <c r="G39" s="6">
        <v>84.478528229547706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31755.972648999999</v>
      </c>
      <c r="E40" s="6">
        <v>208842.0245503</v>
      </c>
      <c r="F40" s="6">
        <v>13.1987684929459</v>
      </c>
      <c r="G40" s="6">
        <v>86.801231507054098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39507.032437599999</v>
      </c>
      <c r="E41" s="6">
        <v>192374.4281435</v>
      </c>
      <c r="F41" s="6">
        <v>17.037598581013999</v>
      </c>
      <c r="G41" s="6">
        <v>82.962401418986005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37285.0167735</v>
      </c>
      <c r="E42" s="6">
        <v>187838.4200404</v>
      </c>
      <c r="F42" s="6">
        <v>16.5620325014503</v>
      </c>
      <c r="G42" s="6">
        <v>83.437967498549696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37182.604681099998</v>
      </c>
      <c r="E43" s="6">
        <v>212954.9746397</v>
      </c>
      <c r="F43" s="6">
        <v>14.8648614822539</v>
      </c>
      <c r="G43" s="6">
        <v>85.1351385177461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48822.975528700001</v>
      </c>
      <c r="E44" s="6">
        <v>259718.32928219999</v>
      </c>
      <c r="F44" s="6">
        <v>15.823805360070899</v>
      </c>
      <c r="G44" s="6">
        <v>84.176194639929093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42312.182333600002</v>
      </c>
      <c r="E45" s="6">
        <v>243860.4394497</v>
      </c>
      <c r="F45" s="6">
        <v>14.7855451964375</v>
      </c>
      <c r="G45" s="6">
        <v>85.214454803562504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24016.580150400001</v>
      </c>
      <c r="E46" s="6">
        <v>120679.24450850001</v>
      </c>
      <c r="F46" s="6">
        <v>16.5979773134544</v>
      </c>
      <c r="G46" s="6">
        <v>83.402022686545607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51229.175673999998</v>
      </c>
      <c r="E47" s="6">
        <v>324703.23331939999</v>
      </c>
      <c r="F47" s="6">
        <v>13.6272304404858</v>
      </c>
      <c r="G47" s="6">
        <v>86.372769559514296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47320.043417200002</v>
      </c>
      <c r="E48" s="6">
        <v>234120.0288111</v>
      </c>
      <c r="F48" s="6">
        <v>16.8135415268138</v>
      </c>
      <c r="G48" s="6">
        <v>83.186458473186207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33353.732471099996</v>
      </c>
      <c r="E49" s="6">
        <v>164801.1893463</v>
      </c>
      <c r="F49" s="6">
        <v>16.832149393612099</v>
      </c>
      <c r="G49" s="6">
        <v>83.167850606387901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19014.7321524</v>
      </c>
      <c r="E50" s="6">
        <v>171652.8303839</v>
      </c>
      <c r="F50" s="6">
        <v>9.9727147604249193</v>
      </c>
      <c r="G50" s="6">
        <v>90.027285239575093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8967.3062516000009</v>
      </c>
      <c r="E51" s="6">
        <v>124340.4284286</v>
      </c>
      <c r="F51" s="6">
        <v>6.7267711608124001</v>
      </c>
      <c r="G51" s="6">
        <v>93.273228839187595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16504.558282900001</v>
      </c>
      <c r="E52" s="6">
        <v>234216.45536299999</v>
      </c>
      <c r="F52" s="6">
        <v>6.58283804891194</v>
      </c>
      <c r="G52" s="6">
        <v>93.417161951088104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33187.428942799997</v>
      </c>
      <c r="E53" s="6">
        <v>221328.60374660001</v>
      </c>
      <c r="F53" s="6">
        <v>13.0394256865148</v>
      </c>
      <c r="G53" s="6">
        <v>86.960574313485196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20937.6535396</v>
      </c>
      <c r="E54" s="6">
        <v>177798.5237664</v>
      </c>
      <c r="F54" s="6">
        <v>10.535401165214999</v>
      </c>
      <c r="G54" s="6">
        <v>89.464598834784994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39704.800312899999</v>
      </c>
      <c r="E55" s="6">
        <v>211742.3422447</v>
      </c>
      <c r="F55" s="6">
        <v>15.7905156165394</v>
      </c>
      <c r="G55" s="6">
        <v>84.209484383460605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35474.8166299</v>
      </c>
      <c r="E56" s="6">
        <v>306915.9237706</v>
      </c>
      <c r="F56" s="6">
        <v>10.360915890542101</v>
      </c>
      <c r="G56" s="6">
        <v>89.639084109457897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13621.8685159</v>
      </c>
      <c r="E57" s="6">
        <v>161167.25248329999</v>
      </c>
      <c r="F57" s="6">
        <v>7.7933159901652802</v>
      </c>
      <c r="G57" s="6">
        <v>92.206684009834703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20995.994642400001</v>
      </c>
      <c r="E58" s="6">
        <v>209407.9525821</v>
      </c>
      <c r="F58" s="6">
        <v>9.1126887778280992</v>
      </c>
      <c r="G58" s="6">
        <v>90.887311222171903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10458.9907423</v>
      </c>
      <c r="E59" s="6">
        <v>146249.23073859999</v>
      </c>
      <c r="F59" s="6">
        <v>6.67418125447539</v>
      </c>
      <c r="G59" s="6">
        <v>93.3258187455246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14065.4670381</v>
      </c>
      <c r="E60" s="6">
        <v>120267.3208707</v>
      </c>
      <c r="F60" s="6">
        <v>10.470613509226901</v>
      </c>
      <c r="G60" s="6">
        <v>89.529386490773007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4460</v>
      </c>
    </row>
    <row r="9" spans="1:4" x14ac:dyDescent="0.25">
      <c r="A9" t="s">
        <v>4437</v>
      </c>
    </row>
    <row r="10" spans="1:4" x14ac:dyDescent="0.25">
      <c r="A10" t="s">
        <v>4461</v>
      </c>
    </row>
    <row r="11" spans="1:4" x14ac:dyDescent="0.25">
      <c r="A11" t="s">
        <v>4462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4463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28.910819192113301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4464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24.559322033898301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24.1498403862266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34.873941897221499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27.0459180733274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29.115310904566901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30.111587227317401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18.1329206494764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25.929586993146099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25.2455881916542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29.182979254298399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29.0386352110629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26.5914243790419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30.116193627450301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30.563600916565701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39.025185304306099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31.119337101896299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34.652115455349197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32.1126292444266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19.7906699019629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25.971726184632299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28.6092279491215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34.105212015488199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26.133643330698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22.157419261190999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19.991368579694299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24.587619636110201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24.591312030475802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26.6931276224391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27.712006683445701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24.250705102602801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24.452202319203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26.573930225946398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24.480218449633998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4465</v>
      </c>
    </row>
    <row r="11" spans="1:7" x14ac:dyDescent="0.25">
      <c r="A11" t="s">
        <v>4466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196487.25911680001</v>
      </c>
      <c r="E17" s="6">
        <v>6748221.7770290002</v>
      </c>
      <c r="F17" s="6">
        <v>2.8293087312099598</v>
      </c>
      <c r="G17" s="6">
        <v>97.170691268790094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4468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59.552869200000004</v>
      </c>
      <c r="E28" s="6">
        <v>3020.9546375999998</v>
      </c>
      <c r="F28" s="6">
        <v>1.9332161687170499</v>
      </c>
      <c r="G28" s="6">
        <v>98.066783831282905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401.91566829999999</v>
      </c>
      <c r="E29" s="6">
        <v>20688.696516299999</v>
      </c>
      <c r="F29" s="6">
        <v>1.9056614610431799</v>
      </c>
      <c r="G29" s="6">
        <v>98.094338538956805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12154.659643999999</v>
      </c>
      <c r="E30" s="6">
        <v>350748.62554679997</v>
      </c>
      <c r="F30" s="6">
        <v>3.3492834427248499</v>
      </c>
      <c r="G30" s="6">
        <v>96.650716557275103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3366.7438845000001</v>
      </c>
      <c r="E31" s="6">
        <v>184685.713147</v>
      </c>
      <c r="F31" s="6">
        <v>1.79032166749943</v>
      </c>
      <c r="G31" s="6">
        <v>98.209678332500602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7430.5290247000003</v>
      </c>
      <c r="E32" s="6">
        <v>223068.9944469</v>
      </c>
      <c r="F32" s="6">
        <v>3.2236635081874798</v>
      </c>
      <c r="G32" s="6">
        <v>96.776336491812501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527.62563369999998</v>
      </c>
      <c r="E33" s="6">
        <v>29913.604551600001</v>
      </c>
      <c r="F33" s="6">
        <v>1.73325989287644</v>
      </c>
      <c r="G33" s="6">
        <v>98.266740107123596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157.99653169999999</v>
      </c>
      <c r="E34" s="6">
        <v>10767.992678799999</v>
      </c>
      <c r="F34" s="6">
        <v>1.44606157535067</v>
      </c>
      <c r="G34" s="6">
        <v>98.553938424649303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8867.0422890999998</v>
      </c>
      <c r="E35" s="6">
        <v>236440.9068347</v>
      </c>
      <c r="F35" s="6">
        <v>3.6146575440264499</v>
      </c>
      <c r="G35" s="6">
        <v>96.3853424559735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5335.7674687999997</v>
      </c>
      <c r="E36" s="6">
        <v>156041.81296899999</v>
      </c>
      <c r="F36" s="6">
        <v>3.3063870794968202</v>
      </c>
      <c r="G36" s="6">
        <v>96.693612920503199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4182.4490947000004</v>
      </c>
      <c r="E37" s="6">
        <v>251975.76295629999</v>
      </c>
      <c r="F37" s="6">
        <v>1.6327601060345101</v>
      </c>
      <c r="G37" s="6">
        <v>98.367239893965504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6199.9240073000001</v>
      </c>
      <c r="E38" s="6">
        <v>349751.6583291</v>
      </c>
      <c r="F38" s="6">
        <v>1.7417885788299801</v>
      </c>
      <c r="G38" s="6">
        <v>98.258211421170003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5815.9938215000002</v>
      </c>
      <c r="E39" s="6">
        <v>212406.00395760001</v>
      </c>
      <c r="F39" s="6">
        <v>2.6651730259510198</v>
      </c>
      <c r="G39" s="6">
        <v>97.334826974048994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5334.6933859000001</v>
      </c>
      <c r="E40" s="6">
        <v>235263.30381340001</v>
      </c>
      <c r="F40" s="6">
        <v>2.21726425323524</v>
      </c>
      <c r="G40" s="6">
        <v>97.7827357467648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6598.1427485000004</v>
      </c>
      <c r="E41" s="6">
        <v>225283.31783260001</v>
      </c>
      <c r="F41" s="6">
        <v>2.8454809332168698</v>
      </c>
      <c r="G41" s="6">
        <v>97.154519066783095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4708.9477657999996</v>
      </c>
      <c r="E42" s="6">
        <v>220414.48904809999</v>
      </c>
      <c r="F42" s="6">
        <v>2.09171814025418</v>
      </c>
      <c r="G42" s="6">
        <v>97.908281859745799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8266.7543440000009</v>
      </c>
      <c r="E43" s="6">
        <v>241870.82497680001</v>
      </c>
      <c r="F43" s="6">
        <v>3.30488300336429</v>
      </c>
      <c r="G43" s="6">
        <v>96.695116996635704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12747.9774373</v>
      </c>
      <c r="E44" s="6">
        <v>295793.32737359998</v>
      </c>
      <c r="F44" s="6">
        <v>4.1316923337421603</v>
      </c>
      <c r="G44" s="6">
        <v>95.868307666257806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11061.3825843</v>
      </c>
      <c r="E45" s="6">
        <v>275111.239199</v>
      </c>
      <c r="F45" s="6">
        <v>3.8652833088540799</v>
      </c>
      <c r="G45" s="6">
        <v>96.134716691145897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4792.3431008999996</v>
      </c>
      <c r="E46" s="6">
        <v>139903.481558</v>
      </c>
      <c r="F46" s="6">
        <v>3.3120120170691001</v>
      </c>
      <c r="G46" s="6">
        <v>96.687987982930906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10366.8373546</v>
      </c>
      <c r="E47" s="6">
        <v>365565.57163879997</v>
      </c>
      <c r="F47" s="6">
        <v>2.75763331561605</v>
      </c>
      <c r="G47" s="6">
        <v>97.242366684383995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8677.7530021999992</v>
      </c>
      <c r="E48" s="6">
        <v>272762.31922609999</v>
      </c>
      <c r="F48" s="6">
        <v>3.0833395306837201</v>
      </c>
      <c r="G48" s="6">
        <v>96.916660469316298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9047.5930475999994</v>
      </c>
      <c r="E49" s="6">
        <v>189107.32876979999</v>
      </c>
      <c r="F49" s="6">
        <v>4.5659189106275999</v>
      </c>
      <c r="G49" s="6">
        <v>95.434081089372398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4524.1093895000004</v>
      </c>
      <c r="E50" s="6">
        <v>186143.45314679999</v>
      </c>
      <c r="F50" s="6">
        <v>2.37277349608887</v>
      </c>
      <c r="G50" s="6">
        <v>97.627226503911103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1584.8784932999999</v>
      </c>
      <c r="E51" s="6">
        <v>131722.8561869</v>
      </c>
      <c r="F51" s="6">
        <v>1.1888871242933201</v>
      </c>
      <c r="G51" s="6">
        <v>98.811112875706698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3672.9643925</v>
      </c>
      <c r="E52" s="6">
        <v>247048.04925340001</v>
      </c>
      <c r="F52" s="6">
        <v>1.4649607302910099</v>
      </c>
      <c r="G52" s="6">
        <v>98.535039269709003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5409.1984669000003</v>
      </c>
      <c r="E53" s="6">
        <v>249106.83422250001</v>
      </c>
      <c r="F53" s="6">
        <v>2.1252879080907001</v>
      </c>
      <c r="G53" s="6">
        <v>97.874712091909302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7845.9048303</v>
      </c>
      <c r="E54" s="6">
        <v>190890.27247570001</v>
      </c>
      <c r="F54" s="6">
        <v>3.9478996409493301</v>
      </c>
      <c r="G54" s="6">
        <v>96.052100359050698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8999.0367600999998</v>
      </c>
      <c r="E55" s="6">
        <v>242448.1057975</v>
      </c>
      <c r="F55" s="6">
        <v>3.5788980016102401</v>
      </c>
      <c r="G55" s="6">
        <v>96.421101998389801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10573.887487399999</v>
      </c>
      <c r="E56" s="6">
        <v>331816.85291309998</v>
      </c>
      <c r="F56" s="6">
        <v>3.0882515908670798</v>
      </c>
      <c r="G56" s="6">
        <v>96.911748409132898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3441.0189424</v>
      </c>
      <c r="E57" s="6">
        <v>171348.10205680001</v>
      </c>
      <c r="F57" s="6">
        <v>1.96866882946093</v>
      </c>
      <c r="G57" s="6">
        <v>98.031331170539104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6701.0866507999999</v>
      </c>
      <c r="E58" s="6">
        <v>223702.86057369999</v>
      </c>
      <c r="F58" s="6">
        <v>2.90840792075086</v>
      </c>
      <c r="G58" s="6">
        <v>97.091592079249097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2908.3360566000001</v>
      </c>
      <c r="E59" s="6">
        <v>153799.88542430001</v>
      </c>
      <c r="F59" s="6">
        <v>1.8558924535777901</v>
      </c>
      <c r="G59" s="6">
        <v>98.144107546422205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4724.2129384</v>
      </c>
      <c r="E60" s="6">
        <v>129608.5749704</v>
      </c>
      <c r="F60" s="6">
        <v>3.5167981041287701</v>
      </c>
      <c r="G60" s="6">
        <v>96.483201895871204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4469</v>
      </c>
    </row>
    <row r="9" spans="1:4" x14ac:dyDescent="0.25">
      <c r="A9" t="s">
        <v>4437</v>
      </c>
    </row>
    <row r="10" spans="1:4" x14ac:dyDescent="0.25">
      <c r="A10" t="s">
        <v>4470</v>
      </c>
    </row>
    <row r="11" spans="1:4" x14ac:dyDescent="0.25">
      <c r="A11" t="s">
        <v>4471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4472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29.2038539127166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4473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36.090909090909101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21.840106112628501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34.9074578014922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28.927907562105499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27.396801388312898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27.526205369805599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18.643185294680698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28.155328315642901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24.127495396206399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21.232673340587301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30.302728590010101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30.790450471620801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27.058267456892899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29.0097237473401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28.778041954406302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33.0014600699377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28.419943023176099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33.927757006575803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24.144728580591401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26.3897863996397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31.575002932998299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33.808233228697198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27.126424299847301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22.0583969095368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26.5039681030613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26.5311205542707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23.010480364522799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24.8467603495505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34.082773716891403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28.639387999783999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30.902615462356099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29.568541521542802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30.661558497563899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4474</v>
      </c>
    </row>
    <row r="11" spans="1:7" x14ac:dyDescent="0.25">
      <c r="A11" t="s">
        <v>4475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103012.6699205</v>
      </c>
      <c r="E17" s="6">
        <v>6841696.3662253004</v>
      </c>
      <c r="F17" s="6">
        <v>1.4833259303498501</v>
      </c>
      <c r="G17" s="6">
        <v>98.516674069650094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4477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12.632426799999999</v>
      </c>
      <c r="E28" s="6">
        <v>3067.8750799999998</v>
      </c>
      <c r="F28" s="6">
        <v>0.41007615700058597</v>
      </c>
      <c r="G28" s="6">
        <v>99.589923842999397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43.598960900000002</v>
      </c>
      <c r="E29" s="6">
        <v>21047.0132237</v>
      </c>
      <c r="F29" s="6">
        <v>0.20672212128501</v>
      </c>
      <c r="G29" s="6">
        <v>99.793277878715003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5780.2574007000003</v>
      </c>
      <c r="E30" s="6">
        <v>357123.02779010002</v>
      </c>
      <c r="F30" s="6">
        <v>1.59278177866617</v>
      </c>
      <c r="G30" s="6">
        <v>98.407218221333807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685.9627117</v>
      </c>
      <c r="E31" s="6">
        <v>187366.4943198</v>
      </c>
      <c r="F31" s="6">
        <v>0.36477200166818202</v>
      </c>
      <c r="G31" s="6">
        <v>99.6352279983318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2451.4772050000001</v>
      </c>
      <c r="E32" s="6">
        <v>228048.04626659999</v>
      </c>
      <c r="F32" s="6">
        <v>1.0635497931092499</v>
      </c>
      <c r="G32" s="6">
        <v>98.936450206890797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265.92386269999997</v>
      </c>
      <c r="E33" s="6">
        <v>30175.306322600001</v>
      </c>
      <c r="F33" s="6">
        <v>0.87356477081012995</v>
      </c>
      <c r="G33" s="6">
        <v>99.126435229189894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61.140774399999998</v>
      </c>
      <c r="E34" s="6">
        <v>10864.848436099999</v>
      </c>
      <c r="F34" s="6">
        <v>0.55959028717732096</v>
      </c>
      <c r="G34" s="6">
        <v>99.440409712822699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11091.436449000001</v>
      </c>
      <c r="E35" s="6">
        <v>234216.5126748</v>
      </c>
      <c r="F35" s="6">
        <v>4.5214337687045196</v>
      </c>
      <c r="G35" s="6">
        <v>95.478566231295503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3156.3674090999998</v>
      </c>
      <c r="E36" s="6">
        <v>158221.2130287</v>
      </c>
      <c r="F36" s="6">
        <v>1.9558896598505899</v>
      </c>
      <c r="G36" s="6">
        <v>98.044110340149402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3231.3226601000001</v>
      </c>
      <c r="E37" s="6">
        <v>252926.8893909</v>
      </c>
      <c r="F37" s="6">
        <v>1.2614558144466801</v>
      </c>
      <c r="G37" s="6">
        <v>98.738544185553295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5002.6154979000003</v>
      </c>
      <c r="E38" s="6">
        <v>350948.9668385</v>
      </c>
      <c r="F38" s="6">
        <v>1.40542021616079</v>
      </c>
      <c r="G38" s="6">
        <v>98.594579783839194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2659.2137014</v>
      </c>
      <c r="E39" s="6">
        <v>215562.78407769999</v>
      </c>
      <c r="F39" s="6">
        <v>1.21858187005136</v>
      </c>
      <c r="G39" s="6">
        <v>98.781418129948605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4263.4901473</v>
      </c>
      <c r="E40" s="6">
        <v>236334.507052</v>
      </c>
      <c r="F40" s="6">
        <v>1.77203891841557</v>
      </c>
      <c r="G40" s="6">
        <v>98.227961081584397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1843.9316240999999</v>
      </c>
      <c r="E41" s="6">
        <v>230037.528957</v>
      </c>
      <c r="F41" s="6">
        <v>0.79520442017186999</v>
      </c>
      <c r="G41" s="6">
        <v>99.204795579828101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3544.8123704</v>
      </c>
      <c r="E42" s="6">
        <v>221578.62444350001</v>
      </c>
      <c r="F42" s="6">
        <v>1.57460832180274</v>
      </c>
      <c r="G42" s="6">
        <v>98.4253916781973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2847.0509704999999</v>
      </c>
      <c r="E43" s="6">
        <v>247290.52835030001</v>
      </c>
      <c r="F43" s="6">
        <v>1.13819402035896</v>
      </c>
      <c r="G43" s="6">
        <v>98.861805979641005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2853.6679522999998</v>
      </c>
      <c r="E44" s="6">
        <v>305687.63685860002</v>
      </c>
      <c r="F44" s="6">
        <v>0.924890090177381</v>
      </c>
      <c r="G44" s="6">
        <v>99.075109909822601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5113.3202217999997</v>
      </c>
      <c r="E45" s="6">
        <v>281059.3015615</v>
      </c>
      <c r="F45" s="6">
        <v>1.7867957423516201</v>
      </c>
      <c r="G45" s="6">
        <v>98.2132042576484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1323.3795651</v>
      </c>
      <c r="E46" s="6">
        <v>143372.44509379999</v>
      </c>
      <c r="F46" s="6">
        <v>0.91459416207736499</v>
      </c>
      <c r="G46" s="6">
        <v>99.085405837922593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2907.7937243000001</v>
      </c>
      <c r="E47" s="6">
        <v>373024.6152691</v>
      </c>
      <c r="F47" s="6">
        <v>0.77348843960698499</v>
      </c>
      <c r="G47" s="6">
        <v>99.226511560393007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1648.7929359</v>
      </c>
      <c r="E48" s="6">
        <v>279791.2792924</v>
      </c>
      <c r="F48" s="6">
        <v>0.58584156934216702</v>
      </c>
      <c r="G48" s="6">
        <v>99.414158430657807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3601.4155566999998</v>
      </c>
      <c r="E49" s="6">
        <v>194553.5062607</v>
      </c>
      <c r="F49" s="6">
        <v>1.81747469286617</v>
      </c>
      <c r="G49" s="6">
        <v>98.182525307133801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1802.6027758</v>
      </c>
      <c r="E50" s="6">
        <v>188864.9597605</v>
      </c>
      <c r="F50" s="6">
        <v>0.94541659410830003</v>
      </c>
      <c r="G50" s="6">
        <v>99.054583405891705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3485.9045838000002</v>
      </c>
      <c r="E51" s="6">
        <v>129821.83009639999</v>
      </c>
      <c r="F51" s="6">
        <v>2.6149304780870701</v>
      </c>
      <c r="G51" s="6">
        <v>97.385069521912897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3041.449447</v>
      </c>
      <c r="E52" s="6">
        <v>247679.56419890001</v>
      </c>
      <c r="F52" s="6">
        <v>1.2130811864439599</v>
      </c>
      <c r="G52" s="6">
        <v>98.786918813555999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1876.1105602</v>
      </c>
      <c r="E53" s="6">
        <v>252639.92212919999</v>
      </c>
      <c r="F53" s="6">
        <v>0.73712863601387402</v>
      </c>
      <c r="G53" s="6">
        <v>99.262871363986093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6528.5294617999998</v>
      </c>
      <c r="E54" s="6">
        <v>192207.64784419999</v>
      </c>
      <c r="F54" s="6">
        <v>3.2850231650314101</v>
      </c>
      <c r="G54" s="6">
        <v>96.714976834968596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7684.1731533000002</v>
      </c>
      <c r="E55" s="6">
        <v>243762.96940430001</v>
      </c>
      <c r="F55" s="6">
        <v>3.05597950930771</v>
      </c>
      <c r="G55" s="6">
        <v>96.944020490692296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4450.5156681999997</v>
      </c>
      <c r="E56" s="6">
        <v>337940.22473229998</v>
      </c>
      <c r="F56" s="6">
        <v>1.29983528847601</v>
      </c>
      <c r="G56" s="6">
        <v>98.700164711523996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3566.5434180000002</v>
      </c>
      <c r="E57" s="6">
        <v>171222.57758119999</v>
      </c>
      <c r="F57" s="6">
        <v>2.0404836397205299</v>
      </c>
      <c r="G57" s="6">
        <v>97.959516360279494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2294.7190995000001</v>
      </c>
      <c r="E58" s="6">
        <v>228109.22812499999</v>
      </c>
      <c r="F58" s="6">
        <v>0.99595476863253596</v>
      </c>
      <c r="G58" s="6">
        <v>99.004045231367499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2821.8997625000002</v>
      </c>
      <c r="E59" s="6">
        <v>153886.3217184</v>
      </c>
      <c r="F59" s="6">
        <v>1.8007349811215501</v>
      </c>
      <c r="G59" s="6">
        <v>98.199265018878407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1070.6178623000001</v>
      </c>
      <c r="E60" s="6">
        <v>133262.17004649999</v>
      </c>
      <c r="F60" s="6">
        <v>0.79698923767357099</v>
      </c>
      <c r="G60" s="6">
        <v>99.2030107623264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4478</v>
      </c>
    </row>
    <row r="9" spans="1:4" x14ac:dyDescent="0.25">
      <c r="A9" t="s">
        <v>4437</v>
      </c>
    </row>
    <row r="10" spans="1:4" x14ac:dyDescent="0.25">
      <c r="A10" t="s">
        <v>4479</v>
      </c>
    </row>
    <row r="11" spans="1:4" x14ac:dyDescent="0.25">
      <c r="A11" t="s">
        <v>4480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4481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7.0833465010319001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4482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7.2186658398090398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7.6828329719576196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8.7426108499943993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10.1281854934074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11.016667828734899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4.6827220608445597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5.1509508800504298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9.3236069322459691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4.3198617691332704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6.7134200511708704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7.2408129324329504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5.9790913142237603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7.1419243105761803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5.8550727157268296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9.0633146255433399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4.5292184429105697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7.7061657004397199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7.7446858375250303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8.89450324817183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6.1418318071409903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6.2938120858703597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7.9780347047993301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4.6977624409181296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5.0429576664273901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10.1765137448854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6.7103265311832603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9.0309182035672908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7.5401209070840602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8.6937549241970302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8.1921734082381104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7.5174181225723098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7.5451207442459598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4483</v>
      </c>
    </row>
    <row r="11" spans="1:7" x14ac:dyDescent="0.25">
      <c r="A11" t="s">
        <v>4484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25041.435523299999</v>
      </c>
      <c r="E17" s="6">
        <v>6919667.6006225003</v>
      </c>
      <c r="F17" s="6">
        <v>0.36058293289127602</v>
      </c>
      <c r="G17" s="6">
        <v>99.639417067108695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4486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3078.7028743999999</v>
      </c>
      <c r="F28" s="6">
        <v>5.8582308142940798E-2</v>
      </c>
      <c r="G28" s="6">
        <v>99.941417691857097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124.415288</v>
      </c>
      <c r="E29" s="6">
        <v>20966.196896599999</v>
      </c>
      <c r="F29" s="6">
        <v>0.58990837682201502</v>
      </c>
      <c r="G29" s="6">
        <v>99.410091623178005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1875.4203077</v>
      </c>
      <c r="E30" s="6">
        <v>361027.86488309997</v>
      </c>
      <c r="F30" s="6">
        <v>0.51678240022378896</v>
      </c>
      <c r="G30" s="6">
        <v>99.483217599776196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383.88467659999998</v>
      </c>
      <c r="E31" s="6">
        <v>187668.57235490001</v>
      </c>
      <c r="F31" s="6">
        <v>0.204137017223708</v>
      </c>
      <c r="G31" s="6">
        <v>99.795862982776299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1304.0218936000001</v>
      </c>
      <c r="E32" s="6">
        <v>229195.501578</v>
      </c>
      <c r="F32" s="6">
        <v>0.56573734902348705</v>
      </c>
      <c r="G32" s="6">
        <v>99.434262650976507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537.23851769999999</v>
      </c>
      <c r="E33" s="6">
        <v>29903.991667599999</v>
      </c>
      <c r="F33" s="6">
        <v>1.7648383932901299</v>
      </c>
      <c r="G33" s="6">
        <v>98.235161606709894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5.7401530000000003</v>
      </c>
      <c r="E34" s="6">
        <v>10920.249057499999</v>
      </c>
      <c r="F34" s="6">
        <v>5.2536689259070901E-2</v>
      </c>
      <c r="G34" s="6">
        <v>99.947463310740901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1678.7180248</v>
      </c>
      <c r="E35" s="6">
        <v>243629.231099</v>
      </c>
      <c r="F35" s="6">
        <v>0.68433087097100098</v>
      </c>
      <c r="G35" s="6">
        <v>99.315669129029004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679.82851270000003</v>
      </c>
      <c r="E36" s="6">
        <v>160697.75192509999</v>
      </c>
      <c r="F36" s="6">
        <v>0.42126577363206102</v>
      </c>
      <c r="G36" s="6">
        <v>99.578734226367899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836.58866109999997</v>
      </c>
      <c r="E37" s="6">
        <v>255321.62338989999</v>
      </c>
      <c r="F37" s="6">
        <v>0.32659060757866298</v>
      </c>
      <c r="G37" s="6">
        <v>99.673409392421306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420.57810749999999</v>
      </c>
      <c r="E38" s="6">
        <v>355531.00422890001</v>
      </c>
      <c r="F38" s="6">
        <v>0.11815598760354</v>
      </c>
      <c r="G38" s="6">
        <v>99.881844012396499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1307.3024963</v>
      </c>
      <c r="E39" s="6">
        <v>216914.69528280001</v>
      </c>
      <c r="F39" s="6">
        <v>0.59906998817935198</v>
      </c>
      <c r="G39" s="6">
        <v>99.400930011820606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861.59921840000004</v>
      </c>
      <c r="E40" s="6">
        <v>239736.39798089999</v>
      </c>
      <c r="F40" s="6">
        <v>0.35810739425494598</v>
      </c>
      <c r="G40" s="6">
        <v>99.641892605745099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534.56853190000004</v>
      </c>
      <c r="E41" s="6">
        <v>231346.89204919999</v>
      </c>
      <c r="F41" s="6">
        <v>0.23053526166359301</v>
      </c>
      <c r="G41" s="6">
        <v>99.769464738336396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830.45886189999999</v>
      </c>
      <c r="E42" s="6">
        <v>224292.97795199999</v>
      </c>
      <c r="F42" s="6">
        <v>0.36889045123565001</v>
      </c>
      <c r="G42" s="6">
        <v>99.6311095487643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769.71647059999998</v>
      </c>
      <c r="E43" s="6">
        <v>249367.86285020001</v>
      </c>
      <c r="F43" s="6">
        <v>0.307717246121121</v>
      </c>
      <c r="G43" s="6">
        <v>99.692282753878899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842.79866389999995</v>
      </c>
      <c r="E44" s="6">
        <v>307698.50614700001</v>
      </c>
      <c r="F44" s="6">
        <v>0.27315586301047701</v>
      </c>
      <c r="G44" s="6">
        <v>99.726844136989499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955.55122249999999</v>
      </c>
      <c r="E45" s="6">
        <v>285217.07056080003</v>
      </c>
      <c r="F45" s="6">
        <v>0.333907281746741</v>
      </c>
      <c r="G45" s="6">
        <v>99.666092718253296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353.1812238</v>
      </c>
      <c r="E46" s="6">
        <v>144342.64343510001</v>
      </c>
      <c r="F46" s="6">
        <v>0.244085290389391</v>
      </c>
      <c r="G46" s="6">
        <v>99.755914709610593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2123.4756621000001</v>
      </c>
      <c r="E47" s="6">
        <v>373808.93333129998</v>
      </c>
      <c r="F47" s="6">
        <v>0.56485570578653699</v>
      </c>
      <c r="G47" s="6">
        <v>99.435144294213401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1127.4870954999999</v>
      </c>
      <c r="E48" s="6">
        <v>280312.58513279998</v>
      </c>
      <c r="F48" s="6">
        <v>0.40061356102317902</v>
      </c>
      <c r="G48" s="6">
        <v>99.599386438976794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1754.3881042</v>
      </c>
      <c r="E49" s="6">
        <v>196400.53371320001</v>
      </c>
      <c r="F49" s="6">
        <v>0.88536186137060502</v>
      </c>
      <c r="G49" s="6">
        <v>99.114638138629402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442.86225930000001</v>
      </c>
      <c r="E50" s="6">
        <v>190224.700277</v>
      </c>
      <c r="F50" s="6">
        <v>0.23226932437219699</v>
      </c>
      <c r="G50" s="6">
        <v>99.767730675627803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232.09608019999999</v>
      </c>
      <c r="E51" s="6">
        <v>133075.63860000001</v>
      </c>
      <c r="F51" s="6">
        <v>0.17410548664470901</v>
      </c>
      <c r="G51" s="6">
        <v>99.825894513355294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159.92357050000001</v>
      </c>
      <c r="E52" s="6">
        <v>250561.09007539999</v>
      </c>
      <c r="F52" s="6">
        <v>6.3785467430290593E-2</v>
      </c>
      <c r="G52" s="6">
        <v>99.936214532569707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331.81595729999998</v>
      </c>
      <c r="E53" s="6">
        <v>254184.2167321</v>
      </c>
      <c r="F53" s="6">
        <v>0.13037133802291101</v>
      </c>
      <c r="G53" s="6">
        <v>99.869628661977103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660.08848139999998</v>
      </c>
      <c r="E54" s="6">
        <v>198076.08882460001</v>
      </c>
      <c r="F54" s="6">
        <v>0.33214309057763702</v>
      </c>
      <c r="G54" s="6">
        <v>99.667856909422397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2040.0930288</v>
      </c>
      <c r="E55" s="6">
        <v>249407.04952880001</v>
      </c>
      <c r="F55" s="6">
        <v>0.81134070884606202</v>
      </c>
      <c r="G55" s="6">
        <v>99.188659291153897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781.72970740000005</v>
      </c>
      <c r="E56" s="6">
        <v>341609.01069309999</v>
      </c>
      <c r="F56" s="6">
        <v>0.22831508424719599</v>
      </c>
      <c r="G56" s="6">
        <v>99.7716849157528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340.18508309999999</v>
      </c>
      <c r="E57" s="6">
        <v>174448.93591609999</v>
      </c>
      <c r="F57" s="6">
        <v>0.19462600484246201</v>
      </c>
      <c r="G57" s="6">
        <v>99.805373995157595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215.39409789999999</v>
      </c>
      <c r="E58" s="6">
        <v>230188.55312659999</v>
      </c>
      <c r="F58" s="6">
        <v>9.3485420061022298E-2</v>
      </c>
      <c r="G58" s="6">
        <v>99.906514579939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347.77014070000001</v>
      </c>
      <c r="E59" s="6">
        <v>156360.4513402</v>
      </c>
      <c r="F59" s="6">
        <v>0.221922077484867</v>
      </c>
      <c r="G59" s="6">
        <v>99.778077922515095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180.7107905</v>
      </c>
      <c r="E60" s="6">
        <v>134152.07711829999</v>
      </c>
      <c r="F60" s="6">
        <v>0.13452470786408899</v>
      </c>
      <c r="G60" s="6">
        <v>99.865475292135898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4487</v>
      </c>
    </row>
    <row r="9" spans="1:4" x14ac:dyDescent="0.25">
      <c r="A9" t="s">
        <v>4437</v>
      </c>
    </row>
    <row r="10" spans="1:4" x14ac:dyDescent="0.25">
      <c r="A10" t="s">
        <v>4488</v>
      </c>
    </row>
    <row r="11" spans="1:4" x14ac:dyDescent="0.25">
      <c r="A11" t="s">
        <v>4489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4490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10.598836506936101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4491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4.4740958506642698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12.4269883582961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12.7394825256226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7.92674707336678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10.7593127206262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6.7295749956490702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8.2929216600021807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34.207731892619698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8.5167473556617193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12.0284475054375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9.3369691081802308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4.2558485003147499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7.24961572321837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6.9281711927746503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8.53550392442388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13.2653747163825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15.273091121601301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7.8765237740251601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7.8296651082676902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7.4294321524675899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5.8712212797959999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12.811768557041299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2.14315864779521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10.2668381306557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12.1299768710671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14.3866597310692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17.539049914281001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6.7298700142759804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16.918348573349299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14.643065976507399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6.7800339081842296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8.6129420467561992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4492</v>
      </c>
    </row>
    <row r="11" spans="1:7" x14ac:dyDescent="0.25">
      <c r="A11" t="s">
        <v>4493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20325.763182899998</v>
      </c>
      <c r="E17" s="6">
        <v>6924383.2729628999</v>
      </c>
      <c r="F17" s="6">
        <v>0.29267983837924</v>
      </c>
      <c r="G17" s="6">
        <v>99.7073201616208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4495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23.460221199999999</v>
      </c>
      <c r="E28" s="6">
        <v>3057.0472856000001</v>
      </c>
      <c r="F28" s="6">
        <v>0.76157000585823098</v>
      </c>
      <c r="G28" s="6">
        <v>99.238429994141796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41.915899099999997</v>
      </c>
      <c r="E29" s="6">
        <v>21048.696285499998</v>
      </c>
      <c r="F29" s="6">
        <v>0.198741974548308</v>
      </c>
      <c r="G29" s="6">
        <v>99.801258025451702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1769.4869587000001</v>
      </c>
      <c r="E30" s="6">
        <v>361133.79823209997</v>
      </c>
      <c r="F30" s="6">
        <v>0.48759188216487898</v>
      </c>
      <c r="G30" s="6">
        <v>99.512408117835093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122.8050066</v>
      </c>
      <c r="E31" s="6">
        <v>187929.65202489999</v>
      </c>
      <c r="F31" s="6">
        <v>6.53035905717676E-2</v>
      </c>
      <c r="G31" s="6">
        <v>99.934696409428199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705.84903870000005</v>
      </c>
      <c r="E32" s="6">
        <v>229793.67443290001</v>
      </c>
      <c r="F32" s="6">
        <v>0.306225812560939</v>
      </c>
      <c r="G32" s="6">
        <v>99.693774187439104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136.432661</v>
      </c>
      <c r="E33" s="6">
        <v>30304.7975243</v>
      </c>
      <c r="F33" s="6">
        <v>0.44818379602110497</v>
      </c>
      <c r="G33" s="6">
        <v>99.551816203978902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45.274154000000003</v>
      </c>
      <c r="E34" s="6">
        <v>10880.715056499999</v>
      </c>
      <c r="F34" s="6">
        <v>0.41437121278218902</v>
      </c>
      <c r="G34" s="6">
        <v>99.5856287872178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1161.2164035999999</v>
      </c>
      <c r="E35" s="6">
        <v>244146.7327202</v>
      </c>
      <c r="F35" s="6">
        <v>0.47337088249593001</v>
      </c>
      <c r="G35" s="6">
        <v>99.5266291175041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586.84161200000005</v>
      </c>
      <c r="E36" s="6">
        <v>160790.73882580001</v>
      </c>
      <c r="F36" s="6">
        <v>0.36364506792576901</v>
      </c>
      <c r="G36" s="6">
        <v>99.636354932074198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240.7964369</v>
      </c>
      <c r="E37" s="6">
        <v>255917.4156141</v>
      </c>
      <c r="F37" s="6">
        <v>9.40030128146188E-2</v>
      </c>
      <c r="G37" s="6">
        <v>99.905996987185404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1097.8614735000001</v>
      </c>
      <c r="E38" s="6">
        <v>354853.72086290002</v>
      </c>
      <c r="F38" s="6">
        <v>0.30843000227554601</v>
      </c>
      <c r="G38" s="6">
        <v>99.6915699977245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549.31465130000004</v>
      </c>
      <c r="E39" s="6">
        <v>217672.6831278</v>
      </c>
      <c r="F39" s="6">
        <v>0.25172285878166001</v>
      </c>
      <c r="G39" s="6">
        <v>99.748277141218296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1378.4846212</v>
      </c>
      <c r="E40" s="6">
        <v>239219.5125781</v>
      </c>
      <c r="F40" s="6">
        <v>0.57294102080913401</v>
      </c>
      <c r="G40" s="6">
        <v>99.427058979190903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447.72743689999999</v>
      </c>
      <c r="E41" s="6">
        <v>231433.7331442</v>
      </c>
      <c r="F41" s="6">
        <v>0.19308461995106699</v>
      </c>
      <c r="G41" s="6">
        <v>99.806915380048906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471.74404900000002</v>
      </c>
      <c r="E42" s="6">
        <v>224651.69276490001</v>
      </c>
      <c r="F42" s="6">
        <v>0.20954906147331601</v>
      </c>
      <c r="G42" s="6">
        <v>99.790450938526703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191.7740019</v>
      </c>
      <c r="E43" s="6">
        <v>249945.80531890001</v>
      </c>
      <c r="F43" s="6">
        <v>7.6667409359571295E-2</v>
      </c>
      <c r="G43" s="6">
        <v>99.923332590640399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405.81585990000002</v>
      </c>
      <c r="E44" s="6">
        <v>308135.48895099998</v>
      </c>
      <c r="F44" s="6">
        <v>0.13152723916453199</v>
      </c>
      <c r="G44" s="6">
        <v>99.868472760835502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836.25570909999999</v>
      </c>
      <c r="E45" s="6">
        <v>285336.36607420002</v>
      </c>
      <c r="F45" s="6">
        <v>0.29222072464124199</v>
      </c>
      <c r="G45" s="6">
        <v>99.707779275358803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233.73387500000001</v>
      </c>
      <c r="E46" s="6">
        <v>144462.0907839</v>
      </c>
      <c r="F46" s="6">
        <v>0.161534636919203</v>
      </c>
      <c r="G46" s="6">
        <v>99.8384653630808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1271.0547938</v>
      </c>
      <c r="E47" s="6">
        <v>374661.3541996</v>
      </c>
      <c r="F47" s="6">
        <v>0.33810726699605098</v>
      </c>
      <c r="G47" s="6">
        <v>99.661892733003995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447.45888009999999</v>
      </c>
      <c r="E48" s="6">
        <v>280992.61334819999</v>
      </c>
      <c r="F48" s="6">
        <v>0.158989043940064</v>
      </c>
      <c r="G48" s="6">
        <v>99.841010956059904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1267.1683693</v>
      </c>
      <c r="E49" s="6">
        <v>196887.7534481</v>
      </c>
      <c r="F49" s="6">
        <v>0.63948367150208696</v>
      </c>
      <c r="G49" s="6">
        <v>99.360516328497894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520.00920450000001</v>
      </c>
      <c r="E50" s="6">
        <v>190147.55333180001</v>
      </c>
      <c r="F50" s="6">
        <v>0.27273081880458699</v>
      </c>
      <c r="G50" s="6">
        <v>99.727269181195396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580.11635339999998</v>
      </c>
      <c r="E51" s="6">
        <v>132727.6183268</v>
      </c>
      <c r="F51" s="6">
        <v>0.43517081345030501</v>
      </c>
      <c r="G51" s="6">
        <v>99.564829186549701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777.21450660000005</v>
      </c>
      <c r="E52" s="6">
        <v>249943.79913930001</v>
      </c>
      <c r="F52" s="6">
        <v>0.30999176945642098</v>
      </c>
      <c r="G52" s="6">
        <v>99.690008230543597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525.28200379999998</v>
      </c>
      <c r="E53" s="6">
        <v>253990.75068560001</v>
      </c>
      <c r="F53" s="6">
        <v>0.20638464235415399</v>
      </c>
      <c r="G53" s="6">
        <v>99.793615357645805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823.95702240000003</v>
      </c>
      <c r="E54" s="6">
        <v>197912.22028360001</v>
      </c>
      <c r="F54" s="6">
        <v>0.41459840556927302</v>
      </c>
      <c r="G54" s="6">
        <v>99.585401594430706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932.08289509999997</v>
      </c>
      <c r="E55" s="6">
        <v>250515.05966249999</v>
      </c>
      <c r="F55" s="6">
        <v>0.37068740794558203</v>
      </c>
      <c r="G55" s="6">
        <v>99.629312592054404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1022.928949</v>
      </c>
      <c r="E56" s="6">
        <v>341367.81145149999</v>
      </c>
      <c r="F56" s="6">
        <v>0.29876069306181102</v>
      </c>
      <c r="G56" s="6">
        <v>99.701239306938206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347.08853019999998</v>
      </c>
      <c r="E57" s="6">
        <v>174442.032469</v>
      </c>
      <c r="F57" s="6">
        <v>0.198575591098481</v>
      </c>
      <c r="G57" s="6">
        <v>99.801424408901497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351.067814</v>
      </c>
      <c r="E58" s="6">
        <v>230052.8794105</v>
      </c>
      <c r="F58" s="6">
        <v>0.15237057273933199</v>
      </c>
      <c r="G58" s="6">
        <v>99.847629427260699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761.65603869999995</v>
      </c>
      <c r="E59" s="6">
        <v>155946.56544219999</v>
      </c>
      <c r="F59" s="6">
        <v>0.48603451146488402</v>
      </c>
      <c r="G59" s="6">
        <v>99.513965488535106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251.88775240000001</v>
      </c>
      <c r="E60" s="6">
        <v>134080.90015639999</v>
      </c>
      <c r="F60" s="6">
        <v>0.18751025443692099</v>
      </c>
      <c r="G60" s="6">
        <v>99.812489745563099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4496</v>
      </c>
    </row>
    <row r="9" spans="1:4" x14ac:dyDescent="0.25">
      <c r="A9" t="s">
        <v>4437</v>
      </c>
    </row>
    <row r="10" spans="1:4" x14ac:dyDescent="0.25">
      <c r="A10" t="s">
        <v>4497</v>
      </c>
    </row>
    <row r="11" spans="1:4" x14ac:dyDescent="0.25">
      <c r="A11" t="s">
        <v>4498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4499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7.9749302314552297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4500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10.153846153846199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4.8964954851702096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10.3577939946871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13.7297780162328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3.7539284185753199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12.465348188143899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8.3410875706258398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6.7827951069946497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5.5272511459190801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32.4547850815811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10.7334142848943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6.2565271626498804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7.6222795406692798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6.7477330016180703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8.0732567890856402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3.96286958905038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11.3189899158498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9.4542395418846397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6.67977596401035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7.8632472811181202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9.3109542181147606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7.0649373024876398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5.1269210306834099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6.3526918744849201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7.0560316220685397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7.7335690416051497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9.0089730136498805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7.6285815993191699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4.4860074591554104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11.196601799433401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6.6827276168358702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6.3537165246662104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5.5291913252229996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4436</v>
      </c>
    </row>
    <row r="9" spans="1:7" x14ac:dyDescent="0.25">
      <c r="A9" t="s">
        <v>4437</v>
      </c>
    </row>
    <row r="10" spans="1:7" x14ac:dyDescent="0.25">
      <c r="A10" t="s">
        <v>4501</v>
      </c>
    </row>
    <row r="11" spans="1:7" x14ac:dyDescent="0.25">
      <c r="A11" t="s">
        <v>4502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33033.779919699999</v>
      </c>
      <c r="E17" s="6">
        <v>6911675.2562261</v>
      </c>
      <c r="F17" s="6">
        <v>0.47566830730799398</v>
      </c>
      <c r="G17" s="6">
        <v>99.524331692692002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4504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23.460221199999999</v>
      </c>
      <c r="E28" s="6">
        <v>3057.0472856000001</v>
      </c>
      <c r="F28" s="6">
        <v>0.76157000585823098</v>
      </c>
      <c r="G28" s="6">
        <v>99.238429994141796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89.283320500000002</v>
      </c>
      <c r="E29" s="6">
        <v>21001.3288641</v>
      </c>
      <c r="F29" s="6">
        <v>0.42333204801515001</v>
      </c>
      <c r="G29" s="6">
        <v>99.576667951984803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1838.4488636999999</v>
      </c>
      <c r="E30" s="6">
        <v>361064.8363271</v>
      </c>
      <c r="F30" s="6">
        <v>0.50659471509975895</v>
      </c>
      <c r="G30" s="6">
        <v>99.493405284900206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270.51204860000001</v>
      </c>
      <c r="E31" s="6">
        <v>187781.94498289999</v>
      </c>
      <c r="F31" s="6">
        <v>0.143849249762627</v>
      </c>
      <c r="G31" s="6">
        <v>99.856150750237404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397.19344790000002</v>
      </c>
      <c r="E32" s="6">
        <v>230102.33002369999</v>
      </c>
      <c r="F32" s="6">
        <v>0.17231855490102099</v>
      </c>
      <c r="G32" s="6">
        <v>99.827681445099003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122.3125598</v>
      </c>
      <c r="E33" s="6">
        <v>30318.917625499998</v>
      </c>
      <c r="F33" s="6">
        <v>0.40179900436173699</v>
      </c>
      <c r="G33" s="6">
        <v>99.598200995638294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53.658365199999999</v>
      </c>
      <c r="E34" s="6">
        <v>10872.330845300001</v>
      </c>
      <c r="F34" s="6">
        <v>0.49110761658481</v>
      </c>
      <c r="G34" s="6">
        <v>99.508892383415201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2790.7481898999999</v>
      </c>
      <c r="E35" s="6">
        <v>242517.20093389999</v>
      </c>
      <c r="F35" s="6">
        <v>1.13765094032546</v>
      </c>
      <c r="G35" s="6">
        <v>98.8623490596745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794.18827920000001</v>
      </c>
      <c r="E36" s="6">
        <v>160583.39215860001</v>
      </c>
      <c r="F36" s="6">
        <v>0.492130491140995</v>
      </c>
      <c r="G36" s="6">
        <v>99.507869508859002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799.909986</v>
      </c>
      <c r="E37" s="6">
        <v>255358.302065</v>
      </c>
      <c r="F37" s="6">
        <v>0.312271849336902</v>
      </c>
      <c r="G37" s="6">
        <v>99.687728150663105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1529.0339742000001</v>
      </c>
      <c r="E38" s="6">
        <v>354422.54836219997</v>
      </c>
      <c r="F38" s="6">
        <v>0.42956234782374197</v>
      </c>
      <c r="G38" s="6">
        <v>99.570437652176295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749.45842100000004</v>
      </c>
      <c r="E39" s="6">
        <v>217472.53935810001</v>
      </c>
      <c r="F39" s="6">
        <v>0.34343852985832202</v>
      </c>
      <c r="G39" s="6">
        <v>99.656561470141696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1541.143002</v>
      </c>
      <c r="E40" s="6">
        <v>239056.85419730001</v>
      </c>
      <c r="F40" s="6">
        <v>0.64054689562664602</v>
      </c>
      <c r="G40" s="6">
        <v>99.359453104373401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786.58029339999996</v>
      </c>
      <c r="E41" s="6">
        <v>231094.88028770001</v>
      </c>
      <c r="F41" s="6">
        <v>0.33921655117611099</v>
      </c>
      <c r="G41" s="6">
        <v>99.660783448823906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198.41452749999999</v>
      </c>
      <c r="E42" s="6">
        <v>224925.0222864</v>
      </c>
      <c r="F42" s="6">
        <v>8.8135882388834005E-2</v>
      </c>
      <c r="G42" s="6">
        <v>99.911864117611202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364.09166320000003</v>
      </c>
      <c r="E43" s="6">
        <v>249773.4876576</v>
      </c>
      <c r="F43" s="6">
        <v>0.145556562987705</v>
      </c>
      <c r="G43" s="6">
        <v>99.854443437012307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443.38808499999999</v>
      </c>
      <c r="E44" s="6">
        <v>308097.91672590002</v>
      </c>
      <c r="F44" s="6">
        <v>0.143704612020016</v>
      </c>
      <c r="G44" s="6">
        <v>99.856295387979998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1572.939388</v>
      </c>
      <c r="E45" s="6">
        <v>284599.68239530001</v>
      </c>
      <c r="F45" s="6">
        <v>0.54964705505304601</v>
      </c>
      <c r="G45" s="6">
        <v>99.450352944946999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414.26883509999999</v>
      </c>
      <c r="E46" s="6">
        <v>144281.55582380001</v>
      </c>
      <c r="F46" s="6">
        <v>0.28630324066128399</v>
      </c>
      <c r="G46" s="6">
        <v>99.713696759338703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2138.6576192000002</v>
      </c>
      <c r="E47" s="6">
        <v>373793.75137419999</v>
      </c>
      <c r="F47" s="6">
        <v>0.56889418630505695</v>
      </c>
      <c r="G47" s="6">
        <v>99.431105813694899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1141.4014597</v>
      </c>
      <c r="E48" s="6">
        <v>280298.67076860002</v>
      </c>
      <c r="F48" s="6">
        <v>0.40555754930808602</v>
      </c>
      <c r="G48" s="6">
        <v>99.594442450691901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1133.3710421000001</v>
      </c>
      <c r="E49" s="6">
        <v>197021.55077530001</v>
      </c>
      <c r="F49" s="6">
        <v>0.57196209496345596</v>
      </c>
      <c r="G49" s="6">
        <v>99.428037905036504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1306.1787922000001</v>
      </c>
      <c r="E50" s="6">
        <v>189361.38374409999</v>
      </c>
      <c r="F50" s="6">
        <v>0.68505558828409796</v>
      </c>
      <c r="G50" s="6">
        <v>99.314944411715899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1225.0843316999999</v>
      </c>
      <c r="E51" s="6">
        <v>132082.6503485</v>
      </c>
      <c r="F51" s="6">
        <v>0.918989685511444</v>
      </c>
      <c r="G51" s="6">
        <v>99.081010314488594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1909.5841866000001</v>
      </c>
      <c r="E52" s="6">
        <v>248811.42945930001</v>
      </c>
      <c r="F52" s="6">
        <v>0.76163707175217299</v>
      </c>
      <c r="G52" s="6">
        <v>99.238362928247795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879.06113919999996</v>
      </c>
      <c r="E53" s="6">
        <v>253636.97155019999</v>
      </c>
      <c r="F53" s="6">
        <v>0.34538536920884899</v>
      </c>
      <c r="G53" s="6">
        <v>99.654614630791102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1991.9444539000001</v>
      </c>
      <c r="E54" s="6">
        <v>196744.23285209999</v>
      </c>
      <c r="F54" s="6">
        <v>1.0023059117379201</v>
      </c>
      <c r="G54" s="6">
        <v>98.997694088262094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1130.0506276000001</v>
      </c>
      <c r="E55" s="6">
        <v>250317.09193</v>
      </c>
      <c r="F55" s="6">
        <v>0.44941875899072298</v>
      </c>
      <c r="G55" s="6">
        <v>99.550581241009297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1513.0624046999999</v>
      </c>
      <c r="E56" s="6">
        <v>340877.67799579998</v>
      </c>
      <c r="F56" s="6">
        <v>0.44191101749134498</v>
      </c>
      <c r="G56" s="6">
        <v>99.558088982508707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754.61158820000003</v>
      </c>
      <c r="E57" s="6">
        <v>174034.50941100001</v>
      </c>
      <c r="F57" s="6">
        <v>0.43172686256798198</v>
      </c>
      <c r="G57" s="6">
        <v>99.568273137432001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1048.8934572000001</v>
      </c>
      <c r="E58" s="6">
        <v>229355.05376730001</v>
      </c>
      <c r="F58" s="6">
        <v>0.45524109714057298</v>
      </c>
      <c r="G58" s="6">
        <v>99.5447589028594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1499.6796686</v>
      </c>
      <c r="E59" s="6">
        <v>155208.54181230001</v>
      </c>
      <c r="F59" s="6">
        <v>0.95698850668328495</v>
      </c>
      <c r="G59" s="6">
        <v>99.043011493316698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583.16567740000005</v>
      </c>
      <c r="E60" s="6">
        <v>133749.62223139999</v>
      </c>
      <c r="F60" s="6">
        <v>0.43412013290152002</v>
      </c>
      <c r="G60" s="6">
        <v>99.565879867098502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4505</v>
      </c>
    </row>
    <row r="9" spans="1:4" x14ac:dyDescent="0.25">
      <c r="A9" t="s">
        <v>4437</v>
      </c>
    </row>
    <row r="10" spans="1:4" x14ac:dyDescent="0.25">
      <c r="A10" t="s">
        <v>4506</v>
      </c>
    </row>
    <row r="11" spans="1:4" x14ac:dyDescent="0.25">
      <c r="A11" t="s">
        <v>4507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4508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7.6201335490033797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4509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5.8461538461538503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7.4749497113517398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8.7427495695212496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3.9510923388866801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4.8934059707584598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13.784257343292101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9.2888456709821607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5.9728200476579998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22.7799769519691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4.9638297870930703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4.9168899920837301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8.6921510035311194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11.3002798829177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19.7260728470978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6.5399872884811803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4.0643799053073204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11.3529654492181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6.68512242570913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9.5765712623358308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6.02412146569739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7.9023776022423498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10.554194151313601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6.6286886191260903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5.7765237273746797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5.1228816028885298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8.8822463246479106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6.2558881531571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6.2988061652752103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6.4894660819669499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4.8271340726277998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8.0270630073103693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6.3003415815595298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6.1029453517697698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4510</v>
      </c>
    </row>
    <row r="9" spans="1:7" x14ac:dyDescent="0.25">
      <c r="A9" t="s">
        <v>4511</v>
      </c>
    </row>
    <row r="10" spans="1:7" x14ac:dyDescent="0.25">
      <c r="A10" t="s">
        <v>4</v>
      </c>
    </row>
    <row r="11" spans="1:7" x14ac:dyDescent="0.25">
      <c r="A11" t="s">
        <v>4512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673398.5219397</v>
      </c>
      <c r="E17" s="6">
        <v>5397092.1973174997</v>
      </c>
      <c r="F17" s="6">
        <v>11.0929833036974</v>
      </c>
      <c r="G17" s="6">
        <v>88.907016696302605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4514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2549.9455812000001</v>
      </c>
      <c r="F28" s="6">
        <v>0.70274068868587503</v>
      </c>
      <c r="G28" s="6">
        <v>99.297259311314093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94.142440899999997</v>
      </c>
      <c r="E29" s="6">
        <v>16629.489273300002</v>
      </c>
      <c r="F29" s="6">
        <v>0.562930603285552</v>
      </c>
      <c r="G29" s="6">
        <v>99.437069396714406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8279.3342511999999</v>
      </c>
      <c r="E30" s="6">
        <v>299356.6779675</v>
      </c>
      <c r="F30" s="6">
        <v>2.6912760282805199</v>
      </c>
      <c r="G30" s="6">
        <v>97.308723971719502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450.95419650000002</v>
      </c>
      <c r="E31" s="6">
        <v>156596.0873326</v>
      </c>
      <c r="F31" s="6">
        <v>0.28714593545300299</v>
      </c>
      <c r="G31" s="6">
        <v>99.712854064547003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1247.3669358</v>
      </c>
      <c r="E32" s="6">
        <v>190557.91592540001</v>
      </c>
      <c r="F32" s="6">
        <v>0.65032981218909303</v>
      </c>
      <c r="G32" s="6">
        <v>99.349670187810901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642.04603410000004</v>
      </c>
      <c r="E33" s="6">
        <v>25330.9179114</v>
      </c>
      <c r="F33" s="6">
        <v>2.4719783057768399</v>
      </c>
      <c r="G33" s="6">
        <v>97.528021694223199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1225.4066178999999</v>
      </c>
      <c r="E34" s="6">
        <v>7784.8516890000001</v>
      </c>
      <c r="F34" s="6">
        <v>13.600127500912899</v>
      </c>
      <c r="G34" s="6">
        <v>86.399872499087095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80931.391562200006</v>
      </c>
      <c r="E35" s="6">
        <v>140455.63902540001</v>
      </c>
      <c r="F35" s="6">
        <v>36.5565188472847</v>
      </c>
      <c r="G35" s="6">
        <v>63.4434811527153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18319.666510300001</v>
      </c>
      <c r="E36" s="6">
        <v>123873.3625457</v>
      </c>
      <c r="F36" s="6">
        <v>12.883660072453401</v>
      </c>
      <c r="G36" s="6">
        <v>87.116339927546505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4769.1571752999998</v>
      </c>
      <c r="E37" s="6">
        <v>214367.7660422</v>
      </c>
      <c r="F37" s="6">
        <v>2.1763366507461899</v>
      </c>
      <c r="G37" s="6">
        <v>97.823663349253806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21399.563558000002</v>
      </c>
      <c r="E38" s="6">
        <v>291491.89583619998</v>
      </c>
      <c r="F38" s="6">
        <v>6.8392929610263096</v>
      </c>
      <c r="G38" s="6">
        <v>93.160707038973698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10665.778370100001</v>
      </c>
      <c r="E39" s="6">
        <v>181451.96266290001</v>
      </c>
      <c r="F39" s="6">
        <v>5.5516884139648202</v>
      </c>
      <c r="G39" s="6">
        <v>94.448311586035203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20555.432825299999</v>
      </c>
      <c r="E40" s="6">
        <v>191632.0494621</v>
      </c>
      <c r="F40" s="6">
        <v>9.6873918308990703</v>
      </c>
      <c r="G40" s="6">
        <v>90.312608169100898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2537.0127948999998</v>
      </c>
      <c r="E41" s="6">
        <v>195171.14854900001</v>
      </c>
      <c r="F41" s="6">
        <v>1.2832109598586801</v>
      </c>
      <c r="G41" s="6">
        <v>98.716789040141293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1650.0592369000001</v>
      </c>
      <c r="E42" s="6">
        <v>185610.14309110001</v>
      </c>
      <c r="F42" s="6">
        <v>0.88115852508254799</v>
      </c>
      <c r="G42" s="6">
        <v>99.118841474917403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1850.9709849999999</v>
      </c>
      <c r="E43" s="6">
        <v>209244.98442590001</v>
      </c>
      <c r="F43" s="6">
        <v>0.87683867812487004</v>
      </c>
      <c r="G43" s="6">
        <v>99.123161321875102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3619.6180092999998</v>
      </c>
      <c r="E44" s="6">
        <v>262079.24308069999</v>
      </c>
      <c r="F44" s="6">
        <v>1.3623009125635399</v>
      </c>
      <c r="G44" s="6">
        <v>98.637699087436502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26063.169835799999</v>
      </c>
      <c r="E45" s="6">
        <v>226649.90266769999</v>
      </c>
      <c r="F45" s="6">
        <v>10.313344528482601</v>
      </c>
      <c r="G45" s="6">
        <v>89.686655471517398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5266.1460476000002</v>
      </c>
      <c r="E46" s="6">
        <v>121138.03503270001</v>
      </c>
      <c r="F46" s="6">
        <v>4.1661169769808497</v>
      </c>
      <c r="G46" s="6">
        <v>95.833883023019098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2469.6868052</v>
      </c>
      <c r="E47" s="6">
        <v>314973.17504310003</v>
      </c>
      <c r="F47" s="6">
        <v>0.77799412178315597</v>
      </c>
      <c r="G47" s="6">
        <v>99.222005878216805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6557.2132185999999</v>
      </c>
      <c r="E48" s="6">
        <v>234065.92127719999</v>
      </c>
      <c r="F48" s="6">
        <v>2.72509675029375</v>
      </c>
      <c r="G48" s="6">
        <v>97.274903249706298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15007.8835318</v>
      </c>
      <c r="E49" s="6">
        <v>158846.9258233</v>
      </c>
      <c r="F49" s="6">
        <v>8.6324235650831298</v>
      </c>
      <c r="G49" s="6">
        <v>91.367576434916899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14455.762643599999</v>
      </c>
      <c r="E50" s="6">
        <v>155352.72581</v>
      </c>
      <c r="F50" s="6">
        <v>8.5129799901316598</v>
      </c>
      <c r="G50" s="6">
        <v>91.487020009868303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49837.473036800002</v>
      </c>
      <c r="E51" s="6">
        <v>74290.671480599995</v>
      </c>
      <c r="F51" s="6">
        <v>40.150018539763103</v>
      </c>
      <c r="G51" s="6">
        <v>59.849981460236897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101181.1795885</v>
      </c>
      <c r="E52" s="6">
        <v>131038.9383007</v>
      </c>
      <c r="F52" s="6">
        <v>43.571237715406298</v>
      </c>
      <c r="G52" s="6">
        <v>56.428762284593702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25429.196205299999</v>
      </c>
      <c r="E53" s="6">
        <v>199065.3476559</v>
      </c>
      <c r="F53" s="6">
        <v>11.327311465093899</v>
      </c>
      <c r="G53" s="6">
        <v>88.672688534906101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74572.745592000007</v>
      </c>
      <c r="E54" s="6">
        <v>107289.8950333</v>
      </c>
      <c r="F54" s="6">
        <v>41.004983396037701</v>
      </c>
      <c r="G54" s="6">
        <v>58.995016603962299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10233.6825001</v>
      </c>
      <c r="E55" s="6">
        <v>207957.84969179999</v>
      </c>
      <c r="F55" s="6">
        <v>4.69022899160883</v>
      </c>
      <c r="G55" s="6">
        <v>95.309771008391195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24446.242122200001</v>
      </c>
      <c r="E56" s="6">
        <v>282274.76540959999</v>
      </c>
      <c r="F56" s="6">
        <v>7.9701883868079904</v>
      </c>
      <c r="G56" s="6">
        <v>92.029811613191995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45439.922101299999</v>
      </c>
      <c r="E57" s="6">
        <v>112184.8430156</v>
      </c>
      <c r="F57" s="6">
        <v>28.827907890996801</v>
      </c>
      <c r="G57" s="6">
        <v>71.172092109003202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20421.731887999998</v>
      </c>
      <c r="E58" s="6">
        <v>185134.22113019999</v>
      </c>
      <c r="F58" s="6">
        <v>9.9348773840628493</v>
      </c>
      <c r="G58" s="6">
        <v>90.065122615937199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54417.654209200002</v>
      </c>
      <c r="E59" s="6">
        <v>90783.563323900002</v>
      </c>
      <c r="F59" s="6">
        <v>37.477409028471101</v>
      </c>
      <c r="G59" s="6">
        <v>62.522590971528899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19342.884785999999</v>
      </c>
      <c r="E60" s="6">
        <v>101861.3362203</v>
      </c>
      <c r="F60" s="6">
        <v>15.958920098166001</v>
      </c>
      <c r="G60" s="6">
        <v>84.041079901833996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2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4515</v>
      </c>
    </row>
    <row r="9" spans="1:4" x14ac:dyDescent="0.25">
      <c r="A9" t="s">
        <v>4511</v>
      </c>
    </row>
    <row r="10" spans="1:4" x14ac:dyDescent="0.25">
      <c r="A10" t="s">
        <v>2571</v>
      </c>
    </row>
    <row r="11" spans="1:4" x14ac:dyDescent="0.25">
      <c r="A11" t="s">
        <v>4516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4517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2001015.4135170099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4518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1337500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1505627.4335214901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461815.66744482401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87764.340864238198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2941785.9537123502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753343.71227074496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6836473.30106581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1123679.48774795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460019.56225262501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5501326.1753591197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1766356.4093065599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2442509.3479755302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1336572.5599038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3933232.0030532298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238535.257176318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552238.76815436804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5907307.2388977204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1202168.3518957901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579201.77942211798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3017089.4774451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366215.73866697698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854587.70650536905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1173120.7481074799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3118030.4808135098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2891088.3294076198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833827.96372081398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1919209.37388289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2400166.2844949099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759374.14765388402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5421001.1114061903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2241153.2866280801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1532289.3353233701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667107.84905189904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4519</v>
      </c>
    </row>
    <row r="9" spans="1:7" x14ac:dyDescent="0.25">
      <c r="A9" t="s">
        <v>4520</v>
      </c>
    </row>
    <row r="10" spans="1:7" x14ac:dyDescent="0.25">
      <c r="A10" t="s">
        <v>4521</v>
      </c>
    </row>
    <row r="11" spans="1:7" x14ac:dyDescent="0.25">
      <c r="A11" t="s">
        <v>4522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1156649.4140764</v>
      </c>
      <c r="E17" s="6">
        <v>5788059.6220693998</v>
      </c>
      <c r="F17" s="6">
        <v>16.6551169826738</v>
      </c>
      <c r="G17" s="6">
        <v>83.344883017326197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189.486402</v>
      </c>
      <c r="E28" s="6">
        <v>2891.0211048000001</v>
      </c>
      <c r="F28" s="6">
        <v>6.1511423550087896</v>
      </c>
      <c r="G28" s="6">
        <v>93.848857644991199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2739.0505004000001</v>
      </c>
      <c r="E29" s="6">
        <v>18351.561684200002</v>
      </c>
      <c r="F29" s="6">
        <v>12.9870601973328</v>
      </c>
      <c r="G29" s="6">
        <v>87.012939802667205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92474.637516400006</v>
      </c>
      <c r="E30" s="6">
        <v>270428.64767440001</v>
      </c>
      <c r="F30" s="6">
        <v>25.4818959458525</v>
      </c>
      <c r="G30" s="6">
        <v>74.5181040541475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38914.741257200003</v>
      </c>
      <c r="E31" s="6">
        <v>149137.71577430001</v>
      </c>
      <c r="F31" s="6">
        <v>20.693556399894099</v>
      </c>
      <c r="G31" s="6">
        <v>79.306443600105894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43827.591318699997</v>
      </c>
      <c r="E32" s="6">
        <v>186671.9321529</v>
      </c>
      <c r="F32" s="6">
        <v>19.014178710048402</v>
      </c>
      <c r="G32" s="6">
        <v>80.985821289951602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5819.9006319</v>
      </c>
      <c r="E33" s="6">
        <v>24621.329553399999</v>
      </c>
      <c r="F33" s="6">
        <v>19.118480417754</v>
      </c>
      <c r="G33" s="6">
        <v>80.881519582246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1268.7050763</v>
      </c>
      <c r="E34" s="6">
        <v>9657.2841341999992</v>
      </c>
      <c r="F34" s="6">
        <v>11.611809712211301</v>
      </c>
      <c r="G34" s="6">
        <v>88.388190287788703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25951.149447899999</v>
      </c>
      <c r="E35" s="6">
        <v>219356.79967589999</v>
      </c>
      <c r="F35" s="6">
        <v>10.579008768608301</v>
      </c>
      <c r="G35" s="6">
        <v>89.420991231391696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28216.123970699999</v>
      </c>
      <c r="E36" s="6">
        <v>133161.45646710001</v>
      </c>
      <c r="F36" s="6">
        <v>17.484537749390402</v>
      </c>
      <c r="G36" s="6">
        <v>82.515462250609602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55305.488132600003</v>
      </c>
      <c r="E37" s="6">
        <v>200852.72391840001</v>
      </c>
      <c r="F37" s="6">
        <v>21.590363115740701</v>
      </c>
      <c r="G37" s="6">
        <v>78.409636884259299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46065.091180199997</v>
      </c>
      <c r="E38" s="6">
        <v>309886.49115620001</v>
      </c>
      <c r="F38" s="6">
        <v>12.941392443836699</v>
      </c>
      <c r="G38" s="6">
        <v>87.058607556163295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35979.171728399997</v>
      </c>
      <c r="E39" s="6">
        <v>182242.82605070001</v>
      </c>
      <c r="F39" s="6">
        <v>16.487417443964901</v>
      </c>
      <c r="G39" s="6">
        <v>83.512582556035099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41337.560514600002</v>
      </c>
      <c r="E40" s="6">
        <v>199260.43668469999</v>
      </c>
      <c r="F40" s="6">
        <v>17.181173989722801</v>
      </c>
      <c r="G40" s="6">
        <v>82.818826010277206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53793.753968999998</v>
      </c>
      <c r="E41" s="6">
        <v>178087.70661210001</v>
      </c>
      <c r="F41" s="6">
        <v>23.198816254732801</v>
      </c>
      <c r="G41" s="6">
        <v>76.801183745267195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53970.747987800001</v>
      </c>
      <c r="E42" s="6">
        <v>171152.6888261</v>
      </c>
      <c r="F42" s="6">
        <v>23.9738468600296</v>
      </c>
      <c r="G42" s="6">
        <v>76.026153139970305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48210.238395599998</v>
      </c>
      <c r="E43" s="6">
        <v>201927.3409252</v>
      </c>
      <c r="F43" s="6">
        <v>19.273488824232501</v>
      </c>
      <c r="G43" s="6">
        <v>80.726511175767499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47814.412442000001</v>
      </c>
      <c r="E44" s="6">
        <v>260726.89236890001</v>
      </c>
      <c r="F44" s="6">
        <v>15.4969243003962</v>
      </c>
      <c r="G44" s="6">
        <v>84.503075699603798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45461.338892400003</v>
      </c>
      <c r="E45" s="6">
        <v>240711.28289090001</v>
      </c>
      <c r="F45" s="6">
        <v>15.885984693121699</v>
      </c>
      <c r="G45" s="6">
        <v>84.114015306878301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38707.860266000003</v>
      </c>
      <c r="E46" s="6">
        <v>105987.9643929</v>
      </c>
      <c r="F46" s="6">
        <v>26.751193655551798</v>
      </c>
      <c r="G46" s="6">
        <v>73.248806344448198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74153.677650600002</v>
      </c>
      <c r="E47" s="6">
        <v>301778.73134280002</v>
      </c>
      <c r="F47" s="6">
        <v>19.7252686591067</v>
      </c>
      <c r="G47" s="6">
        <v>80.274731340893297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61568.583851900003</v>
      </c>
      <c r="E48" s="6">
        <v>219871.4883764</v>
      </c>
      <c r="F48" s="6">
        <v>21.876267783912599</v>
      </c>
      <c r="G48" s="6">
        <v>78.123732216087404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38899.588532399997</v>
      </c>
      <c r="E49" s="6">
        <v>159255.333285</v>
      </c>
      <c r="F49" s="6">
        <v>19.630896964671901</v>
      </c>
      <c r="G49" s="6">
        <v>80.369103035328095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32895.795040500001</v>
      </c>
      <c r="E50" s="6">
        <v>157771.76749580001</v>
      </c>
      <c r="F50" s="6">
        <v>17.252958291863202</v>
      </c>
      <c r="G50" s="6">
        <v>82.747041708136805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6828.1879228999996</v>
      </c>
      <c r="E51" s="6">
        <v>126479.54675730001</v>
      </c>
      <c r="F51" s="6">
        <v>5.1221243383068202</v>
      </c>
      <c r="G51" s="6">
        <v>94.877875661693196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10182.535900499999</v>
      </c>
      <c r="E52" s="6">
        <v>240538.47774540001</v>
      </c>
      <c r="F52" s="6">
        <v>4.0613013454392997</v>
      </c>
      <c r="G52" s="6">
        <v>95.938698654560696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29809.656347100001</v>
      </c>
      <c r="E53" s="6">
        <v>224706.37634230001</v>
      </c>
      <c r="F53" s="6">
        <v>11.712290197246</v>
      </c>
      <c r="G53" s="6">
        <v>88.287709802753994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16685.369162200001</v>
      </c>
      <c r="E54" s="6">
        <v>182050.80814380001</v>
      </c>
      <c r="F54" s="6">
        <v>8.3957382034721508</v>
      </c>
      <c r="G54" s="6">
        <v>91.604261796527894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59743.465256000003</v>
      </c>
      <c r="E55" s="6">
        <v>191703.67730159999</v>
      </c>
      <c r="F55" s="6">
        <v>23.759850538891801</v>
      </c>
      <c r="G55" s="6">
        <v>76.240149461108203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47499.074479299998</v>
      </c>
      <c r="E56" s="6">
        <v>294891.66592120001</v>
      </c>
      <c r="F56" s="6">
        <v>13.8727684118267</v>
      </c>
      <c r="G56" s="6">
        <v>86.127231588173302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10515.7435862</v>
      </c>
      <c r="E57" s="6">
        <v>164273.37741300001</v>
      </c>
      <c r="F57" s="6">
        <v>6.0162460490021701</v>
      </c>
      <c r="G57" s="6">
        <v>93.983753950997794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33041.074465099999</v>
      </c>
      <c r="E58" s="6">
        <v>197362.87275939999</v>
      </c>
      <c r="F58" s="6">
        <v>14.340498443329899</v>
      </c>
      <c r="G58" s="6">
        <v>85.659501556670094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12906.051743399999</v>
      </c>
      <c r="E59" s="6">
        <v>143802.16973749999</v>
      </c>
      <c r="F59" s="6">
        <v>8.2357208967322908</v>
      </c>
      <c r="G59" s="6">
        <v>91.764279103267697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15873.5605082</v>
      </c>
      <c r="E60" s="6">
        <v>118459.22740059999</v>
      </c>
      <c r="F60" s="6">
        <v>11.8165942621371</v>
      </c>
      <c r="G60" s="6">
        <v>88.183405737862898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4519</v>
      </c>
    </row>
    <row r="9" spans="1:7" x14ac:dyDescent="0.25">
      <c r="A9" t="s">
        <v>4520</v>
      </c>
    </row>
    <row r="10" spans="1:7" x14ac:dyDescent="0.25">
      <c r="A10" t="s">
        <v>4525</v>
      </c>
    </row>
    <row r="11" spans="1:7" x14ac:dyDescent="0.25">
      <c r="A11" t="s">
        <v>4526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1070611.0520706</v>
      </c>
      <c r="E17" s="6">
        <v>5874097.9840751998</v>
      </c>
      <c r="F17" s="6">
        <v>15.4162117735716</v>
      </c>
      <c r="G17" s="6">
        <v>84.583788226428396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4528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70.380663600000005</v>
      </c>
      <c r="E28" s="6">
        <v>3010.1268432000002</v>
      </c>
      <c r="F28" s="6">
        <v>2.2847100175746902</v>
      </c>
      <c r="G28" s="6">
        <v>97.715289982425304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2267.2123277000001</v>
      </c>
      <c r="E29" s="6">
        <v>18823.3998569</v>
      </c>
      <c r="F29" s="6">
        <v>10.749864953448199</v>
      </c>
      <c r="G29" s="6">
        <v>89.250135046551804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79472.929845299994</v>
      </c>
      <c r="E30" s="6">
        <v>283430.35534549999</v>
      </c>
      <c r="F30" s="6">
        <v>21.8992037516322</v>
      </c>
      <c r="G30" s="6">
        <v>78.100796248367899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26540.8542151</v>
      </c>
      <c r="E31" s="6">
        <v>161511.6028164</v>
      </c>
      <c r="F31" s="6">
        <v>14.1135375916169</v>
      </c>
      <c r="G31" s="6">
        <v>85.886462408383096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31928.2119484</v>
      </c>
      <c r="E32" s="6">
        <v>198571.31152320001</v>
      </c>
      <c r="F32" s="6">
        <v>13.851747486295301</v>
      </c>
      <c r="G32" s="6">
        <v>86.148252513704705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4378.8939406</v>
      </c>
      <c r="E33" s="6">
        <v>26062.3362447</v>
      </c>
      <c r="F33" s="6">
        <v>14.3847469827765</v>
      </c>
      <c r="G33" s="6">
        <v>85.615253017223495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1387.9565073000001</v>
      </c>
      <c r="E34" s="6">
        <v>9538.0327032000005</v>
      </c>
      <c r="F34" s="6">
        <v>12.703257165641</v>
      </c>
      <c r="G34" s="6">
        <v>87.296742834358994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34422.195512500002</v>
      </c>
      <c r="E35" s="6">
        <v>210885.7536113</v>
      </c>
      <c r="F35" s="6">
        <v>14.0322381053898</v>
      </c>
      <c r="G35" s="6">
        <v>85.967761894610206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17374.152922400001</v>
      </c>
      <c r="E36" s="6">
        <v>144003.42751539999</v>
      </c>
      <c r="F36" s="6">
        <v>10.766150338396301</v>
      </c>
      <c r="G36" s="6">
        <v>89.233849661603699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30223.2560586</v>
      </c>
      <c r="E37" s="6">
        <v>225934.95599240001</v>
      </c>
      <c r="F37" s="6">
        <v>11.798667634587799</v>
      </c>
      <c r="G37" s="6">
        <v>88.201332365412298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42070.023619699998</v>
      </c>
      <c r="E38" s="6">
        <v>313881.5587167</v>
      </c>
      <c r="F38" s="6">
        <v>11.819029808368899</v>
      </c>
      <c r="G38" s="6">
        <v>88.180970191631104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29636.1439025</v>
      </c>
      <c r="E39" s="6">
        <v>188585.85387660001</v>
      </c>
      <c r="F39" s="6">
        <v>13.5807316421417</v>
      </c>
      <c r="G39" s="6">
        <v>86.4192683578583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32646.3620825</v>
      </c>
      <c r="E40" s="6">
        <v>207951.6351168</v>
      </c>
      <c r="F40" s="6">
        <v>13.568841994747499</v>
      </c>
      <c r="G40" s="6">
        <v>86.431158005252499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37232.543245699999</v>
      </c>
      <c r="E41" s="6">
        <v>194648.91733540001</v>
      </c>
      <c r="F41" s="6">
        <v>16.056714129881001</v>
      </c>
      <c r="G41" s="6">
        <v>83.943285870118999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37597.257012800001</v>
      </c>
      <c r="E42" s="6">
        <v>187526.17980109999</v>
      </c>
      <c r="F42" s="6">
        <v>16.7007298506553</v>
      </c>
      <c r="G42" s="6">
        <v>83.299270149344807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33080.689754599996</v>
      </c>
      <c r="E43" s="6">
        <v>217056.8895662</v>
      </c>
      <c r="F43" s="6">
        <v>13.224997956894001</v>
      </c>
      <c r="G43" s="6">
        <v>86.775002043105999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35791.012270699997</v>
      </c>
      <c r="E44" s="6">
        <v>272750.2925402</v>
      </c>
      <c r="F44" s="6">
        <v>11.600071599047601</v>
      </c>
      <c r="G44" s="6">
        <v>88.399928400952405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55968.336277000002</v>
      </c>
      <c r="E45" s="6">
        <v>230204.28550629999</v>
      </c>
      <c r="F45" s="6">
        <v>19.557543949603001</v>
      </c>
      <c r="G45" s="6">
        <v>80.442456050396999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34879.908756099998</v>
      </c>
      <c r="E46" s="6">
        <v>109815.9159028</v>
      </c>
      <c r="F46" s="6">
        <v>24.105677436321699</v>
      </c>
      <c r="G46" s="6">
        <v>75.894322563678301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63054.498013800003</v>
      </c>
      <c r="E47" s="6">
        <v>312877.91097959998</v>
      </c>
      <c r="F47" s="6">
        <v>16.7728284407921</v>
      </c>
      <c r="G47" s="6">
        <v>83.227171559207903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47666.731219000001</v>
      </c>
      <c r="E48" s="6">
        <v>233773.3410093</v>
      </c>
      <c r="F48" s="6">
        <v>16.936725051837499</v>
      </c>
      <c r="G48" s="6">
        <v>83.063274948162501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49982.4458209</v>
      </c>
      <c r="E49" s="6">
        <v>148172.4759965</v>
      </c>
      <c r="F49" s="6">
        <v>25.223923464772099</v>
      </c>
      <c r="G49" s="6">
        <v>74.776076535227901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40339.400136299999</v>
      </c>
      <c r="E50" s="6">
        <v>150328.1624</v>
      </c>
      <c r="F50" s="6">
        <v>21.156928635210299</v>
      </c>
      <c r="G50" s="6">
        <v>78.843071364789694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13270.164165</v>
      </c>
      <c r="E51" s="6">
        <v>120037.5705152</v>
      </c>
      <c r="F51" s="6">
        <v>9.9545342937786803</v>
      </c>
      <c r="G51" s="6">
        <v>90.045465706221293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22426.370219500001</v>
      </c>
      <c r="E52" s="6">
        <v>228294.6434264</v>
      </c>
      <c r="F52" s="6">
        <v>8.9447509378585099</v>
      </c>
      <c r="G52" s="6">
        <v>91.055249062141499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27471.039639899998</v>
      </c>
      <c r="E53" s="6">
        <v>227044.99304949999</v>
      </c>
      <c r="F53" s="6">
        <v>10.7934417135224</v>
      </c>
      <c r="G53" s="6">
        <v>89.206558286477602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27325.083587199999</v>
      </c>
      <c r="E54" s="6">
        <v>171411.0937188</v>
      </c>
      <c r="F54" s="6">
        <v>13.7494259764928</v>
      </c>
      <c r="G54" s="6">
        <v>86.250574023507198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57343.995765300002</v>
      </c>
      <c r="E55" s="6">
        <v>194103.14679229999</v>
      </c>
      <c r="F55" s="6">
        <v>22.8055865666336</v>
      </c>
      <c r="G55" s="6">
        <v>77.194413433366407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50307.675194000003</v>
      </c>
      <c r="E56" s="6">
        <v>292083.0652065</v>
      </c>
      <c r="F56" s="6">
        <v>14.693059495462499</v>
      </c>
      <c r="G56" s="6">
        <v>85.306940504537494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16270.5484904</v>
      </c>
      <c r="E57" s="6">
        <v>158518.57250879999</v>
      </c>
      <c r="F57" s="6">
        <v>9.3086734445414798</v>
      </c>
      <c r="G57" s="6">
        <v>90.691326555458502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47321.279153099997</v>
      </c>
      <c r="E58" s="6">
        <v>183082.6680714</v>
      </c>
      <c r="F58" s="6">
        <v>20.5383977675484</v>
      </c>
      <c r="G58" s="6">
        <v>79.461602232451597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16631.606812900001</v>
      </c>
      <c r="E59" s="6">
        <v>140076.61466799999</v>
      </c>
      <c r="F59" s="6">
        <v>10.613104185428501</v>
      </c>
      <c r="G59" s="6">
        <v>89.386895814571503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24231.892990200002</v>
      </c>
      <c r="E60" s="6">
        <v>110100.8949186</v>
      </c>
      <c r="F60" s="6">
        <v>18.038703258843501</v>
      </c>
      <c r="G60" s="6">
        <v>81.961296741156502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4519</v>
      </c>
    </row>
    <row r="9" spans="1:7" x14ac:dyDescent="0.25">
      <c r="A9" t="s">
        <v>4520</v>
      </c>
    </row>
    <row r="10" spans="1:7" x14ac:dyDescent="0.25">
      <c r="A10" t="s">
        <v>4529</v>
      </c>
    </row>
    <row r="11" spans="1:7" x14ac:dyDescent="0.25">
      <c r="A11" t="s">
        <v>4530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510331.43255939998</v>
      </c>
      <c r="E17" s="6">
        <v>6434377.6035863999</v>
      </c>
      <c r="F17" s="6">
        <v>7.3484926424307897</v>
      </c>
      <c r="G17" s="6">
        <v>92.651507357569201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4532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10.8277944</v>
      </c>
      <c r="E28" s="6">
        <v>3069.6797124</v>
      </c>
      <c r="F28" s="6">
        <v>0.35149384885764501</v>
      </c>
      <c r="G28" s="6">
        <v>99.6485061511423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1555.0543269</v>
      </c>
      <c r="E29" s="6">
        <v>19535.557857700001</v>
      </c>
      <c r="F29" s="6">
        <v>7.3732062079993703</v>
      </c>
      <c r="G29" s="6">
        <v>92.626793792000598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52314.1106822</v>
      </c>
      <c r="E30" s="6">
        <v>310589.17450859997</v>
      </c>
      <c r="F30" s="6">
        <v>14.4154414735307</v>
      </c>
      <c r="G30" s="6">
        <v>85.584558526469294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23098.812026899999</v>
      </c>
      <c r="E31" s="6">
        <v>164953.6450046</v>
      </c>
      <c r="F31" s="6">
        <v>12.283174807458501</v>
      </c>
      <c r="G31" s="6">
        <v>87.716825192541407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13422.6192065</v>
      </c>
      <c r="E32" s="6">
        <v>217076.90426509999</v>
      </c>
      <c r="F32" s="6">
        <v>5.82327416748599</v>
      </c>
      <c r="G32" s="6">
        <v>94.176725832513995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1860.4939741999999</v>
      </c>
      <c r="E33" s="6">
        <v>28580.7362111</v>
      </c>
      <c r="F33" s="6">
        <v>6.1117568602678496</v>
      </c>
      <c r="G33" s="6">
        <v>93.888243139732197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611.40911349999999</v>
      </c>
      <c r="E34" s="6">
        <v>10314.580097</v>
      </c>
      <c r="F34" s="6">
        <v>5.5959154061073804</v>
      </c>
      <c r="G34" s="6">
        <v>94.404084593892605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13359.310797800001</v>
      </c>
      <c r="E35" s="6">
        <v>231948.63832599999</v>
      </c>
      <c r="F35" s="6">
        <v>5.4459347304142698</v>
      </c>
      <c r="G35" s="6">
        <v>94.554065269585706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7340.9097900999996</v>
      </c>
      <c r="E36" s="6">
        <v>154036.6706477</v>
      </c>
      <c r="F36" s="6">
        <v>4.5489031191228104</v>
      </c>
      <c r="G36" s="6">
        <v>95.451096880877202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10267.141578000001</v>
      </c>
      <c r="E37" s="6">
        <v>245891.070473</v>
      </c>
      <c r="F37" s="6">
        <v>4.0081250941726001</v>
      </c>
      <c r="G37" s="6">
        <v>95.991874905827402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17252.753036999999</v>
      </c>
      <c r="E38" s="6">
        <v>338698.82929939998</v>
      </c>
      <c r="F38" s="6">
        <v>4.8469381492157302</v>
      </c>
      <c r="G38" s="6">
        <v>95.153061850784297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20310.752629099999</v>
      </c>
      <c r="E39" s="6">
        <v>197911.24515</v>
      </c>
      <c r="F39" s="6">
        <v>9.3073809404219698</v>
      </c>
      <c r="G39" s="6">
        <v>90.692619059578007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17178.316667300001</v>
      </c>
      <c r="E40" s="6">
        <v>223419.680532</v>
      </c>
      <c r="F40" s="6">
        <v>7.13984192190523</v>
      </c>
      <c r="G40" s="6">
        <v>92.860158078094798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26545.186833100001</v>
      </c>
      <c r="E41" s="6">
        <v>205336.27374800001</v>
      </c>
      <c r="F41" s="6">
        <v>11.447740050704001</v>
      </c>
      <c r="G41" s="6">
        <v>88.552259949296001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16645.5230882</v>
      </c>
      <c r="E42" s="6">
        <v>208477.9137257</v>
      </c>
      <c r="F42" s="6">
        <v>7.3939538787159496</v>
      </c>
      <c r="G42" s="6">
        <v>92.606046121284095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18544.389492900002</v>
      </c>
      <c r="E43" s="6">
        <v>231593.1898279</v>
      </c>
      <c r="F43" s="6">
        <v>7.4136759231674398</v>
      </c>
      <c r="G43" s="6">
        <v>92.586324076832597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23024.848922699999</v>
      </c>
      <c r="E44" s="6">
        <v>285516.45588820003</v>
      </c>
      <c r="F44" s="6">
        <v>7.4624851077269998</v>
      </c>
      <c r="G44" s="6">
        <v>92.537514892272995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17684.6228209</v>
      </c>
      <c r="E45" s="6">
        <v>268487.99896240002</v>
      </c>
      <c r="F45" s="6">
        <v>6.1797046519325702</v>
      </c>
      <c r="G45" s="6">
        <v>93.820295348067404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25631.0356073</v>
      </c>
      <c r="E46" s="6">
        <v>119064.7890516</v>
      </c>
      <c r="F46" s="6">
        <v>17.7137354638405</v>
      </c>
      <c r="G46" s="6">
        <v>82.286264536159507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29138.542654299999</v>
      </c>
      <c r="E47" s="6">
        <v>346793.8663391</v>
      </c>
      <c r="F47" s="6">
        <v>7.75100575455083</v>
      </c>
      <c r="G47" s="6">
        <v>92.248994245449197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15898.000106</v>
      </c>
      <c r="E48" s="6">
        <v>265542.07212229999</v>
      </c>
      <c r="F48" s="6">
        <v>5.6488047278156497</v>
      </c>
      <c r="G48" s="6">
        <v>94.351195272184299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14114.329422000001</v>
      </c>
      <c r="E49" s="6">
        <v>184040.59239539999</v>
      </c>
      <c r="F49" s="6">
        <v>7.1228760267718103</v>
      </c>
      <c r="G49" s="6">
        <v>92.877123973228194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15170.9631001</v>
      </c>
      <c r="E50" s="6">
        <v>175496.59943619999</v>
      </c>
      <c r="F50" s="6">
        <v>7.9567614429495297</v>
      </c>
      <c r="G50" s="6">
        <v>92.043238557050501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5158.0642422999999</v>
      </c>
      <c r="E51" s="6">
        <v>128149.6704379</v>
      </c>
      <c r="F51" s="6">
        <v>3.8692910465202899</v>
      </c>
      <c r="G51" s="6">
        <v>96.130708953479697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5603.6613809999999</v>
      </c>
      <c r="E52" s="6">
        <v>245117.35226489999</v>
      </c>
      <c r="F52" s="6">
        <v>2.2350186366565201</v>
      </c>
      <c r="G52" s="6">
        <v>97.764981363343495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16540.981671400001</v>
      </c>
      <c r="E53" s="6">
        <v>237975.051018</v>
      </c>
      <c r="F53" s="6">
        <v>6.4989939913081498</v>
      </c>
      <c r="G53" s="6">
        <v>93.501006008691803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9051.7878786000001</v>
      </c>
      <c r="E54" s="6">
        <v>189684.38942739999</v>
      </c>
      <c r="F54" s="6">
        <v>4.5546754502894</v>
      </c>
      <c r="G54" s="6">
        <v>95.445324549710605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33051.405601899998</v>
      </c>
      <c r="E55" s="6">
        <v>218395.73695570001</v>
      </c>
      <c r="F55" s="6">
        <v>13.144474526819801</v>
      </c>
      <c r="G55" s="6">
        <v>86.855525473180194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23258.8316337</v>
      </c>
      <c r="E56" s="6">
        <v>319131.90876680001</v>
      </c>
      <c r="F56" s="6">
        <v>6.7930667770085602</v>
      </c>
      <c r="G56" s="6">
        <v>93.206933222991395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4859.1215330000005</v>
      </c>
      <c r="E57" s="6">
        <v>169929.99946620001</v>
      </c>
      <c r="F57" s="6">
        <v>2.7799908285037001</v>
      </c>
      <c r="G57" s="6">
        <v>97.220009171496301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17904.502793600001</v>
      </c>
      <c r="E58" s="6">
        <v>212499.44443090001</v>
      </c>
      <c r="F58" s="6">
        <v>7.7709184279530996</v>
      </c>
      <c r="G58" s="6">
        <v>92.229081572046894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4308.5513072000003</v>
      </c>
      <c r="E59" s="6">
        <v>152399.6701737</v>
      </c>
      <c r="F59" s="6">
        <v>2.74940986917214</v>
      </c>
      <c r="G59" s="6">
        <v>97.250590130827902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9614.5708453000007</v>
      </c>
      <c r="E60" s="6">
        <v>124718.21706349999</v>
      </c>
      <c r="F60" s="6">
        <v>7.1572778284237204</v>
      </c>
      <c r="G60" s="6">
        <v>92.842722171576298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4519</v>
      </c>
    </row>
    <row r="9" spans="1:7" x14ac:dyDescent="0.25">
      <c r="A9" t="s">
        <v>4520</v>
      </c>
    </row>
    <row r="10" spans="1:7" x14ac:dyDescent="0.25">
      <c r="A10" t="s">
        <v>4533</v>
      </c>
    </row>
    <row r="11" spans="1:7" x14ac:dyDescent="0.25">
      <c r="A11" t="s">
        <v>4534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779846.44940110005</v>
      </c>
      <c r="E17" s="6">
        <v>6164862.5867446996</v>
      </c>
      <c r="F17" s="6">
        <v>11.2293610191897</v>
      </c>
      <c r="G17" s="6">
        <v>88.770638980810304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4536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27.069486000000001</v>
      </c>
      <c r="E28" s="6">
        <v>3053.4380207999998</v>
      </c>
      <c r="F28" s="6">
        <v>0.87873462214411202</v>
      </c>
      <c r="G28" s="6">
        <v>99.121265377855906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2103.5324992000001</v>
      </c>
      <c r="E29" s="6">
        <v>18987.0796854</v>
      </c>
      <c r="F29" s="6">
        <v>9.9737858758598001</v>
      </c>
      <c r="G29" s="6">
        <v>90.026214124140196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69768.589288699994</v>
      </c>
      <c r="E30" s="6">
        <v>293134.69590210001</v>
      </c>
      <c r="F30" s="6">
        <v>19.2251192358368</v>
      </c>
      <c r="G30" s="6">
        <v>80.774880764163299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30245.1536256</v>
      </c>
      <c r="E31" s="6">
        <v>157807.30340589999</v>
      </c>
      <c r="F31" s="6">
        <v>16.083359985311802</v>
      </c>
      <c r="G31" s="6">
        <v>83.916640014688198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17277.829201600001</v>
      </c>
      <c r="E32" s="6">
        <v>213221.69427000001</v>
      </c>
      <c r="F32" s="6">
        <v>7.4958199224775504</v>
      </c>
      <c r="G32" s="6">
        <v>92.504180077522506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2415.6805407000002</v>
      </c>
      <c r="E33" s="6">
        <v>28025.5496446</v>
      </c>
      <c r="F33" s="6">
        <v>7.9355549233569604</v>
      </c>
      <c r="G33" s="6">
        <v>92.064445076642997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763.56751819999999</v>
      </c>
      <c r="E34" s="6">
        <v>10162.4216923</v>
      </c>
      <c r="F34" s="6">
        <v>6.98854358620639</v>
      </c>
      <c r="G34" s="6">
        <v>93.011456413793596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24037.4069805</v>
      </c>
      <c r="E35" s="6">
        <v>221270.5421433</v>
      </c>
      <c r="F35" s="6">
        <v>9.7988699780654098</v>
      </c>
      <c r="G35" s="6">
        <v>90.201130021934603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11117.3863588</v>
      </c>
      <c r="E36" s="6">
        <v>150260.19407900001</v>
      </c>
      <c r="F36" s="6">
        <v>6.8890525738703801</v>
      </c>
      <c r="G36" s="6">
        <v>93.110947426129599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19438.4051922</v>
      </c>
      <c r="E37" s="6">
        <v>236719.8068588</v>
      </c>
      <c r="F37" s="6">
        <v>7.5884372538991203</v>
      </c>
      <c r="G37" s="6">
        <v>92.411562746100898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27953.2819991</v>
      </c>
      <c r="E38" s="6">
        <v>327998.3003373</v>
      </c>
      <c r="F38" s="6">
        <v>7.8531135655079396</v>
      </c>
      <c r="G38" s="6">
        <v>92.146886434492103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25859.572804200001</v>
      </c>
      <c r="E39" s="6">
        <v>192362.4249749</v>
      </c>
      <c r="F39" s="6">
        <v>11.8501219250943</v>
      </c>
      <c r="G39" s="6">
        <v>88.1498780749057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30309.088377</v>
      </c>
      <c r="E40" s="6">
        <v>210288.9088223</v>
      </c>
      <c r="F40" s="6">
        <v>12.5973984529445</v>
      </c>
      <c r="G40" s="6">
        <v>87.402601547055497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47543.3540822</v>
      </c>
      <c r="E41" s="6">
        <v>184338.10649889999</v>
      </c>
      <c r="F41" s="6">
        <v>20.503301110427401</v>
      </c>
      <c r="G41" s="6">
        <v>79.496698889572599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24478.169961600001</v>
      </c>
      <c r="E42" s="6">
        <v>200645.2668523</v>
      </c>
      <c r="F42" s="6">
        <v>10.873221512620701</v>
      </c>
      <c r="G42" s="6">
        <v>89.126778487379298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22378.920080899999</v>
      </c>
      <c r="E43" s="6">
        <v>227758.65923990001</v>
      </c>
      <c r="F43" s="6">
        <v>8.94664453924341</v>
      </c>
      <c r="G43" s="6">
        <v>91.053355460756606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27252.725457600001</v>
      </c>
      <c r="E44" s="6">
        <v>281288.57935329998</v>
      </c>
      <c r="F44" s="6">
        <v>8.8327640522239808</v>
      </c>
      <c r="G44" s="6">
        <v>91.167235947776007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33477.718358099999</v>
      </c>
      <c r="E45" s="6">
        <v>252694.9034252</v>
      </c>
      <c r="F45" s="6">
        <v>11.698435073726399</v>
      </c>
      <c r="G45" s="6">
        <v>88.301564926273599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34125.7792176</v>
      </c>
      <c r="E46" s="6">
        <v>110570.0454413</v>
      </c>
      <c r="F46" s="6">
        <v>23.5844947827947</v>
      </c>
      <c r="G46" s="6">
        <v>76.415505217205293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29956.147513700002</v>
      </c>
      <c r="E47" s="6">
        <v>345976.26147969998</v>
      </c>
      <c r="F47" s="6">
        <v>7.9684929516747003</v>
      </c>
      <c r="G47" s="6">
        <v>92.031507048325295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33488.615071699998</v>
      </c>
      <c r="E48" s="6">
        <v>247951.45715659999</v>
      </c>
      <c r="F48" s="6">
        <v>11.8990216306278</v>
      </c>
      <c r="G48" s="6">
        <v>88.1009783693722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22335.856994999998</v>
      </c>
      <c r="E49" s="6">
        <v>175819.06482239999</v>
      </c>
      <c r="F49" s="6">
        <v>11.2719163320013</v>
      </c>
      <c r="G49" s="6">
        <v>88.728083667998703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23916.901226000002</v>
      </c>
      <c r="E50" s="6">
        <v>166750.6613103</v>
      </c>
      <c r="F50" s="6">
        <v>12.543770375963501</v>
      </c>
      <c r="G50" s="6">
        <v>87.456229624036595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8025.6040673999996</v>
      </c>
      <c r="E51" s="6">
        <v>125282.1306128</v>
      </c>
      <c r="F51" s="6">
        <v>6.0203588986438801</v>
      </c>
      <c r="G51" s="6">
        <v>93.979641101356094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11715.0370133</v>
      </c>
      <c r="E52" s="6">
        <v>239005.97663260001</v>
      </c>
      <c r="F52" s="6">
        <v>4.6725389479501196</v>
      </c>
      <c r="G52" s="6">
        <v>95.327461052049898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27722.329975600001</v>
      </c>
      <c r="E53" s="6">
        <v>226793.70271380001</v>
      </c>
      <c r="F53" s="6">
        <v>10.8921743289277</v>
      </c>
      <c r="G53" s="6">
        <v>89.107825671072305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16494.1112913</v>
      </c>
      <c r="E54" s="6">
        <v>182242.06601469999</v>
      </c>
      <c r="F54" s="6">
        <v>8.2995011350668797</v>
      </c>
      <c r="G54" s="6">
        <v>91.700498864933095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46615.759880199999</v>
      </c>
      <c r="E55" s="6">
        <v>204831.38267739999</v>
      </c>
      <c r="F55" s="6">
        <v>18.5389897081537</v>
      </c>
      <c r="G55" s="6">
        <v>81.461010291846307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43840.198689700002</v>
      </c>
      <c r="E56" s="6">
        <v>298550.54171080003</v>
      </c>
      <c r="F56" s="6">
        <v>12.8041426115728</v>
      </c>
      <c r="G56" s="6">
        <v>87.1958573884272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8675.8532928000004</v>
      </c>
      <c r="E57" s="6">
        <v>166113.26770639999</v>
      </c>
      <c r="F57" s="6">
        <v>4.9636117186261899</v>
      </c>
      <c r="G57" s="6">
        <v>95.036388281373803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26218.626762899999</v>
      </c>
      <c r="E58" s="6">
        <v>204185.3204616</v>
      </c>
      <c r="F58" s="6">
        <v>11.3794173575304</v>
      </c>
      <c r="G58" s="6">
        <v>88.6205826424696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10427.143263</v>
      </c>
      <c r="E59" s="6">
        <v>146281.07821790001</v>
      </c>
      <c r="F59" s="6">
        <v>6.6538584666860503</v>
      </c>
      <c r="G59" s="6">
        <v>93.346141533313897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19841.033328699999</v>
      </c>
      <c r="E60" s="6">
        <v>114491.75458009999</v>
      </c>
      <c r="F60" s="6">
        <v>14.7700599664248</v>
      </c>
      <c r="G60" s="6">
        <v>85.229940033575204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4519</v>
      </c>
    </row>
    <row r="9" spans="1:7" x14ac:dyDescent="0.25">
      <c r="A9" t="s">
        <v>4520</v>
      </c>
    </row>
    <row r="10" spans="1:7" x14ac:dyDescent="0.25">
      <c r="A10" t="s">
        <v>4537</v>
      </c>
    </row>
    <row r="11" spans="1:7" x14ac:dyDescent="0.25">
      <c r="A11" t="s">
        <v>4538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2408632.0698307999</v>
      </c>
      <c r="E17" s="6">
        <v>4536076.9663150003</v>
      </c>
      <c r="F17" s="6">
        <v>34.6829803422197</v>
      </c>
      <c r="G17" s="6">
        <v>65.317019657780307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4540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461.98589440000001</v>
      </c>
      <c r="E28" s="6">
        <v>2618.5216123999999</v>
      </c>
      <c r="F28" s="6">
        <v>14.997070884592899</v>
      </c>
      <c r="G28" s="6">
        <v>85.002929115407198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5944.0892923000001</v>
      </c>
      <c r="E29" s="6">
        <v>15146.5228923</v>
      </c>
      <c r="F29" s="6">
        <v>28.1835787423955</v>
      </c>
      <c r="G29" s="6">
        <v>71.816421257604503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148769.71317999999</v>
      </c>
      <c r="E30" s="6">
        <v>214133.57201080001</v>
      </c>
      <c r="F30" s="6">
        <v>40.994314256974199</v>
      </c>
      <c r="G30" s="6">
        <v>59.005685743025801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60796.776645799997</v>
      </c>
      <c r="E31" s="6">
        <v>127255.6803857</v>
      </c>
      <c r="F31" s="6">
        <v>32.329690133012299</v>
      </c>
      <c r="G31" s="6">
        <v>67.670309866987694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69009.4593857</v>
      </c>
      <c r="E32" s="6">
        <v>161490.0640859</v>
      </c>
      <c r="F32" s="6">
        <v>29.939089828184699</v>
      </c>
      <c r="G32" s="6">
        <v>70.060910171815294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11015.796257600001</v>
      </c>
      <c r="E33" s="6">
        <v>19425.4339277</v>
      </c>
      <c r="F33" s="6">
        <v>36.187092934632801</v>
      </c>
      <c r="G33" s="6">
        <v>63.812907065367199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3192.718128</v>
      </c>
      <c r="E34" s="6">
        <v>7733.2710825000004</v>
      </c>
      <c r="F34" s="6">
        <v>29.221318696999599</v>
      </c>
      <c r="G34" s="6">
        <v>70.778681303000397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76059.955765000006</v>
      </c>
      <c r="E35" s="6">
        <v>169247.99335880001</v>
      </c>
      <c r="F35" s="6">
        <v>31.0059074875779</v>
      </c>
      <c r="G35" s="6">
        <v>68.9940925124221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54918.323664900003</v>
      </c>
      <c r="E36" s="6">
        <v>106459.2567729</v>
      </c>
      <c r="F36" s="6">
        <v>34.0309499720547</v>
      </c>
      <c r="G36" s="6">
        <v>65.9690500279453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99914.637302300005</v>
      </c>
      <c r="E37" s="6">
        <v>156243.57474869999</v>
      </c>
      <c r="F37" s="6">
        <v>39.005049458421198</v>
      </c>
      <c r="G37" s="6">
        <v>60.994950541578802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114057.22952160001</v>
      </c>
      <c r="E38" s="6">
        <v>241894.35281479999</v>
      </c>
      <c r="F38" s="6">
        <v>32.042905603326602</v>
      </c>
      <c r="G38" s="6">
        <v>67.957094396673398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74945.030092500005</v>
      </c>
      <c r="E39" s="6">
        <v>143276.96768659999</v>
      </c>
      <c r="F39" s="6">
        <v>34.343480884252898</v>
      </c>
      <c r="G39" s="6">
        <v>65.656519115747102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82903.529111700002</v>
      </c>
      <c r="E40" s="6">
        <v>157694.46808759999</v>
      </c>
      <c r="F40" s="6">
        <v>34.457281472308601</v>
      </c>
      <c r="G40" s="6">
        <v>65.542718527691406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98892.437825200002</v>
      </c>
      <c r="E41" s="6">
        <v>132989.02275589999</v>
      </c>
      <c r="F41" s="6">
        <v>42.6478415209967</v>
      </c>
      <c r="G41" s="6">
        <v>57.3521584790033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96347.563963399996</v>
      </c>
      <c r="E42" s="6">
        <v>128775.8728505</v>
      </c>
      <c r="F42" s="6">
        <v>42.797660397769398</v>
      </c>
      <c r="G42" s="6">
        <v>57.202339602230602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90934.468164000005</v>
      </c>
      <c r="E43" s="6">
        <v>159203.11115680001</v>
      </c>
      <c r="F43" s="6">
        <v>36.353781151522597</v>
      </c>
      <c r="G43" s="6">
        <v>63.646218848477297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104583.7509132</v>
      </c>
      <c r="E44" s="6">
        <v>203957.55389770001</v>
      </c>
      <c r="F44" s="6">
        <v>33.896191298373402</v>
      </c>
      <c r="G44" s="6">
        <v>66.103808701626605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108258.9157687</v>
      </c>
      <c r="E45" s="6">
        <v>177913.7060146</v>
      </c>
      <c r="F45" s="6">
        <v>37.829934636681401</v>
      </c>
      <c r="G45" s="6">
        <v>62.1700653633185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65763.020207900001</v>
      </c>
      <c r="E46" s="6">
        <v>78932.804451000004</v>
      </c>
      <c r="F46" s="6">
        <v>45.449148489893901</v>
      </c>
      <c r="G46" s="6">
        <v>54.550851510106099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140069.91955749999</v>
      </c>
      <c r="E47" s="6">
        <v>235862.4894359</v>
      </c>
      <c r="F47" s="6">
        <v>37.2593360419636</v>
      </c>
      <c r="G47" s="6">
        <v>62.7406639580364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115230.44868289999</v>
      </c>
      <c r="E48" s="6">
        <v>166209.62354540001</v>
      </c>
      <c r="F48" s="6">
        <v>40.943156306976299</v>
      </c>
      <c r="G48" s="6">
        <v>59.056843693023701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90179.872759200007</v>
      </c>
      <c r="E49" s="6">
        <v>107975.04905820001</v>
      </c>
      <c r="F49" s="6">
        <v>45.509781908067303</v>
      </c>
      <c r="G49" s="6">
        <v>54.490218091932697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69068.908476600001</v>
      </c>
      <c r="E50" s="6">
        <v>121598.6540597</v>
      </c>
      <c r="F50" s="6">
        <v>36.224781791842801</v>
      </c>
      <c r="G50" s="6">
        <v>63.775218208157199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31077.7523048</v>
      </c>
      <c r="E51" s="6">
        <v>102229.9823754</v>
      </c>
      <c r="F51" s="6">
        <v>23.3127900487952</v>
      </c>
      <c r="G51" s="6">
        <v>76.687209951204807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41059.165123500003</v>
      </c>
      <c r="E52" s="6">
        <v>209661.84852239999</v>
      </c>
      <c r="F52" s="6">
        <v>16.376435515488499</v>
      </c>
      <c r="G52" s="6">
        <v>83.623564484511505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68601.812570499998</v>
      </c>
      <c r="E53" s="6">
        <v>185914.2201189</v>
      </c>
      <c r="F53" s="6">
        <v>26.953827562689799</v>
      </c>
      <c r="G53" s="6">
        <v>73.046172437310204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55835.812387799997</v>
      </c>
      <c r="E54" s="6">
        <v>142900.36491820001</v>
      </c>
      <c r="F54" s="6">
        <v>28.0954444956581</v>
      </c>
      <c r="G54" s="6">
        <v>71.9045555043419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114893.78940199999</v>
      </c>
      <c r="E55" s="6">
        <v>136553.35315559999</v>
      </c>
      <c r="F55" s="6">
        <v>45.693018514092202</v>
      </c>
      <c r="G55" s="6">
        <v>54.306981485907798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120633.7936967</v>
      </c>
      <c r="E56" s="6">
        <v>221756.9467038</v>
      </c>
      <c r="F56" s="6">
        <v>35.232785079290601</v>
      </c>
      <c r="G56" s="6">
        <v>64.767214920709407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36000.842001500001</v>
      </c>
      <c r="E57" s="6">
        <v>138788.27899769999</v>
      </c>
      <c r="F57" s="6">
        <v>20.596729244759299</v>
      </c>
      <c r="G57" s="6">
        <v>79.403270755240698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75713.386368000007</v>
      </c>
      <c r="E58" s="6">
        <v>154690.5608565</v>
      </c>
      <c r="F58" s="6">
        <v>32.861149854445301</v>
      </c>
      <c r="G58" s="6">
        <v>67.138850145554699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37356.272713300001</v>
      </c>
      <c r="E59" s="6">
        <v>119351.9487676</v>
      </c>
      <c r="F59" s="6">
        <v>23.838106488786298</v>
      </c>
      <c r="G59" s="6">
        <v>76.161893511213705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46140.8927023</v>
      </c>
      <c r="E60" s="6">
        <v>88191.895206500005</v>
      </c>
      <c r="F60" s="6">
        <v>34.348198545261802</v>
      </c>
      <c r="G60" s="6">
        <v>65.651801454738205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4519</v>
      </c>
    </row>
    <row r="9" spans="1:7" x14ac:dyDescent="0.25">
      <c r="A9" t="s">
        <v>4520</v>
      </c>
    </row>
    <row r="10" spans="1:7" x14ac:dyDescent="0.25">
      <c r="A10" t="s">
        <v>514</v>
      </c>
    </row>
    <row r="11" spans="1:7" x14ac:dyDescent="0.25">
      <c r="A11" t="s">
        <v>4541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37497.253950600003</v>
      </c>
      <c r="E17" s="6">
        <v>6907211.7821952002</v>
      </c>
      <c r="F17" s="6">
        <v>0.53993988452841502</v>
      </c>
      <c r="G17" s="6">
        <v>99.460060115471606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4543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9.0231619999999992</v>
      </c>
      <c r="E28" s="6">
        <v>3071.4843448000001</v>
      </c>
      <c r="F28" s="6">
        <v>0.29291154071470399</v>
      </c>
      <c r="G28" s="6">
        <v>99.707088459285302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87.334750600000007</v>
      </c>
      <c r="E29" s="6">
        <v>21003.277434</v>
      </c>
      <c r="F29" s="6">
        <v>0.414093008944379</v>
      </c>
      <c r="G29" s="6">
        <v>99.585906991055595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2678.9665178</v>
      </c>
      <c r="E30" s="6">
        <v>360224.31867299997</v>
      </c>
      <c r="F30" s="6">
        <v>0.73820398632972095</v>
      </c>
      <c r="G30" s="6">
        <v>99.261796013670306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446.20777700000002</v>
      </c>
      <c r="E31" s="6">
        <v>187606.2492545</v>
      </c>
      <c r="F31" s="6">
        <v>0.237278355222584</v>
      </c>
      <c r="G31" s="6">
        <v>99.7627216447774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147.38614960000001</v>
      </c>
      <c r="E32" s="6">
        <v>230352.137322</v>
      </c>
      <c r="F32" s="6">
        <v>6.3942062603942695E-2</v>
      </c>
      <c r="G32" s="6">
        <v>99.9360579373961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157.5648711</v>
      </c>
      <c r="E33" s="6">
        <v>30283.6653142</v>
      </c>
      <c r="F33" s="6">
        <v>0.51760349414554097</v>
      </c>
      <c r="G33" s="6">
        <v>99.482396505854496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12.2251022</v>
      </c>
      <c r="E34" s="6">
        <v>10913.7641083</v>
      </c>
      <c r="F34" s="6">
        <v>0.111890117814244</v>
      </c>
      <c r="G34" s="6">
        <v>99.888109882185802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755.31970269999999</v>
      </c>
      <c r="E35" s="6">
        <v>244552.62942109999</v>
      </c>
      <c r="F35" s="6">
        <v>0.30790673738779301</v>
      </c>
      <c r="G35" s="6">
        <v>99.692093262612204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71.682475199999999</v>
      </c>
      <c r="E36" s="6">
        <v>161305.89796259999</v>
      </c>
      <c r="F36" s="6">
        <v>4.4419103945872299E-2</v>
      </c>
      <c r="G36" s="6">
        <v>99.955580896054101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266.1602967</v>
      </c>
      <c r="E37" s="6">
        <v>255892.05175429999</v>
      </c>
      <c r="F37" s="6">
        <v>0.103904651179798</v>
      </c>
      <c r="G37" s="6">
        <v>99.896095348820197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1002.28175</v>
      </c>
      <c r="E38" s="6">
        <v>354949.30058639997</v>
      </c>
      <c r="F38" s="6">
        <v>0.28157811335497102</v>
      </c>
      <c r="G38" s="6">
        <v>99.718421886645004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834.40458009999998</v>
      </c>
      <c r="E39" s="6">
        <v>217387.593199</v>
      </c>
      <c r="F39" s="6">
        <v>0.382365017547243</v>
      </c>
      <c r="G39" s="6">
        <v>99.617634982452799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2709.3035963000002</v>
      </c>
      <c r="E40" s="6">
        <v>237888.69360299999</v>
      </c>
      <c r="F40" s="6">
        <v>1.1260707187249499</v>
      </c>
      <c r="G40" s="6">
        <v>98.873929281275096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183.49560349999999</v>
      </c>
      <c r="E41" s="6">
        <v>231697.9649776</v>
      </c>
      <c r="F41" s="6">
        <v>7.9133365401509906E-2</v>
      </c>
      <c r="G41" s="6">
        <v>99.920866634598497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1107.6134279</v>
      </c>
      <c r="E42" s="6">
        <v>224015.823386</v>
      </c>
      <c r="F42" s="6">
        <v>0.49200271796473</v>
      </c>
      <c r="G42" s="6">
        <v>99.507997282035305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690.95996560000003</v>
      </c>
      <c r="E43" s="6">
        <v>249446.6193552</v>
      </c>
      <c r="F43" s="6">
        <v>0.27623197101218</v>
      </c>
      <c r="G43" s="6">
        <v>99.723768028987806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583.23011689999998</v>
      </c>
      <c r="E44" s="6">
        <v>307958.07469400001</v>
      </c>
      <c r="F44" s="6">
        <v>0.18902821366411601</v>
      </c>
      <c r="G44" s="6">
        <v>99.810971786335898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3071.1921671</v>
      </c>
      <c r="E45" s="6">
        <v>283101.42961619998</v>
      </c>
      <c r="F45" s="6">
        <v>1.07319566349908</v>
      </c>
      <c r="G45" s="6">
        <v>98.926804336500894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389.791132</v>
      </c>
      <c r="E46" s="6">
        <v>144306.03352689999</v>
      </c>
      <c r="F46" s="6">
        <v>0.26938657899692497</v>
      </c>
      <c r="G46" s="6">
        <v>99.730613421003099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1971.7458008999999</v>
      </c>
      <c r="E47" s="6">
        <v>373960.66319250001</v>
      </c>
      <c r="F47" s="6">
        <v>0.52449476388044403</v>
      </c>
      <c r="G47" s="6">
        <v>99.475505236119602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502.87096839999998</v>
      </c>
      <c r="E48" s="6">
        <v>280937.2012599</v>
      </c>
      <c r="F48" s="6">
        <v>0.17867781386585199</v>
      </c>
      <c r="G48" s="6">
        <v>99.821322186134196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890.52354779999996</v>
      </c>
      <c r="E49" s="6">
        <v>197264.3982696</v>
      </c>
      <c r="F49" s="6">
        <v>0.449407735943404</v>
      </c>
      <c r="G49" s="6">
        <v>99.550592264056604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317.2246475</v>
      </c>
      <c r="E50" s="6">
        <v>190350.33788879999</v>
      </c>
      <c r="F50" s="6">
        <v>0.166375781638057</v>
      </c>
      <c r="G50" s="6">
        <v>99.833624218361905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85.515455700000004</v>
      </c>
      <c r="E51" s="6">
        <v>133222.2192245</v>
      </c>
      <c r="F51" s="6">
        <v>6.4148907717281503E-2</v>
      </c>
      <c r="G51" s="6">
        <v>99.935851092282704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644.12491069999999</v>
      </c>
      <c r="E52" s="6">
        <v>250076.88873519999</v>
      </c>
      <c r="F52" s="6">
        <v>0.25690902462994802</v>
      </c>
      <c r="G52" s="6">
        <v>99.743090975370094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3378.6753702000001</v>
      </c>
      <c r="E53" s="6">
        <v>251137.3573192</v>
      </c>
      <c r="F53" s="6">
        <v>1.3274901916780999</v>
      </c>
      <c r="G53" s="6">
        <v>98.672509808321905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2789.6309851000001</v>
      </c>
      <c r="E54" s="6">
        <v>195946.5463209</v>
      </c>
      <c r="F54" s="6">
        <v>1.40368554075825</v>
      </c>
      <c r="G54" s="6">
        <v>98.596314459241697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1921.4697831000001</v>
      </c>
      <c r="E55" s="6">
        <v>249525.67277450001</v>
      </c>
      <c r="F55" s="6">
        <v>0.76416449340236203</v>
      </c>
      <c r="G55" s="6">
        <v>99.235835506597596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6436.6428791999997</v>
      </c>
      <c r="E56" s="6">
        <v>335954.09752130002</v>
      </c>
      <c r="F56" s="6">
        <v>1.8799114928373799</v>
      </c>
      <c r="G56" s="6">
        <v>98.120088507162606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2289.0352438999998</v>
      </c>
      <c r="E57" s="6">
        <v>172500.08575530001</v>
      </c>
      <c r="F57" s="6">
        <v>1.3095982351844899</v>
      </c>
      <c r="G57" s="6">
        <v>98.690401764815505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465.50999619999999</v>
      </c>
      <c r="E58" s="6">
        <v>229938.4372283</v>
      </c>
      <c r="F58" s="6">
        <v>0.20204080781064801</v>
      </c>
      <c r="G58" s="6">
        <v>99.797959192189396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380.89565479999999</v>
      </c>
      <c r="E59" s="6">
        <v>156327.32582609999</v>
      </c>
      <c r="F59" s="6">
        <v>0.24306041584833199</v>
      </c>
      <c r="G59" s="6">
        <v>99.756939584151695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219.24556279999999</v>
      </c>
      <c r="E60" s="6">
        <v>134113.542346</v>
      </c>
      <c r="F60" s="6">
        <v>0.16321075905075999</v>
      </c>
      <c r="G60" s="6">
        <v>99.836789240949201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4544</v>
      </c>
    </row>
    <row r="9" spans="1:7" x14ac:dyDescent="0.25">
      <c r="A9" t="s">
        <v>4545</v>
      </c>
    </row>
    <row r="10" spans="1:7" x14ac:dyDescent="0.25">
      <c r="A10" t="s">
        <v>4</v>
      </c>
    </row>
    <row r="11" spans="1:7" x14ac:dyDescent="0.25">
      <c r="A11" t="s">
        <v>4546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1371</v>
      </c>
      <c r="E16" s="5" t="s">
        <v>4548</v>
      </c>
      <c r="F16" s="5" t="s">
        <v>1385</v>
      </c>
      <c r="G16" s="5" t="s">
        <v>4549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2467879.1851169998</v>
      </c>
      <c r="E17" s="6">
        <v>342470.32761899999</v>
      </c>
      <c r="F17" s="6">
        <v>87.8139595780886</v>
      </c>
      <c r="G17" s="6">
        <v>12.1860404219114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1371</v>
      </c>
      <c r="E27" s="5" t="s">
        <v>4548</v>
      </c>
      <c r="F27" s="5" t="s">
        <v>1385</v>
      </c>
      <c r="G27" s="5" t="s">
        <v>4549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887.87914079999996</v>
      </c>
      <c r="E28" s="6">
        <v>247.2346388</v>
      </c>
      <c r="F28" s="6">
        <v>78.219395866454704</v>
      </c>
      <c r="G28" s="6">
        <v>21.7806041335453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6097.8772822000001</v>
      </c>
      <c r="E29" s="6">
        <v>1823.3212572</v>
      </c>
      <c r="F29" s="6">
        <v>76.981750323125894</v>
      </c>
      <c r="G29" s="6">
        <v>23.018249676874099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117703.0965366</v>
      </c>
      <c r="E30" s="6">
        <v>16059.504739600001</v>
      </c>
      <c r="F30" s="6">
        <v>87.994024797380007</v>
      </c>
      <c r="G30" s="6">
        <v>12.00597520262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67278.307880299995</v>
      </c>
      <c r="E31" s="6">
        <v>7452.1806397999999</v>
      </c>
      <c r="F31" s="6">
        <v>90.027924629723799</v>
      </c>
      <c r="G31" s="6">
        <v>9.9720753702762295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74933.893161600005</v>
      </c>
      <c r="E32" s="6">
        <v>14402.0651447</v>
      </c>
      <c r="F32" s="6">
        <v>83.878758992744395</v>
      </c>
      <c r="G32" s="6">
        <v>16.121241007255598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9488.9476907000007</v>
      </c>
      <c r="E33" s="6">
        <v>2502.5239885999999</v>
      </c>
      <c r="F33" s="6">
        <v>79.130801827102502</v>
      </c>
      <c r="G33" s="6">
        <v>20.869198172897502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2946.6087207999999</v>
      </c>
      <c r="E34" s="6">
        <v>921.95449940000003</v>
      </c>
      <c r="F34" s="6">
        <v>76.168038444196995</v>
      </c>
      <c r="G34" s="6">
        <v>23.831961555803002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91534.982873100002</v>
      </c>
      <c r="E35" s="6">
        <v>12968.9469952</v>
      </c>
      <c r="F35" s="6">
        <v>87.589991102206397</v>
      </c>
      <c r="G35" s="6">
        <v>12.410008897793601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53184.286765099998</v>
      </c>
      <c r="E36" s="6">
        <v>10729.4173713</v>
      </c>
      <c r="F36" s="6">
        <v>83.212649749728101</v>
      </c>
      <c r="G36" s="6">
        <v>16.787350250271899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76769.443855699996</v>
      </c>
      <c r="E37" s="6">
        <v>14888.4257112</v>
      </c>
      <c r="F37" s="6">
        <v>83.756522182382696</v>
      </c>
      <c r="G37" s="6">
        <v>16.2434778176173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119702.26669619999</v>
      </c>
      <c r="E38" s="6">
        <v>20815.685116199998</v>
      </c>
      <c r="F38" s="6">
        <v>85.186458493225004</v>
      </c>
      <c r="G38" s="6">
        <v>14.813541506775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76329.6193871</v>
      </c>
      <c r="E39" s="6">
        <v>10903.426348499999</v>
      </c>
      <c r="F39" s="6">
        <v>87.500807455986504</v>
      </c>
      <c r="G39" s="6">
        <v>12.4991925440135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89579.505935900001</v>
      </c>
      <c r="E40" s="6">
        <v>13128.3713223</v>
      </c>
      <c r="F40" s="6">
        <v>87.217756151949004</v>
      </c>
      <c r="G40" s="6">
        <v>12.782243848050999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77473.7176951</v>
      </c>
      <c r="E41" s="6">
        <v>10334.662803499999</v>
      </c>
      <c r="F41" s="6">
        <v>88.230436838924803</v>
      </c>
      <c r="G41" s="6">
        <v>11.769563161075199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73401.1189744</v>
      </c>
      <c r="E42" s="6">
        <v>9794.3023914000005</v>
      </c>
      <c r="F42" s="6">
        <v>88.227354065152596</v>
      </c>
      <c r="G42" s="6">
        <v>11.7726459348474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82112.682957099998</v>
      </c>
      <c r="E43" s="6">
        <v>10371.2161246</v>
      </c>
      <c r="F43" s="6">
        <v>88.7859224929108</v>
      </c>
      <c r="G43" s="6">
        <v>11.2140775070892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108810.9520095</v>
      </c>
      <c r="E44" s="6">
        <v>10956.5320149</v>
      </c>
      <c r="F44" s="6">
        <v>90.851830858642899</v>
      </c>
      <c r="G44" s="6">
        <v>9.1481691413571404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98387.399171099998</v>
      </c>
      <c r="E45" s="6">
        <v>14413.620325899999</v>
      </c>
      <c r="F45" s="6">
        <v>87.222083284199996</v>
      </c>
      <c r="G45" s="6">
        <v>12.7779167158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57550.158467699999</v>
      </c>
      <c r="E46" s="6">
        <v>7434.9345427999997</v>
      </c>
      <c r="F46" s="6">
        <v>88.5590153089437</v>
      </c>
      <c r="G46" s="6">
        <v>11.4409846910563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128347.4822686</v>
      </c>
      <c r="E47" s="6">
        <v>18350.657428999999</v>
      </c>
      <c r="F47" s="6">
        <v>87.490872435855294</v>
      </c>
      <c r="G47" s="6">
        <v>12.5091275641447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91002.463690799996</v>
      </c>
      <c r="E48" s="6">
        <v>17520.9947149</v>
      </c>
      <c r="F48" s="6">
        <v>83.855108404857305</v>
      </c>
      <c r="G48" s="6">
        <v>16.144891595142699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70899.792813099994</v>
      </c>
      <c r="E49" s="6">
        <v>10248.4104319</v>
      </c>
      <c r="F49" s="6">
        <v>87.370748800243504</v>
      </c>
      <c r="G49" s="6">
        <v>12.629251199756499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76878.508001399998</v>
      </c>
      <c r="E50" s="6">
        <v>6547.8411930000002</v>
      </c>
      <c r="F50" s="6">
        <v>92.151351154367006</v>
      </c>
      <c r="G50" s="6">
        <v>7.8486488456329599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62599.045033299997</v>
      </c>
      <c r="E51" s="6">
        <v>3853.4952426999998</v>
      </c>
      <c r="F51" s="6">
        <v>94.201131775105793</v>
      </c>
      <c r="G51" s="6">
        <v>5.7988682248942203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112655.4099573</v>
      </c>
      <c r="E52" s="6">
        <v>9137.6183308</v>
      </c>
      <c r="F52" s="6">
        <v>92.497420862887907</v>
      </c>
      <c r="G52" s="6">
        <v>7.5025791371120798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87462.611608399995</v>
      </c>
      <c r="E53" s="6">
        <v>15955.3887741</v>
      </c>
      <c r="F53" s="6">
        <v>84.571942297194198</v>
      </c>
      <c r="G53" s="6">
        <v>15.4280577028058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73955.412598199997</v>
      </c>
      <c r="E54" s="6">
        <v>10917.949292900001</v>
      </c>
      <c r="F54" s="6">
        <v>87.136188493500796</v>
      </c>
      <c r="G54" s="6">
        <v>12.8638115064992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85035.587429799998</v>
      </c>
      <c r="E55" s="6">
        <v>14735.1514336</v>
      </c>
      <c r="F55" s="6">
        <v>85.230988963833894</v>
      </c>
      <c r="G55" s="6">
        <v>14.7690110361661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123767.14623680001</v>
      </c>
      <c r="E56" s="6">
        <v>15566.791475800001</v>
      </c>
      <c r="F56" s="6">
        <v>88.8277100817253</v>
      </c>
      <c r="G56" s="6">
        <v>11.1722899182747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69174.600204799994</v>
      </c>
      <c r="E57" s="6">
        <v>7790.767801</v>
      </c>
      <c r="F57" s="6">
        <v>89.877567011161602</v>
      </c>
      <c r="G57" s="6">
        <v>10.122432988838399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81086.733185000005</v>
      </c>
      <c r="E58" s="6">
        <v>8851.5037487999998</v>
      </c>
      <c r="F58" s="6">
        <v>90.158241866231805</v>
      </c>
      <c r="G58" s="6">
        <v>9.8417581337682307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71468.320154100002</v>
      </c>
      <c r="E59" s="6">
        <v>5877.7993245999996</v>
      </c>
      <c r="F59" s="6">
        <v>92.400653886432295</v>
      </c>
      <c r="G59" s="6">
        <v>7.5993461135676803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49373.326734399998</v>
      </c>
      <c r="E60" s="6">
        <v>6967.6324500000001</v>
      </c>
      <c r="F60" s="6">
        <v>87.633095795910407</v>
      </c>
      <c r="G60" s="6">
        <v>12.3669042040897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4551</v>
      </c>
    </row>
    <row r="9" spans="1:7" x14ac:dyDescent="0.25">
      <c r="A9" t="s">
        <v>4552</v>
      </c>
    </row>
    <row r="10" spans="1:7" x14ac:dyDescent="0.25">
      <c r="A10" t="s">
        <v>4553</v>
      </c>
    </row>
    <row r="11" spans="1:7" x14ac:dyDescent="0.25">
      <c r="A11" t="s">
        <v>4554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415428.26615669997</v>
      </c>
      <c r="E17" s="6">
        <v>2394921.2465793001</v>
      </c>
      <c r="F17" s="6">
        <v>14.7820854407629</v>
      </c>
      <c r="G17" s="6">
        <v>85.217914559237101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4556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1118.8720880000001</v>
      </c>
      <c r="F28" s="6">
        <v>1.4308426073131999</v>
      </c>
      <c r="G28" s="6">
        <v>98.569157392686805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509.43094050000002</v>
      </c>
      <c r="E29" s="6">
        <v>7411.7675988999999</v>
      </c>
      <c r="F29" s="6">
        <v>6.43123560110371</v>
      </c>
      <c r="G29" s="6">
        <v>93.568764398896306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23841.850304799998</v>
      </c>
      <c r="E30" s="6">
        <v>109920.7509714</v>
      </c>
      <c r="F30" s="6">
        <v>17.8240031797603</v>
      </c>
      <c r="G30" s="6">
        <v>82.175996820239703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12388.9510407</v>
      </c>
      <c r="E31" s="6">
        <v>62341.537479400002</v>
      </c>
      <c r="F31" s="6">
        <v>16.578174833378501</v>
      </c>
      <c r="G31" s="6">
        <v>83.421825166621502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16808.949629399998</v>
      </c>
      <c r="E32" s="6">
        <v>72527.008676900005</v>
      </c>
      <c r="F32" s="6">
        <v>18.815435517877699</v>
      </c>
      <c r="G32" s="6">
        <v>81.184564482122298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1321.1145524000001</v>
      </c>
      <c r="E33" s="6">
        <v>10670.3571269</v>
      </c>
      <c r="F33" s="6">
        <v>11.017117729432201</v>
      </c>
      <c r="G33" s="6">
        <v>88.982882270567799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327.32471270000002</v>
      </c>
      <c r="E34" s="6">
        <v>3541.2385075000002</v>
      </c>
      <c r="F34" s="6">
        <v>8.4611442044128609</v>
      </c>
      <c r="G34" s="6">
        <v>91.538855795587097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12016.0038733</v>
      </c>
      <c r="E35" s="6">
        <v>92487.925994999998</v>
      </c>
      <c r="F35" s="6">
        <v>11.4981358963659</v>
      </c>
      <c r="G35" s="6">
        <v>88.501864103634205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5165.8367383000004</v>
      </c>
      <c r="E36" s="6">
        <v>58747.867398100003</v>
      </c>
      <c r="F36" s="6">
        <v>8.0825181517807891</v>
      </c>
      <c r="G36" s="6">
        <v>91.917481848219197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11491.084637600001</v>
      </c>
      <c r="E37" s="6">
        <v>80166.784929300004</v>
      </c>
      <c r="F37" s="6">
        <v>12.5369318443658</v>
      </c>
      <c r="G37" s="6">
        <v>87.463068155634204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20384.677282600001</v>
      </c>
      <c r="E38" s="6">
        <v>120133.27452979999</v>
      </c>
      <c r="F38" s="6">
        <v>14.5068135563311</v>
      </c>
      <c r="G38" s="6">
        <v>85.493186443668904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12216.2972845</v>
      </c>
      <c r="E39" s="6">
        <v>75016.748451099993</v>
      </c>
      <c r="F39" s="6">
        <v>14.004208131775099</v>
      </c>
      <c r="G39" s="6">
        <v>85.995791868224899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13652.807544900001</v>
      </c>
      <c r="E40" s="6">
        <v>89055.069713300007</v>
      </c>
      <c r="F40" s="6">
        <v>13.2928533909603</v>
      </c>
      <c r="G40" s="6">
        <v>86.707146609039697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13956.1115966</v>
      </c>
      <c r="E41" s="6">
        <v>73852.268901999996</v>
      </c>
      <c r="F41" s="6">
        <v>15.8938264404302</v>
      </c>
      <c r="G41" s="6">
        <v>84.106173559569896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17308.3326576</v>
      </c>
      <c r="E42" s="6">
        <v>65887.088708199997</v>
      </c>
      <c r="F42" s="6">
        <v>20.804429346535098</v>
      </c>
      <c r="G42" s="6">
        <v>79.195570653464898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20837.963665399999</v>
      </c>
      <c r="E43" s="6">
        <v>71645.935416299995</v>
      </c>
      <c r="F43" s="6">
        <v>22.5314502008526</v>
      </c>
      <c r="G43" s="6">
        <v>77.468549799147397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21590.779196799998</v>
      </c>
      <c r="E44" s="6">
        <v>98176.704827599999</v>
      </c>
      <c r="F44" s="6">
        <v>18.027246186787501</v>
      </c>
      <c r="G44" s="6">
        <v>81.972753813212506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16007.488409699999</v>
      </c>
      <c r="E45" s="6">
        <v>96793.531087299998</v>
      </c>
      <c r="F45" s="6">
        <v>14.190907565446</v>
      </c>
      <c r="G45" s="6">
        <v>85.809092434554003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10187.6948546</v>
      </c>
      <c r="E46" s="6">
        <v>54797.398155900002</v>
      </c>
      <c r="F46" s="6">
        <v>15.676972029499</v>
      </c>
      <c r="G46" s="6">
        <v>84.323027970501002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25681.339319399998</v>
      </c>
      <c r="E47" s="6">
        <v>121016.8003782</v>
      </c>
      <c r="F47" s="6">
        <v>17.5062474359517</v>
      </c>
      <c r="G47" s="6">
        <v>82.493752564048293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20366.2920815</v>
      </c>
      <c r="E48" s="6">
        <v>88157.166324200007</v>
      </c>
      <c r="F48" s="6">
        <v>18.766718625353299</v>
      </c>
      <c r="G48" s="6">
        <v>81.233281374646793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14433.7708432</v>
      </c>
      <c r="E49" s="6">
        <v>66714.432401800004</v>
      </c>
      <c r="F49" s="6">
        <v>17.786925977426801</v>
      </c>
      <c r="G49" s="6">
        <v>82.213074022573196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13046.1759717</v>
      </c>
      <c r="E50" s="6">
        <v>70380.173222700003</v>
      </c>
      <c r="F50" s="6">
        <v>15.637956230470801</v>
      </c>
      <c r="G50" s="6">
        <v>84.362043769529194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7505.4984965000003</v>
      </c>
      <c r="E51" s="6">
        <v>58947.041779500003</v>
      </c>
      <c r="F51" s="6">
        <v>11.294524581494001</v>
      </c>
      <c r="G51" s="6">
        <v>88.705475418505998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10018.323092799999</v>
      </c>
      <c r="E52" s="6">
        <v>111774.7051953</v>
      </c>
      <c r="F52" s="6">
        <v>8.2256950447949908</v>
      </c>
      <c r="G52" s="6">
        <v>91.774304955204997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10593.116833300001</v>
      </c>
      <c r="E53" s="6">
        <v>92824.883549200007</v>
      </c>
      <c r="F53" s="6">
        <v>10.243010688778099</v>
      </c>
      <c r="G53" s="6">
        <v>89.756989311222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9453.7793349000003</v>
      </c>
      <c r="E54" s="6">
        <v>75419.582556199995</v>
      </c>
      <c r="F54" s="6">
        <v>11.1386884226762</v>
      </c>
      <c r="G54" s="6">
        <v>88.861311577323804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15049.8502389</v>
      </c>
      <c r="E55" s="6">
        <v>84720.888624500003</v>
      </c>
      <c r="F55" s="6">
        <v>15.0844329814028</v>
      </c>
      <c r="G55" s="6">
        <v>84.915567018597201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18845.0519528</v>
      </c>
      <c r="E56" s="6">
        <v>120488.8857598</v>
      </c>
      <c r="F56" s="6">
        <v>13.525098236777801</v>
      </c>
      <c r="G56" s="6">
        <v>86.474901763222206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9138.1596592000005</v>
      </c>
      <c r="E57" s="6">
        <v>67827.208346600004</v>
      </c>
      <c r="F57" s="6">
        <v>11.8730799266904</v>
      </c>
      <c r="G57" s="6">
        <v>88.126920073309606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15069.6857174</v>
      </c>
      <c r="E58" s="6">
        <v>74868.551216399996</v>
      </c>
      <c r="F58" s="6">
        <v>16.755593873262399</v>
      </c>
      <c r="G58" s="6">
        <v>83.244406126737601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8722.8988950999992</v>
      </c>
      <c r="E59" s="6">
        <v>68623.220583600007</v>
      </c>
      <c r="F59" s="6">
        <v>11.277745999270399</v>
      </c>
      <c r="G59" s="6">
        <v>88.722254000729606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7475.3831060000002</v>
      </c>
      <c r="E60" s="6">
        <v>48865.576078400001</v>
      </c>
      <c r="F60" s="6">
        <v>13.2681147325405</v>
      </c>
      <c r="G60" s="6">
        <v>86.731885267459504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4557</v>
      </c>
    </row>
    <row r="9" spans="1:7" x14ac:dyDescent="0.25">
      <c r="A9" t="s">
        <v>4552</v>
      </c>
    </row>
    <row r="10" spans="1:7" x14ac:dyDescent="0.25">
      <c r="A10" t="s">
        <v>4558</v>
      </c>
    </row>
    <row r="11" spans="1:7" x14ac:dyDescent="0.25">
      <c r="A11" t="s">
        <v>4559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7573.6049063</v>
      </c>
      <c r="E17" s="6">
        <v>2802775.9078297</v>
      </c>
      <c r="F17" s="6">
        <v>0.26948978666097501</v>
      </c>
      <c r="G17" s="6">
        <v>99.730510213339002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4561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7.2185296000000001</v>
      </c>
      <c r="E28" s="6">
        <v>1127.89525</v>
      </c>
      <c r="F28" s="6">
        <v>0.63593004769475403</v>
      </c>
      <c r="G28" s="6">
        <v>99.364069952305201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13.608734699999999</v>
      </c>
      <c r="E29" s="6">
        <v>7907.5898047000001</v>
      </c>
      <c r="F29" s="6">
        <v>0.17180145949265399</v>
      </c>
      <c r="G29" s="6">
        <v>99.828198540507302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892.28931809999995</v>
      </c>
      <c r="E30" s="6">
        <v>132870.31195810001</v>
      </c>
      <c r="F30" s="6">
        <v>0.66706935241006104</v>
      </c>
      <c r="G30" s="6">
        <v>99.332930647589905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533.91930019999995</v>
      </c>
      <c r="E31" s="6">
        <v>74196.569219900004</v>
      </c>
      <c r="F31" s="6">
        <v>0.71445980184699798</v>
      </c>
      <c r="G31" s="6">
        <v>99.285540198153001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117.91823909999999</v>
      </c>
      <c r="E32" s="6">
        <v>89218.040067199996</v>
      </c>
      <c r="F32" s="6">
        <v>0.13199415032377201</v>
      </c>
      <c r="G32" s="6">
        <v>99.868005849676194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21.964024999999999</v>
      </c>
      <c r="E33" s="6">
        <v>11969.5076543</v>
      </c>
      <c r="F33" s="6">
        <v>0.18316371490844499</v>
      </c>
      <c r="G33" s="6">
        <v>99.816836285091597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4.7152966000000003</v>
      </c>
      <c r="E34" s="6">
        <v>3863.8479235999998</v>
      </c>
      <c r="F34" s="6">
        <v>0.121887541487721</v>
      </c>
      <c r="G34" s="6">
        <v>99.878112458512305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333.11671389999998</v>
      </c>
      <c r="E35" s="6">
        <v>104170.81315440001</v>
      </c>
      <c r="F35" s="6">
        <v>0.31875998760985103</v>
      </c>
      <c r="G35" s="6">
        <v>99.681240012390106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0</v>
      </c>
      <c r="E36" s="6">
        <v>63913.704136400003</v>
      </c>
      <c r="F36" s="6">
        <v>0</v>
      </c>
      <c r="G36" s="6">
        <v>100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64.426611699999995</v>
      </c>
      <c r="E37" s="6">
        <v>91593.442955199993</v>
      </c>
      <c r="F37" s="6">
        <v>7.02903220470074E-2</v>
      </c>
      <c r="G37" s="6">
        <v>99.929709677952999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561.73940279999999</v>
      </c>
      <c r="E38" s="6">
        <v>139956.2124096</v>
      </c>
      <c r="F38" s="6">
        <v>0.39976344342817899</v>
      </c>
      <c r="G38" s="6">
        <v>99.600236556571801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137.6504008</v>
      </c>
      <c r="E39" s="6">
        <v>87095.395334800007</v>
      </c>
      <c r="F39" s="6">
        <v>0.157796165018946</v>
      </c>
      <c r="G39" s="6">
        <v>99.842203834981007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69.023698100000004</v>
      </c>
      <c r="E40" s="6">
        <v>102638.8535601</v>
      </c>
      <c r="F40" s="6">
        <v>6.7203899002293205E-2</v>
      </c>
      <c r="G40" s="6">
        <v>99.932796100997706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139.69103250000001</v>
      </c>
      <c r="E41" s="6">
        <v>87668.689466099997</v>
      </c>
      <c r="F41" s="6">
        <v>0.15908621899959399</v>
      </c>
      <c r="G41" s="6">
        <v>99.840913781000395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110.0566213</v>
      </c>
      <c r="E42" s="6">
        <v>83085.364744499995</v>
      </c>
      <c r="F42" s="6">
        <v>0.13228687287500401</v>
      </c>
      <c r="G42" s="6">
        <v>99.867713127125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34.602441399999996</v>
      </c>
      <c r="E43" s="6">
        <v>92449.296640300003</v>
      </c>
      <c r="F43" s="6">
        <v>3.7414557283568101E-2</v>
      </c>
      <c r="G43" s="6">
        <v>99.962585442716403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219.7440149</v>
      </c>
      <c r="E44" s="6">
        <v>119547.7400095</v>
      </c>
      <c r="F44" s="6">
        <v>0.18347552066404901</v>
      </c>
      <c r="G44" s="6">
        <v>99.816524479335996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180.62867539999999</v>
      </c>
      <c r="E45" s="6">
        <v>112620.3908216</v>
      </c>
      <c r="F45" s="6">
        <v>0.16013035715940799</v>
      </c>
      <c r="G45" s="6">
        <v>99.839869642840597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398.95067569999998</v>
      </c>
      <c r="E46" s="6">
        <v>64586.142334800003</v>
      </c>
      <c r="F46" s="6">
        <v>0.61391106362737602</v>
      </c>
      <c r="G46" s="6">
        <v>99.386088936372602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623.04446029999997</v>
      </c>
      <c r="E47" s="6">
        <v>146075.0952373</v>
      </c>
      <c r="F47" s="6">
        <v>0.42471190267601799</v>
      </c>
      <c r="G47" s="6">
        <v>99.575288097324005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415.7724814</v>
      </c>
      <c r="E48" s="6">
        <v>108107.68592430001</v>
      </c>
      <c r="F48" s="6">
        <v>0.38311761116724802</v>
      </c>
      <c r="G48" s="6">
        <v>99.616882388832806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194.66938669999999</v>
      </c>
      <c r="E49" s="6">
        <v>80953.533858299998</v>
      </c>
      <c r="F49" s="6">
        <v>0.23989365003222601</v>
      </c>
      <c r="G49" s="6">
        <v>99.760106349967799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638.1295662</v>
      </c>
      <c r="E50" s="6">
        <v>82788.219628199993</v>
      </c>
      <c r="F50" s="6">
        <v>0.76490170355295195</v>
      </c>
      <c r="G50" s="6">
        <v>99.235098296447006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150.9179062</v>
      </c>
      <c r="E51" s="6">
        <v>66301.622369799996</v>
      </c>
      <c r="F51" s="6">
        <v>0.22710630108824501</v>
      </c>
      <c r="G51" s="6">
        <v>99.772893698911702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185.45084639999999</v>
      </c>
      <c r="E52" s="6">
        <v>121607.57744170001</v>
      </c>
      <c r="F52" s="6">
        <v>0.152267210206251</v>
      </c>
      <c r="G52" s="6">
        <v>99.847732789793795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83.485601099999997</v>
      </c>
      <c r="E53" s="6">
        <v>103334.51478139999</v>
      </c>
      <c r="F53" s="6">
        <v>8.0726373350114705E-2</v>
      </c>
      <c r="G53" s="6">
        <v>99.919273626649897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112.18565049999999</v>
      </c>
      <c r="E54" s="6">
        <v>84761.176240600005</v>
      </c>
      <c r="F54" s="6">
        <v>0.13218004801547001</v>
      </c>
      <c r="G54" s="6">
        <v>99.867819951984501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125.7515511</v>
      </c>
      <c r="E55" s="6">
        <v>99644.9873123</v>
      </c>
      <c r="F55" s="6">
        <v>0.12604051301270899</v>
      </c>
      <c r="G55" s="6">
        <v>99.873959486987303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391.65857749999998</v>
      </c>
      <c r="E56" s="6">
        <v>138942.27913509999</v>
      </c>
      <c r="F56" s="6">
        <v>0.28109345356180399</v>
      </c>
      <c r="G56" s="6">
        <v>99.718906546438205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338.45254110000002</v>
      </c>
      <c r="E57" s="6">
        <v>76626.915464699996</v>
      </c>
      <c r="F57" s="6">
        <v>0.43974653778631301</v>
      </c>
      <c r="G57" s="6">
        <v>99.560253462213694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163.65687209999999</v>
      </c>
      <c r="E58" s="6">
        <v>89774.580061700006</v>
      </c>
      <c r="F58" s="6">
        <v>0.181965844205353</v>
      </c>
      <c r="G58" s="6">
        <v>99.818034155794706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170.73745769999999</v>
      </c>
      <c r="E59" s="6">
        <v>77175.382020999998</v>
      </c>
      <c r="F59" s="6">
        <v>0.22074469779575501</v>
      </c>
      <c r="G59" s="6">
        <v>99.779255302204206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138.4282762</v>
      </c>
      <c r="E60" s="6">
        <v>56202.530908200002</v>
      </c>
      <c r="F60" s="6">
        <v>0.24569740771883899</v>
      </c>
      <c r="G60" s="6">
        <v>99.754302592281206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4562</v>
      </c>
    </row>
    <row r="9" spans="1:7" x14ac:dyDescent="0.25">
      <c r="A9" t="s">
        <v>4552</v>
      </c>
    </row>
    <row r="10" spans="1:7" x14ac:dyDescent="0.25">
      <c r="A10" t="s">
        <v>4563</v>
      </c>
    </row>
    <row r="11" spans="1:7" x14ac:dyDescent="0.25">
      <c r="A11" t="s">
        <v>4564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30070.815662699999</v>
      </c>
      <c r="E17" s="6">
        <v>2780278.6970732999</v>
      </c>
      <c r="F17" s="6">
        <v>1.07000269989282</v>
      </c>
      <c r="G17" s="6">
        <v>98.929997300107203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4566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1131.5045147999999</v>
      </c>
      <c r="F28" s="6">
        <v>0.31796502384737702</v>
      </c>
      <c r="G28" s="6">
        <v>99.682034976152593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36.352916299999997</v>
      </c>
      <c r="E29" s="6">
        <v>7884.8456231</v>
      </c>
      <c r="F29" s="6">
        <v>0.45893201791598598</v>
      </c>
      <c r="G29" s="6">
        <v>99.541067982084002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1902.8197064000001</v>
      </c>
      <c r="E30" s="6">
        <v>131859.78156979999</v>
      </c>
      <c r="F30" s="6">
        <v>1.42253491502528</v>
      </c>
      <c r="G30" s="6">
        <v>98.577465084974705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731.68747859999996</v>
      </c>
      <c r="E31" s="6">
        <v>73998.801041500003</v>
      </c>
      <c r="F31" s="6">
        <v>0.97910169341820996</v>
      </c>
      <c r="G31" s="6">
        <v>99.020898306581799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1150.0595186999999</v>
      </c>
      <c r="E32" s="6">
        <v>88185.898787600003</v>
      </c>
      <c r="F32" s="6">
        <v>1.2873422309490099</v>
      </c>
      <c r="G32" s="6">
        <v>98.712657769051006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205.31498479999999</v>
      </c>
      <c r="E33" s="6">
        <v>11786.1566945</v>
      </c>
      <c r="F33" s="6">
        <v>1.7121750381516601</v>
      </c>
      <c r="G33" s="6">
        <v>98.287824961848301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22.2033159</v>
      </c>
      <c r="E34" s="6">
        <v>3846.3599042999999</v>
      </c>
      <c r="F34" s="6">
        <v>0.57394217532916803</v>
      </c>
      <c r="G34" s="6">
        <v>99.426057824670806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568.34907580000004</v>
      </c>
      <c r="E35" s="6">
        <v>103935.5807925</v>
      </c>
      <c r="F35" s="6">
        <v>0.54385426128592096</v>
      </c>
      <c r="G35" s="6">
        <v>99.456145738714099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133.9480456</v>
      </c>
      <c r="E36" s="6">
        <v>63779.756090800001</v>
      </c>
      <c r="F36" s="6">
        <v>0.20957640839300701</v>
      </c>
      <c r="G36" s="6">
        <v>99.790423591606995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1190.9962882</v>
      </c>
      <c r="E37" s="6">
        <v>90466.873278700004</v>
      </c>
      <c r="F37" s="6">
        <v>1.2993933786893299</v>
      </c>
      <c r="G37" s="6">
        <v>98.700606621310698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1376.3349435</v>
      </c>
      <c r="E38" s="6">
        <v>139141.61686889999</v>
      </c>
      <c r="F38" s="6">
        <v>0.97947267644314295</v>
      </c>
      <c r="G38" s="6">
        <v>99.020527323556905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776.10063219999995</v>
      </c>
      <c r="E39" s="6">
        <v>86456.945103399994</v>
      </c>
      <c r="F39" s="6">
        <v>0.889686500861533</v>
      </c>
      <c r="G39" s="6">
        <v>99.110313499138499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741.59069739999995</v>
      </c>
      <c r="E40" s="6">
        <v>101966.2865608</v>
      </c>
      <c r="F40" s="6">
        <v>0.72203877365286795</v>
      </c>
      <c r="G40" s="6">
        <v>99.277961226347102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626.36531869999999</v>
      </c>
      <c r="E41" s="6">
        <v>87182.015179900001</v>
      </c>
      <c r="F41" s="6">
        <v>0.71333204774228398</v>
      </c>
      <c r="G41" s="6">
        <v>99.286667952257702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1816.0783097999999</v>
      </c>
      <c r="E42" s="6">
        <v>81379.343055999998</v>
      </c>
      <c r="F42" s="6">
        <v>2.1829065590219501</v>
      </c>
      <c r="G42" s="6">
        <v>97.817093440978098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504.25282650000003</v>
      </c>
      <c r="E43" s="6">
        <v>91979.646255200001</v>
      </c>
      <c r="F43" s="6">
        <v>0.54523309625445704</v>
      </c>
      <c r="G43" s="6">
        <v>99.454766903745593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1197.5151992999999</v>
      </c>
      <c r="E44" s="6">
        <v>118569.9688251</v>
      </c>
      <c r="F44" s="6">
        <v>0.99986670760824603</v>
      </c>
      <c r="G44" s="6">
        <v>99.000133292391794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1281.2965111000001</v>
      </c>
      <c r="E45" s="6">
        <v>111519.72298590001</v>
      </c>
      <c r="F45" s="6">
        <v>1.1358908960340399</v>
      </c>
      <c r="G45" s="6">
        <v>98.864109103966001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1195.2226920999999</v>
      </c>
      <c r="E46" s="6">
        <v>63789.870318399997</v>
      </c>
      <c r="F46" s="6">
        <v>1.83922594664423</v>
      </c>
      <c r="G46" s="6">
        <v>98.160774053355794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2093.06583</v>
      </c>
      <c r="E47" s="6">
        <v>144605.0738676</v>
      </c>
      <c r="F47" s="6">
        <v>1.42678416666673</v>
      </c>
      <c r="G47" s="6">
        <v>98.573215833333293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1729.5522186000001</v>
      </c>
      <c r="E48" s="6">
        <v>106793.9061871</v>
      </c>
      <c r="F48" s="6">
        <v>1.59371277326447</v>
      </c>
      <c r="G48" s="6">
        <v>98.4062872267355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1398.6856226</v>
      </c>
      <c r="E49" s="6">
        <v>79749.517622400002</v>
      </c>
      <c r="F49" s="6">
        <v>1.7236187206476199</v>
      </c>
      <c r="G49" s="6">
        <v>98.276381279352407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1161.9602903</v>
      </c>
      <c r="E50" s="6">
        <v>82264.388904099993</v>
      </c>
      <c r="F50" s="6">
        <v>1.39279772100826</v>
      </c>
      <c r="G50" s="6">
        <v>98.607202278991707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522.43998390000002</v>
      </c>
      <c r="E51" s="6">
        <v>65930.100292100004</v>
      </c>
      <c r="F51" s="6">
        <v>0.78618512058399703</v>
      </c>
      <c r="G51" s="6">
        <v>99.213814879416006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1026.0356225999999</v>
      </c>
      <c r="E52" s="6">
        <v>120766.9926655</v>
      </c>
      <c r="F52" s="6">
        <v>0.84244199936709396</v>
      </c>
      <c r="G52" s="6">
        <v>99.157558000632903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623.54521199999999</v>
      </c>
      <c r="E53" s="6">
        <v>102794.4551705</v>
      </c>
      <c r="F53" s="6">
        <v>0.60293682888256095</v>
      </c>
      <c r="G53" s="6">
        <v>99.397063171117395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993.23640650000004</v>
      </c>
      <c r="E54" s="6">
        <v>83880.125484599994</v>
      </c>
      <c r="F54" s="6">
        <v>1.1702569385367501</v>
      </c>
      <c r="G54" s="6">
        <v>98.829743061463205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674.58671790000005</v>
      </c>
      <c r="E55" s="6">
        <v>99096.152145500004</v>
      </c>
      <c r="F55" s="6">
        <v>0.67613683689724202</v>
      </c>
      <c r="G55" s="6">
        <v>99.3238631631027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1438.1798656000001</v>
      </c>
      <c r="E56" s="6">
        <v>137895.757847</v>
      </c>
      <c r="F56" s="6">
        <v>1.03218202916686</v>
      </c>
      <c r="G56" s="6">
        <v>98.967817970833195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628.49991620000003</v>
      </c>
      <c r="E57" s="6">
        <v>76336.868089600001</v>
      </c>
      <c r="F57" s="6">
        <v>0.81660093686895296</v>
      </c>
      <c r="G57" s="6">
        <v>99.183399063131006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915.96415639999998</v>
      </c>
      <c r="E58" s="6">
        <v>89022.272777399994</v>
      </c>
      <c r="F58" s="6">
        <v>1.0184368602580101</v>
      </c>
      <c r="G58" s="6">
        <v>98.981563139741993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879.07452839999996</v>
      </c>
      <c r="E59" s="6">
        <v>76467.044950299998</v>
      </c>
      <c r="F59" s="6">
        <v>1.13654638956009</v>
      </c>
      <c r="G59" s="6">
        <v>98.863453610439905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525.89156600000001</v>
      </c>
      <c r="E60" s="6">
        <v>55815.067618399997</v>
      </c>
      <c r="F60" s="6">
        <v>0.93340896856014499</v>
      </c>
      <c r="G60" s="6">
        <v>99.066591031439899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4567</v>
      </c>
    </row>
    <row r="9" spans="1:7" x14ac:dyDescent="0.25">
      <c r="A9" t="s">
        <v>4552</v>
      </c>
    </row>
    <row r="10" spans="1:7" x14ac:dyDescent="0.25">
      <c r="A10" t="s">
        <v>4568</v>
      </c>
    </row>
    <row r="11" spans="1:7" x14ac:dyDescent="0.25">
      <c r="A11" t="s">
        <v>4569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24070.272880500001</v>
      </c>
      <c r="E17" s="6">
        <v>2786279.2398554999</v>
      </c>
      <c r="F17" s="6">
        <v>0.85648680960919099</v>
      </c>
      <c r="G17" s="6">
        <v>99.143513190390806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4571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5.4138972000000001</v>
      </c>
      <c r="E28" s="6">
        <v>1129.6998824</v>
      </c>
      <c r="F28" s="6">
        <v>0.47694753577106502</v>
      </c>
      <c r="G28" s="6">
        <v>99.523052464228897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9.2716212000000002</v>
      </c>
      <c r="E29" s="6">
        <v>7911.9269181999998</v>
      </c>
      <c r="F29" s="6">
        <v>0.117048211250899</v>
      </c>
      <c r="G29" s="6">
        <v>99.882951788749097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1115.3396491999999</v>
      </c>
      <c r="E30" s="6">
        <v>132647.261627</v>
      </c>
      <c r="F30" s="6">
        <v>0.83382024464146598</v>
      </c>
      <c r="G30" s="6">
        <v>99.166179755358499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244.2084571</v>
      </c>
      <c r="E31" s="6">
        <v>74486.280062999998</v>
      </c>
      <c r="F31" s="6">
        <v>0.32678557565472899</v>
      </c>
      <c r="G31" s="6">
        <v>99.673214424345304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722.42211940000004</v>
      </c>
      <c r="E32" s="6">
        <v>88613.536186900004</v>
      </c>
      <c r="F32" s="6">
        <v>0.80865771532117203</v>
      </c>
      <c r="G32" s="6">
        <v>99.191342284678797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106.01839270000001</v>
      </c>
      <c r="E33" s="6">
        <v>11885.453286600001</v>
      </c>
      <c r="F33" s="6">
        <v>0.88411494047900596</v>
      </c>
      <c r="G33" s="6">
        <v>99.115885059521005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6.1595371999999999</v>
      </c>
      <c r="E34" s="6">
        <v>3862.403683</v>
      </c>
      <c r="F34" s="6">
        <v>0.15922028022800599</v>
      </c>
      <c r="G34" s="6">
        <v>99.840779719772001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1494.6914277999999</v>
      </c>
      <c r="E35" s="6">
        <v>103009.2384405</v>
      </c>
      <c r="F35" s="6">
        <v>1.4302729377581</v>
      </c>
      <c r="G35" s="6">
        <v>98.569727062241896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152.56693820000001</v>
      </c>
      <c r="E36" s="6">
        <v>63761.137198199998</v>
      </c>
      <c r="F36" s="6">
        <v>0.23870770793443999</v>
      </c>
      <c r="G36" s="6">
        <v>99.761292292065605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401.84858930000001</v>
      </c>
      <c r="E37" s="6">
        <v>91256.020977599997</v>
      </c>
      <c r="F37" s="6">
        <v>0.43842235391113399</v>
      </c>
      <c r="G37" s="6">
        <v>99.561577646088907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1977.2204193</v>
      </c>
      <c r="E38" s="6">
        <v>138540.7313931</v>
      </c>
      <c r="F38" s="6">
        <v>1.4070945340419601</v>
      </c>
      <c r="G38" s="6">
        <v>98.592905465957998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498.01140900000001</v>
      </c>
      <c r="E39" s="6">
        <v>86735.034326599998</v>
      </c>
      <c r="F39" s="6">
        <v>0.57089765099966105</v>
      </c>
      <c r="G39" s="6">
        <v>99.429102349000303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1092.9800600000001</v>
      </c>
      <c r="E40" s="6">
        <v>101614.89719819999</v>
      </c>
      <c r="F40" s="6">
        <v>1.06416381019377</v>
      </c>
      <c r="G40" s="6">
        <v>98.935836189806196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214.99946399999999</v>
      </c>
      <c r="E41" s="6">
        <v>87593.381034599995</v>
      </c>
      <c r="F41" s="6">
        <v>0.244850733812848</v>
      </c>
      <c r="G41" s="6">
        <v>99.755149266187104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944.38157720000004</v>
      </c>
      <c r="E42" s="6">
        <v>82251.039788599999</v>
      </c>
      <c r="F42" s="6">
        <v>1.13513647950369</v>
      </c>
      <c r="G42" s="6">
        <v>98.8648635204963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661.22418770000002</v>
      </c>
      <c r="E43" s="6">
        <v>91822.674893999996</v>
      </c>
      <c r="F43" s="6">
        <v>0.71496140870518099</v>
      </c>
      <c r="G43" s="6">
        <v>99.285038591294807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1318.6496559</v>
      </c>
      <c r="E44" s="6">
        <v>118448.8343685</v>
      </c>
      <c r="F44" s="6">
        <v>1.1010080629491701</v>
      </c>
      <c r="G44" s="6">
        <v>98.898991937050795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821.85461620000001</v>
      </c>
      <c r="E45" s="6">
        <v>111979.1648808</v>
      </c>
      <c r="F45" s="6">
        <v>0.72858793286159795</v>
      </c>
      <c r="G45" s="6">
        <v>99.271412067138399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532.23842539999998</v>
      </c>
      <c r="E46" s="6">
        <v>64452.854585100002</v>
      </c>
      <c r="F46" s="6">
        <v>0.81901617854729103</v>
      </c>
      <c r="G46" s="6">
        <v>99.180983821452699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1337.6389391</v>
      </c>
      <c r="E47" s="6">
        <v>145360.50075850001</v>
      </c>
      <c r="F47" s="6">
        <v>0.91183088064877804</v>
      </c>
      <c r="G47" s="6">
        <v>99.088169119351207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1002.3407309</v>
      </c>
      <c r="E48" s="6">
        <v>107521.1176748</v>
      </c>
      <c r="F48" s="6">
        <v>0.92361664991626702</v>
      </c>
      <c r="G48" s="6">
        <v>99.076383350083702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689.670298</v>
      </c>
      <c r="E49" s="6">
        <v>80458.532947</v>
      </c>
      <c r="F49" s="6">
        <v>0.84988979474723603</v>
      </c>
      <c r="G49" s="6">
        <v>99.150110205252801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968.07195230000002</v>
      </c>
      <c r="E50" s="6">
        <v>82458.277242099997</v>
      </c>
      <c r="F50" s="6">
        <v>1.1603911254035599</v>
      </c>
      <c r="G50" s="6">
        <v>98.839608874596394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695.92473829999994</v>
      </c>
      <c r="E51" s="6">
        <v>65756.615537699996</v>
      </c>
      <c r="F51" s="6">
        <v>1.04725076785566</v>
      </c>
      <c r="G51" s="6">
        <v>98.952749232144299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901.18944309999995</v>
      </c>
      <c r="E52" s="6">
        <v>120891.83884500001</v>
      </c>
      <c r="F52" s="6">
        <v>0.73993516358608502</v>
      </c>
      <c r="G52" s="6">
        <v>99.260064836413903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423.36706070000002</v>
      </c>
      <c r="E53" s="6">
        <v>102994.63332180001</v>
      </c>
      <c r="F53" s="6">
        <v>0.40937463413926201</v>
      </c>
      <c r="G53" s="6">
        <v>99.590625365860703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1821.8424344</v>
      </c>
      <c r="E54" s="6">
        <v>83051.5194567</v>
      </c>
      <c r="F54" s="6">
        <v>2.1465420878904098</v>
      </c>
      <c r="G54" s="6">
        <v>97.853457912109604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0</v>
      </c>
      <c r="E55" s="6">
        <v>99770.738863399994</v>
      </c>
      <c r="F55" s="6">
        <v>0</v>
      </c>
      <c r="G55" s="6">
        <v>100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1416.2326453000001</v>
      </c>
      <c r="E56" s="6">
        <v>137917.7050673</v>
      </c>
      <c r="F56" s="6">
        <v>1.0164305039747199</v>
      </c>
      <c r="G56" s="6">
        <v>98.983569496025297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736.31058529999996</v>
      </c>
      <c r="E57" s="6">
        <v>76229.057420500001</v>
      </c>
      <c r="F57" s="6">
        <v>0.95667779467320002</v>
      </c>
      <c r="G57" s="6">
        <v>99.043322205326803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713.07451900000001</v>
      </c>
      <c r="E58" s="6">
        <v>89225.162414799997</v>
      </c>
      <c r="F58" s="6">
        <v>0.79284911880679398</v>
      </c>
      <c r="G58" s="6">
        <v>99.207150881193201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740.4655156</v>
      </c>
      <c r="E59" s="6">
        <v>76605.653963100005</v>
      </c>
      <c r="F59" s="6">
        <v>0.957340226750372</v>
      </c>
      <c r="G59" s="6">
        <v>99.042659773249596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304.6435745</v>
      </c>
      <c r="E60" s="6">
        <v>56036.315609899997</v>
      </c>
      <c r="F60" s="6">
        <v>0.54071421379768003</v>
      </c>
      <c r="G60" s="6">
        <v>99.459285786202301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4572</v>
      </c>
    </row>
    <row r="9" spans="1:7" x14ac:dyDescent="0.25">
      <c r="A9" t="s">
        <v>4552</v>
      </c>
    </row>
    <row r="10" spans="1:7" x14ac:dyDescent="0.25">
      <c r="A10" t="s">
        <v>4573</v>
      </c>
    </row>
    <row r="11" spans="1:7" x14ac:dyDescent="0.25">
      <c r="A11" t="s">
        <v>4574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31017.111346900001</v>
      </c>
      <c r="E17" s="6">
        <v>2779332.4013891001</v>
      </c>
      <c r="F17" s="6">
        <v>1.1036745147297899</v>
      </c>
      <c r="G17" s="6">
        <v>98.896325485270197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4576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1135.1137796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7907.1832862000001</v>
      </c>
      <c r="E29" s="6">
        <v>14.0152532</v>
      </c>
      <c r="F29" s="6">
        <v>99.823066507798202</v>
      </c>
      <c r="G29" s="6">
        <v>0.17693349220182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131580.0588958</v>
      </c>
      <c r="E30" s="6">
        <v>2182.5423804000002</v>
      </c>
      <c r="F30" s="6">
        <v>98.368346339278105</v>
      </c>
      <c r="G30" s="6">
        <v>1.6316536607219301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74414.413741700002</v>
      </c>
      <c r="E31" s="6">
        <v>316.07477840000001</v>
      </c>
      <c r="F31" s="6">
        <v>99.577047086591705</v>
      </c>
      <c r="G31" s="6">
        <v>0.42295291340827601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88880.054338500006</v>
      </c>
      <c r="E32" s="6">
        <v>455.90396779999998</v>
      </c>
      <c r="F32" s="6">
        <v>99.489674732948103</v>
      </c>
      <c r="G32" s="6">
        <v>0.51032526705190095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11896.013523</v>
      </c>
      <c r="E33" s="6">
        <v>95.458156299999999</v>
      </c>
      <c r="F33" s="6">
        <v>99.203949616419607</v>
      </c>
      <c r="G33" s="6">
        <v>0.79605038358037805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3858.2640502999998</v>
      </c>
      <c r="E34" s="6">
        <v>10.299169900000001</v>
      </c>
      <c r="F34" s="6">
        <v>99.733772739030798</v>
      </c>
      <c r="G34" s="6">
        <v>0.26622726096919103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103074.5715465</v>
      </c>
      <c r="E35" s="6">
        <v>1429.3583218000001</v>
      </c>
      <c r="F35" s="6">
        <v>98.632244429849393</v>
      </c>
      <c r="G35" s="6">
        <v>1.3677555701506501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63229.792038500003</v>
      </c>
      <c r="E36" s="6">
        <v>683.91209790000005</v>
      </c>
      <c r="F36" s="6">
        <v>98.929944513244806</v>
      </c>
      <c r="G36" s="6">
        <v>1.0700554867551499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91013.960604099993</v>
      </c>
      <c r="E37" s="6">
        <v>643.90896280000004</v>
      </c>
      <c r="F37" s="6">
        <v>99.297486439688598</v>
      </c>
      <c r="G37" s="6">
        <v>0.70251356031139101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138462.3918252</v>
      </c>
      <c r="E38" s="6">
        <v>2055.5599871999998</v>
      </c>
      <c r="F38" s="6">
        <v>98.537154889686803</v>
      </c>
      <c r="G38" s="6">
        <v>1.4628451103132301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85833.7041149</v>
      </c>
      <c r="E39" s="6">
        <v>1399.3416207</v>
      </c>
      <c r="F39" s="6">
        <v>98.395858348290005</v>
      </c>
      <c r="G39" s="6">
        <v>1.60414165171001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101646.706666</v>
      </c>
      <c r="E40" s="6">
        <v>1061.1705922000001</v>
      </c>
      <c r="F40" s="6">
        <v>98.966807005920003</v>
      </c>
      <c r="G40" s="6">
        <v>1.03319299407999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87175.469926699996</v>
      </c>
      <c r="E41" s="6">
        <v>632.91057190000004</v>
      </c>
      <c r="F41" s="6">
        <v>99.279213933446698</v>
      </c>
      <c r="G41" s="6">
        <v>0.72078606655328403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82037.4308303</v>
      </c>
      <c r="E42" s="6">
        <v>1157.9905355000001</v>
      </c>
      <c r="F42" s="6">
        <v>98.608107854387299</v>
      </c>
      <c r="G42" s="6">
        <v>1.39189214561275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92081.195787000004</v>
      </c>
      <c r="E43" s="6">
        <v>402.70329470000001</v>
      </c>
      <c r="F43" s="6">
        <v>99.564569294008393</v>
      </c>
      <c r="G43" s="6">
        <v>0.435430705991594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119340.23138680001</v>
      </c>
      <c r="E44" s="6">
        <v>427.25263760000001</v>
      </c>
      <c r="F44" s="6">
        <v>99.643264913611304</v>
      </c>
      <c r="G44" s="6">
        <v>0.35673508638868701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111353.65340349999</v>
      </c>
      <c r="E45" s="6">
        <v>1447.3660935</v>
      </c>
      <c r="F45" s="6">
        <v>98.716885627493397</v>
      </c>
      <c r="G45" s="6">
        <v>1.2831143725066201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64421.741590600002</v>
      </c>
      <c r="E46" s="6">
        <v>563.3514199</v>
      </c>
      <c r="F46" s="6">
        <v>99.133106696009506</v>
      </c>
      <c r="G46" s="6">
        <v>0.86689330399046505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144901.28570889999</v>
      </c>
      <c r="E47" s="6">
        <v>1796.8539886999999</v>
      </c>
      <c r="F47" s="6">
        <v>98.775135122773904</v>
      </c>
      <c r="G47" s="6">
        <v>1.2248648772261099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107173.5375093</v>
      </c>
      <c r="E48" s="6">
        <v>1349.9208963999999</v>
      </c>
      <c r="F48" s="6">
        <v>98.756102213999199</v>
      </c>
      <c r="G48" s="6">
        <v>1.2438977860008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79714.357230399997</v>
      </c>
      <c r="E49" s="6">
        <v>1433.8460146</v>
      </c>
      <c r="F49" s="6">
        <v>98.233052665046699</v>
      </c>
      <c r="G49" s="6">
        <v>1.76694733495328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82403.741192600006</v>
      </c>
      <c r="E50" s="6">
        <v>1022.6080018</v>
      </c>
      <c r="F50" s="6">
        <v>98.774238580886305</v>
      </c>
      <c r="G50" s="6">
        <v>1.2257614191136701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65462.760541199998</v>
      </c>
      <c r="E51" s="6">
        <v>989.77973480000003</v>
      </c>
      <c r="F51" s="6">
        <v>98.510546428038595</v>
      </c>
      <c r="G51" s="6">
        <v>1.4894535719614499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120664.67177279999</v>
      </c>
      <c r="E52" s="6">
        <v>1128.3565153</v>
      </c>
      <c r="F52" s="6">
        <v>99.073545890795302</v>
      </c>
      <c r="G52" s="6">
        <v>0.92645410920474502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102618.07259330001</v>
      </c>
      <c r="E53" s="6">
        <v>799.92778920000001</v>
      </c>
      <c r="F53" s="6">
        <v>99.226510098588804</v>
      </c>
      <c r="G53" s="6">
        <v>0.77348990141116702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83511.409852800003</v>
      </c>
      <c r="E54" s="6">
        <v>1361.9520382999999</v>
      </c>
      <c r="F54" s="6">
        <v>98.395312724801101</v>
      </c>
      <c r="G54" s="6">
        <v>1.6046872751989101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99227.805642799998</v>
      </c>
      <c r="E55" s="6">
        <v>542.93322060000003</v>
      </c>
      <c r="F55" s="6">
        <v>99.455819184276706</v>
      </c>
      <c r="G55" s="6">
        <v>0.54418081572328603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137292.36769740001</v>
      </c>
      <c r="E56" s="6">
        <v>2041.5700151999999</v>
      </c>
      <c r="F56" s="6">
        <v>98.534764717974795</v>
      </c>
      <c r="G56" s="6">
        <v>1.4652352820251799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76449.745410000003</v>
      </c>
      <c r="E57" s="6">
        <v>515.6225958</v>
      </c>
      <c r="F57" s="6">
        <v>99.330058948381605</v>
      </c>
      <c r="G57" s="6">
        <v>0.66994105161836304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88893.445623699998</v>
      </c>
      <c r="E58" s="6">
        <v>1044.7913100999999</v>
      </c>
      <c r="F58" s="6">
        <v>98.838323558789497</v>
      </c>
      <c r="G58" s="6">
        <v>1.1616764412104601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76008.668103899996</v>
      </c>
      <c r="E59" s="6">
        <v>1337.4513747999999</v>
      </c>
      <c r="F59" s="6">
        <v>98.270822914175696</v>
      </c>
      <c r="G59" s="6">
        <v>1.72917708582434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55668.581174799998</v>
      </c>
      <c r="E60" s="6">
        <v>672.37800960000004</v>
      </c>
      <c r="F60" s="6">
        <v>98.806591120681205</v>
      </c>
      <c r="G60" s="6">
        <v>1.19340887931878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4577</v>
      </c>
    </row>
    <row r="9" spans="1:7" x14ac:dyDescent="0.25">
      <c r="A9" t="s">
        <v>4578</v>
      </c>
    </row>
    <row r="10" spans="1:7" x14ac:dyDescent="0.25">
      <c r="A10" t="s">
        <v>4</v>
      </c>
    </row>
    <row r="11" spans="1:7" x14ac:dyDescent="0.25">
      <c r="A11" t="s">
        <v>4579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142544.85427099999</v>
      </c>
      <c r="E17" s="6">
        <v>2667804.6584649999</v>
      </c>
      <c r="F17" s="6">
        <v>5.0721397329767104</v>
      </c>
      <c r="G17" s="6">
        <v>94.927860267023306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4581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389.80059840000001</v>
      </c>
      <c r="E28" s="6">
        <v>745.31318120000003</v>
      </c>
      <c r="F28" s="6">
        <v>34.340222575516698</v>
      </c>
      <c r="G28" s="6">
        <v>65.659777424483295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425.39430629999998</v>
      </c>
      <c r="E29" s="6">
        <v>7495.8042330999997</v>
      </c>
      <c r="F29" s="6">
        <v>5.3703275354618496</v>
      </c>
      <c r="G29" s="6">
        <v>94.629672464538203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10903.899582800001</v>
      </c>
      <c r="E30" s="6">
        <v>122858.7016934</v>
      </c>
      <c r="F30" s="6">
        <v>8.1516802744326604</v>
      </c>
      <c r="G30" s="6">
        <v>91.848319725567293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4797.3409622999998</v>
      </c>
      <c r="E31" s="6">
        <v>69933.147557799995</v>
      </c>
      <c r="F31" s="6">
        <v>6.4195230852929299</v>
      </c>
      <c r="G31" s="6">
        <v>93.580476914707106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6598.6347454999996</v>
      </c>
      <c r="E32" s="6">
        <v>82737.323560799996</v>
      </c>
      <c r="F32" s="6">
        <v>7.3863143918775904</v>
      </c>
      <c r="G32" s="6">
        <v>92.613685608122395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643.67658440000002</v>
      </c>
      <c r="E33" s="6">
        <v>11347.795094900001</v>
      </c>
      <c r="F33" s="6">
        <v>5.3677863869797697</v>
      </c>
      <c r="G33" s="6">
        <v>94.632213613020198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221.36439240000001</v>
      </c>
      <c r="E34" s="6">
        <v>3647.1988277999999</v>
      </c>
      <c r="F34" s="6">
        <v>5.7221345445288003</v>
      </c>
      <c r="G34" s="6">
        <v>94.277865455471201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5309.4981938999999</v>
      </c>
      <c r="E35" s="6">
        <v>99194.431674399995</v>
      </c>
      <c r="F35" s="6">
        <v>5.0806684500680896</v>
      </c>
      <c r="G35" s="6">
        <v>94.919331549931897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2266.6374627</v>
      </c>
      <c r="E36" s="6">
        <v>61647.066673699999</v>
      </c>
      <c r="F36" s="6">
        <v>3.54640290893281</v>
      </c>
      <c r="G36" s="6">
        <v>96.453597091067195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6040.1144640000002</v>
      </c>
      <c r="E37" s="6">
        <v>85617.755102900002</v>
      </c>
      <c r="F37" s="6">
        <v>6.5898481958402799</v>
      </c>
      <c r="G37" s="6">
        <v>93.410151804159696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5537.4566174000001</v>
      </c>
      <c r="E38" s="6">
        <v>134980.495195</v>
      </c>
      <c r="F38" s="6">
        <v>3.9407467487092598</v>
      </c>
      <c r="G38" s="6">
        <v>96.059253251290798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3055.5640321999999</v>
      </c>
      <c r="E39" s="6">
        <v>84177.481703400001</v>
      </c>
      <c r="F39" s="6">
        <v>3.5027597700317599</v>
      </c>
      <c r="G39" s="6">
        <v>96.497240229968199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3961.8972241000001</v>
      </c>
      <c r="E40" s="6">
        <v>98745.980034099994</v>
      </c>
      <c r="F40" s="6">
        <v>3.8574424181117899</v>
      </c>
      <c r="G40" s="6">
        <v>96.142557581888198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5912.3167454000004</v>
      </c>
      <c r="E41" s="6">
        <v>81896.063753199996</v>
      </c>
      <c r="F41" s="6">
        <v>6.7332032681029403</v>
      </c>
      <c r="G41" s="6">
        <v>93.266796731897003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7627.1742772999996</v>
      </c>
      <c r="E42" s="6">
        <v>75568.247088499993</v>
      </c>
      <c r="F42" s="6">
        <v>9.1677812938337695</v>
      </c>
      <c r="G42" s="6">
        <v>90.832218706166202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6987.0011347999998</v>
      </c>
      <c r="E43" s="6">
        <v>85496.897946900004</v>
      </c>
      <c r="F43" s="6">
        <v>7.5548297640735296</v>
      </c>
      <c r="G43" s="6">
        <v>92.445170235926497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6974.6826332000001</v>
      </c>
      <c r="E44" s="6">
        <v>112792.8013912</v>
      </c>
      <c r="F44" s="6">
        <v>5.8235193717345402</v>
      </c>
      <c r="G44" s="6">
        <v>94.176480628265494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5575.7387698000002</v>
      </c>
      <c r="E45" s="6">
        <v>107225.28072720001</v>
      </c>
      <c r="F45" s="6">
        <v>4.94298614911746</v>
      </c>
      <c r="G45" s="6">
        <v>95.057013850882498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2717.5268083999999</v>
      </c>
      <c r="E46" s="6">
        <v>62267.566202100003</v>
      </c>
      <c r="F46" s="6">
        <v>4.1817695143729603</v>
      </c>
      <c r="G46" s="6">
        <v>95.818230485626998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9145.6924966999995</v>
      </c>
      <c r="E47" s="6">
        <v>137552.4472009</v>
      </c>
      <c r="F47" s="6">
        <v>6.2343616050978596</v>
      </c>
      <c r="G47" s="6">
        <v>93.765638394902098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4453.6424162000003</v>
      </c>
      <c r="E48" s="6">
        <v>104069.8159895</v>
      </c>
      <c r="F48" s="6">
        <v>4.1038522745475596</v>
      </c>
      <c r="G48" s="6">
        <v>95.896147725452394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6070.3450924999997</v>
      </c>
      <c r="E49" s="6">
        <v>75077.858152500005</v>
      </c>
      <c r="F49" s="6">
        <v>7.4805662353023497</v>
      </c>
      <c r="G49" s="6">
        <v>92.519433764697595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4048.3141863999999</v>
      </c>
      <c r="E50" s="6">
        <v>79378.035008000006</v>
      </c>
      <c r="F50" s="6">
        <v>4.8525606424016203</v>
      </c>
      <c r="G50" s="6">
        <v>95.147439357598401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2000.7617230999999</v>
      </c>
      <c r="E51" s="6">
        <v>64451.778552900003</v>
      </c>
      <c r="F51" s="6">
        <v>3.0108130024678599</v>
      </c>
      <c r="G51" s="6">
        <v>96.989186997532101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3218.6733125999999</v>
      </c>
      <c r="E52" s="6">
        <v>118574.3549755</v>
      </c>
      <c r="F52" s="6">
        <v>2.64274019444386</v>
      </c>
      <c r="G52" s="6">
        <v>97.357259805556097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3356.5912681999998</v>
      </c>
      <c r="E53" s="6">
        <v>100061.4091143</v>
      </c>
      <c r="F53" s="6">
        <v>3.2456547755568401</v>
      </c>
      <c r="G53" s="6">
        <v>96.754345224443199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4652.5406923999999</v>
      </c>
      <c r="E54" s="6">
        <v>80220.821198699996</v>
      </c>
      <c r="F54" s="6">
        <v>5.4817443173390696</v>
      </c>
      <c r="G54" s="6">
        <v>94.518255682660893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4369.6747475000002</v>
      </c>
      <c r="E55" s="6">
        <v>95401.064115899993</v>
      </c>
      <c r="F55" s="6">
        <v>4.37971573357063</v>
      </c>
      <c r="G55" s="6">
        <v>95.620284266429394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4334.4885131999999</v>
      </c>
      <c r="E56" s="6">
        <v>134999.4491994</v>
      </c>
      <c r="F56" s="6">
        <v>3.1108634295117801</v>
      </c>
      <c r="G56" s="6">
        <v>96.889136570488205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1860.5226966</v>
      </c>
      <c r="E57" s="6">
        <v>75104.845309199998</v>
      </c>
      <c r="F57" s="6">
        <v>2.4173504847788099</v>
      </c>
      <c r="G57" s="6">
        <v>97.582649515221206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4126.3705343000001</v>
      </c>
      <c r="E58" s="6">
        <v>85811.866399499995</v>
      </c>
      <c r="F58" s="6">
        <v>4.58800469630871</v>
      </c>
      <c r="G58" s="6">
        <v>95.411995303691299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3012.1608431</v>
      </c>
      <c r="E59" s="6">
        <v>74333.958635600007</v>
      </c>
      <c r="F59" s="6">
        <v>3.89439168170487</v>
      </c>
      <c r="G59" s="6">
        <v>96.105608318295097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1949.3562128999999</v>
      </c>
      <c r="E60" s="6">
        <v>54391.602971499997</v>
      </c>
      <c r="F60" s="6">
        <v>3.4599272733712101</v>
      </c>
      <c r="G60" s="6">
        <v>96.540072726628793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2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4582</v>
      </c>
    </row>
    <row r="9" spans="1:7" x14ac:dyDescent="0.25">
      <c r="A9" t="s">
        <v>4583</v>
      </c>
    </row>
    <row r="10" spans="1:7" x14ac:dyDescent="0.25">
      <c r="A10" t="s">
        <v>4</v>
      </c>
    </row>
    <row r="11" spans="1:7" x14ac:dyDescent="0.25">
      <c r="A11" t="s">
        <v>4584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104692.3629205</v>
      </c>
      <c r="E17" s="6">
        <v>37852.4913505</v>
      </c>
      <c r="F17" s="6">
        <v>73.4452067427587</v>
      </c>
      <c r="G17" s="6">
        <v>26.5547932572413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4581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166.02618079999999</v>
      </c>
      <c r="E28" s="6">
        <v>223.77441759999999</v>
      </c>
      <c r="F28" s="6">
        <v>42.592592592592602</v>
      </c>
      <c r="G28" s="6">
        <v>57.407407407407398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321.76392040000002</v>
      </c>
      <c r="E29" s="6">
        <v>103.63038589999999</v>
      </c>
      <c r="F29" s="6">
        <v>75.638981442568493</v>
      </c>
      <c r="G29" s="6">
        <v>24.3610185574315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9284.3995899000001</v>
      </c>
      <c r="E30" s="6">
        <v>1619.4999929000001</v>
      </c>
      <c r="F30" s="6">
        <v>85.147515523211297</v>
      </c>
      <c r="G30" s="6">
        <v>14.8524844767887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4291.291886</v>
      </c>
      <c r="E31" s="6">
        <v>506.04907630000002</v>
      </c>
      <c r="F31" s="6">
        <v>89.451467380017505</v>
      </c>
      <c r="G31" s="6">
        <v>10.548532619982501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6018.5408713999996</v>
      </c>
      <c r="E32" s="6">
        <v>580.09387409999999</v>
      </c>
      <c r="F32" s="6">
        <v>91.208880374904794</v>
      </c>
      <c r="G32" s="6">
        <v>8.7911196250951793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461.9647559</v>
      </c>
      <c r="E33" s="6">
        <v>181.7118285</v>
      </c>
      <c r="F33" s="6">
        <v>71.769700358234701</v>
      </c>
      <c r="G33" s="6">
        <v>28.2302996417652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163.31381859999999</v>
      </c>
      <c r="E34" s="6">
        <v>58.050573800000002</v>
      </c>
      <c r="F34" s="6">
        <v>73.776011050998605</v>
      </c>
      <c r="G34" s="6">
        <v>26.223988949001399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2588.5955426999999</v>
      </c>
      <c r="E35" s="6">
        <v>2720.9026512</v>
      </c>
      <c r="F35" s="6">
        <v>48.754052608474296</v>
      </c>
      <c r="G35" s="6">
        <v>51.245947391525704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1690.4240047000001</v>
      </c>
      <c r="E36" s="6">
        <v>576.21345799999995</v>
      </c>
      <c r="F36" s="6">
        <v>74.578490496066394</v>
      </c>
      <c r="G36" s="6">
        <v>25.421509503933599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5436.5812464000001</v>
      </c>
      <c r="E37" s="6">
        <v>603.53321759999994</v>
      </c>
      <c r="F37" s="6">
        <v>90.007917545318904</v>
      </c>
      <c r="G37" s="6">
        <v>9.9920824546811104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3691.3468247000001</v>
      </c>
      <c r="E38" s="6">
        <v>1846.1097927000001</v>
      </c>
      <c r="F38" s="6">
        <v>66.661412986982398</v>
      </c>
      <c r="G38" s="6">
        <v>33.338587013017602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2559.2198234000002</v>
      </c>
      <c r="E39" s="6">
        <v>496.34420879999999</v>
      </c>
      <c r="F39" s="6">
        <v>83.756052775544902</v>
      </c>
      <c r="G39" s="6">
        <v>16.243947224455098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2345.0689551</v>
      </c>
      <c r="E40" s="6">
        <v>1616.8282690000001</v>
      </c>
      <c r="F40" s="6">
        <v>59.190554990550403</v>
      </c>
      <c r="G40" s="6">
        <v>40.809445009449597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5361.1637594000003</v>
      </c>
      <c r="E41" s="6">
        <v>551.15298600000006</v>
      </c>
      <c r="F41" s="6">
        <v>90.677884664605998</v>
      </c>
      <c r="G41" s="6">
        <v>9.3221153353939901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6675.0352278999999</v>
      </c>
      <c r="E42" s="6">
        <v>952.13904939999998</v>
      </c>
      <c r="F42" s="6">
        <v>87.5164901864934</v>
      </c>
      <c r="G42" s="6">
        <v>12.4835098135066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5750.9387027000002</v>
      </c>
      <c r="E43" s="6">
        <v>1236.0624321</v>
      </c>
      <c r="F43" s="6">
        <v>82.3091136203833</v>
      </c>
      <c r="G43" s="6">
        <v>17.6908863796167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5533.5623052000001</v>
      </c>
      <c r="E44" s="6">
        <v>1441.120328</v>
      </c>
      <c r="F44" s="6">
        <v>79.337836518321794</v>
      </c>
      <c r="G44" s="6">
        <v>20.662163481678199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3569.0072086999999</v>
      </c>
      <c r="E45" s="6">
        <v>2006.7315610999999</v>
      </c>
      <c r="F45" s="6">
        <v>64.009584308915194</v>
      </c>
      <c r="G45" s="6">
        <v>35.990415691084799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1799.0434851</v>
      </c>
      <c r="E46" s="6">
        <v>918.48332330000005</v>
      </c>
      <c r="F46" s="6">
        <v>66.201499081410105</v>
      </c>
      <c r="G46" s="6">
        <v>33.798500918589902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7730.0894447999999</v>
      </c>
      <c r="E47" s="6">
        <v>1415.6030519000001</v>
      </c>
      <c r="F47" s="6">
        <v>84.521641719194207</v>
      </c>
      <c r="G47" s="6">
        <v>15.4783582808058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3620.0040291999999</v>
      </c>
      <c r="E48" s="6">
        <v>833.63838699999997</v>
      </c>
      <c r="F48" s="6">
        <v>81.281874270649496</v>
      </c>
      <c r="G48" s="6">
        <v>18.718125729350501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4244.7498219999998</v>
      </c>
      <c r="E49" s="6">
        <v>1825.5952705</v>
      </c>
      <c r="F49" s="6">
        <v>69.926005149928798</v>
      </c>
      <c r="G49" s="6">
        <v>30.073994850071202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3024.3935422999998</v>
      </c>
      <c r="E50" s="6">
        <v>1023.9206441</v>
      </c>
      <c r="F50" s="6">
        <v>74.707480769655106</v>
      </c>
      <c r="G50" s="6">
        <v>25.292519230344901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568.50590399999999</v>
      </c>
      <c r="E51" s="6">
        <v>1432.2558191000001</v>
      </c>
      <c r="F51" s="6">
        <v>28.4144732196871</v>
      </c>
      <c r="G51" s="6">
        <v>71.585526780312904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895.34442009999998</v>
      </c>
      <c r="E52" s="6">
        <v>2323.3288925000002</v>
      </c>
      <c r="F52" s="6">
        <v>27.817188423411402</v>
      </c>
      <c r="G52" s="6">
        <v>72.182811576588605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2075.9583594999999</v>
      </c>
      <c r="E53" s="6">
        <v>1280.6329086999999</v>
      </c>
      <c r="F53" s="6">
        <v>61.847219206205303</v>
      </c>
      <c r="G53" s="6">
        <v>38.152780793794697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2123.6331227999999</v>
      </c>
      <c r="E54" s="6">
        <v>2528.9075696</v>
      </c>
      <c r="F54" s="6">
        <v>45.644589982178701</v>
      </c>
      <c r="G54" s="6">
        <v>54.355410017821299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2971.1597735</v>
      </c>
      <c r="E55" s="6">
        <v>1398.5149739999999</v>
      </c>
      <c r="F55" s="6">
        <v>67.994986931232702</v>
      </c>
      <c r="G55" s="6">
        <v>32.005013068767298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3143.7355155</v>
      </c>
      <c r="E56" s="6">
        <v>1190.7529976999999</v>
      </c>
      <c r="F56" s="6">
        <v>72.528408044599701</v>
      </c>
      <c r="G56" s="6">
        <v>27.471591955400299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930.95425580000006</v>
      </c>
      <c r="E57" s="6">
        <v>929.56844079999996</v>
      </c>
      <c r="F57" s="6">
        <v>50.037242625487202</v>
      </c>
      <c r="G57" s="6">
        <v>49.962757374512698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2807.0234289</v>
      </c>
      <c r="E58" s="6">
        <v>1319.3471053999999</v>
      </c>
      <c r="F58" s="6">
        <v>68.026450983180695</v>
      </c>
      <c r="G58" s="6">
        <v>31.973549016819302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1538.8904537999999</v>
      </c>
      <c r="E59" s="6">
        <v>1473.2703893</v>
      </c>
      <c r="F59" s="6">
        <v>51.089252332761703</v>
      </c>
      <c r="G59" s="6">
        <v>48.910747667238297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1310.6327392999999</v>
      </c>
      <c r="E60" s="6">
        <v>638.72347360000003</v>
      </c>
      <c r="F60" s="6">
        <v>67.234132511379798</v>
      </c>
      <c r="G60" s="6">
        <v>32.765867488620302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2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4585</v>
      </c>
    </row>
    <row r="9" spans="1:9" x14ac:dyDescent="0.25">
      <c r="A9" t="s">
        <v>4586</v>
      </c>
    </row>
    <row r="10" spans="1:9" x14ac:dyDescent="0.25">
      <c r="A10" t="s">
        <v>4</v>
      </c>
    </row>
    <row r="11" spans="1:9" x14ac:dyDescent="0.25">
      <c r="A11" t="s">
        <v>4587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4580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418</v>
      </c>
      <c r="G16" s="5" t="s">
        <v>113</v>
      </c>
      <c r="H16" s="5" t="s">
        <v>114</v>
      </c>
      <c r="I16" s="5" t="s">
        <v>419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65289.149721299997</v>
      </c>
      <c r="E17" s="6">
        <v>64495.491290600003</v>
      </c>
      <c r="F17" s="6">
        <v>12760.213259100001</v>
      </c>
      <c r="G17" s="6">
        <v>45.802530056381499</v>
      </c>
      <c r="H17" s="6">
        <v>45.245752026926198</v>
      </c>
      <c r="I17" s="6">
        <v>8.9517179166922798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4581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418</v>
      </c>
      <c r="G27" s="5" t="s">
        <v>113</v>
      </c>
      <c r="H27" s="5" t="s">
        <v>114</v>
      </c>
      <c r="I27" s="5" t="s">
        <v>419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88.426987600000004</v>
      </c>
      <c r="E28" s="6">
        <v>261.67169799999999</v>
      </c>
      <c r="F28" s="6">
        <v>39.701912800000002</v>
      </c>
      <c r="G28" s="6">
        <v>22.685185185185201</v>
      </c>
      <c r="H28" s="6">
        <v>67.129629629629605</v>
      </c>
      <c r="I28" s="6">
        <v>10.185185185185199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190.19350840000001</v>
      </c>
      <c r="E29" s="6">
        <v>177.37066160000001</v>
      </c>
      <c r="F29" s="6">
        <v>57.830136299999999</v>
      </c>
      <c r="G29" s="6">
        <v>44.709932780781102</v>
      </c>
      <c r="H29" s="6">
        <v>41.6955890037027</v>
      </c>
      <c r="I29" s="6">
        <v>13.5944782155163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5731.7375926000004</v>
      </c>
      <c r="E30" s="6">
        <v>4122.7603384000004</v>
      </c>
      <c r="F30" s="6">
        <v>1049.4016518000001</v>
      </c>
      <c r="G30" s="6">
        <v>52.5659425701365</v>
      </c>
      <c r="H30" s="6">
        <v>37.809962455113897</v>
      </c>
      <c r="I30" s="6">
        <v>9.6240949747496192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3155.1690684999999</v>
      </c>
      <c r="E31" s="6">
        <v>1342.2117823000001</v>
      </c>
      <c r="F31" s="6">
        <v>299.96011149999998</v>
      </c>
      <c r="G31" s="6">
        <v>65.7691227972946</v>
      </c>
      <c r="H31" s="6">
        <v>27.978244466003101</v>
      </c>
      <c r="I31" s="6">
        <v>6.2526327367023198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4404.6433047</v>
      </c>
      <c r="E32" s="6">
        <v>1886.6065899</v>
      </c>
      <c r="F32" s="6">
        <v>307.3848509</v>
      </c>
      <c r="G32" s="6">
        <v>66.750827626938801</v>
      </c>
      <c r="H32" s="6">
        <v>28.5908625445072</v>
      </c>
      <c r="I32" s="6">
        <v>4.65830982855391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157.14202449999999</v>
      </c>
      <c r="E33" s="6">
        <v>386.82126799999998</v>
      </c>
      <c r="F33" s="6">
        <v>99.713291900000002</v>
      </c>
      <c r="G33" s="6">
        <v>24.4131957427781</v>
      </c>
      <c r="H33" s="6">
        <v>60.095594181132697</v>
      </c>
      <c r="I33" s="6">
        <v>15.491210076089301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110.7599531</v>
      </c>
      <c r="E34" s="6">
        <v>103.29657210000001</v>
      </c>
      <c r="F34" s="6">
        <v>7.3078671999999996</v>
      </c>
      <c r="G34" s="6">
        <v>50.035126200359898</v>
      </c>
      <c r="H34" s="6">
        <v>46.6635898303579</v>
      </c>
      <c r="I34" s="6">
        <v>3.3012839692821401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1170.7432254</v>
      </c>
      <c r="E35" s="6">
        <v>3603.9647442</v>
      </c>
      <c r="F35" s="6">
        <v>534.79022429999998</v>
      </c>
      <c r="G35" s="6">
        <v>22.049978786037599</v>
      </c>
      <c r="H35" s="6">
        <v>67.877690368941799</v>
      </c>
      <c r="I35" s="6">
        <v>10.0723308450206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1129.5999280000001</v>
      </c>
      <c r="E36" s="6">
        <v>959.28206309999996</v>
      </c>
      <c r="F36" s="6">
        <v>177.75547159999999</v>
      </c>
      <c r="G36" s="6">
        <v>49.8359330324678</v>
      </c>
      <c r="H36" s="6">
        <v>42.321812768298201</v>
      </c>
      <c r="I36" s="6">
        <v>7.8422541992339196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3610.3295816999998</v>
      </c>
      <c r="E37" s="6">
        <v>2013.9177990999999</v>
      </c>
      <c r="F37" s="6">
        <v>415.86708320000002</v>
      </c>
      <c r="G37" s="6">
        <v>59.772535822261503</v>
      </c>
      <c r="H37" s="6">
        <v>33.342378047688598</v>
      </c>
      <c r="I37" s="6">
        <v>6.8850861300498698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1839.8676754000001</v>
      </c>
      <c r="E38" s="6">
        <v>3009.5104710999999</v>
      </c>
      <c r="F38" s="6">
        <v>688.07847089999996</v>
      </c>
      <c r="G38" s="6">
        <v>33.225861663975799</v>
      </c>
      <c r="H38" s="6">
        <v>54.348244673256801</v>
      </c>
      <c r="I38" s="6">
        <v>12.4258936627674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1309.3600531</v>
      </c>
      <c r="E39" s="6">
        <v>1504.3612356000001</v>
      </c>
      <c r="F39" s="6">
        <v>241.84274350000001</v>
      </c>
      <c r="G39" s="6">
        <v>42.851664678002599</v>
      </c>
      <c r="H39" s="6">
        <v>49.233503855484997</v>
      </c>
      <c r="I39" s="6">
        <v>7.9148314665123802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1548.5127050999999</v>
      </c>
      <c r="E40" s="6">
        <v>2036.3194853</v>
      </c>
      <c r="F40" s="6">
        <v>377.06503370000001</v>
      </c>
      <c r="G40" s="6">
        <v>39.0851306207663</v>
      </c>
      <c r="H40" s="6">
        <v>51.397584796323898</v>
      </c>
      <c r="I40" s="6">
        <v>9.5172845829097792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3452.3366368000002</v>
      </c>
      <c r="E41" s="6">
        <v>2097.4526214000002</v>
      </c>
      <c r="F41" s="6">
        <v>362.5274872</v>
      </c>
      <c r="G41" s="6">
        <v>58.392281494154503</v>
      </c>
      <c r="H41" s="6">
        <v>35.475985332347001</v>
      </c>
      <c r="I41" s="6">
        <v>6.1317331734985201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4824.1221661</v>
      </c>
      <c r="E42" s="6">
        <v>2257.9522842000001</v>
      </c>
      <c r="F42" s="6">
        <v>545.099827</v>
      </c>
      <c r="G42" s="6">
        <v>63.249140385549502</v>
      </c>
      <c r="H42" s="6">
        <v>29.604047345818699</v>
      </c>
      <c r="I42" s="6">
        <v>7.1468122686317299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4236.2874273999996</v>
      </c>
      <c r="E43" s="6">
        <v>2327.0440838</v>
      </c>
      <c r="F43" s="6">
        <v>423.66962360000002</v>
      </c>
      <c r="G43" s="6">
        <v>60.630982386712603</v>
      </c>
      <c r="H43" s="6">
        <v>33.305334275813202</v>
      </c>
      <c r="I43" s="6">
        <v>6.0636833374741901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2893.7020032</v>
      </c>
      <c r="E44" s="6">
        <v>3738.4262603000002</v>
      </c>
      <c r="F44" s="6">
        <v>342.5543697</v>
      </c>
      <c r="G44" s="6">
        <v>41.488654830339797</v>
      </c>
      <c r="H44" s="6">
        <v>53.599947938918604</v>
      </c>
      <c r="I44" s="6">
        <v>4.9113972307416001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2098.2249228000001</v>
      </c>
      <c r="E45" s="6">
        <v>2794.6412958999999</v>
      </c>
      <c r="F45" s="6">
        <v>682.87255110000001</v>
      </c>
      <c r="G45" s="6">
        <v>37.6313347778175</v>
      </c>
      <c r="H45" s="6">
        <v>50.121453161268597</v>
      </c>
      <c r="I45" s="6">
        <v>12.247212060913901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1158.1008061</v>
      </c>
      <c r="E46" s="6">
        <v>1388.7029888</v>
      </c>
      <c r="F46" s="6">
        <v>170.72301350000001</v>
      </c>
      <c r="G46" s="6">
        <v>42.615984597475098</v>
      </c>
      <c r="H46" s="6">
        <v>51.101721775382501</v>
      </c>
      <c r="I46" s="6">
        <v>6.2822936271424199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5474.3634099000001</v>
      </c>
      <c r="E47" s="6">
        <v>3286.1919539</v>
      </c>
      <c r="F47" s="6">
        <v>385.13713289999998</v>
      </c>
      <c r="G47" s="6">
        <v>59.857287043876603</v>
      </c>
      <c r="H47" s="6">
        <v>35.9315815077507</v>
      </c>
      <c r="I47" s="6">
        <v>4.2111314483727398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2694.3433863999999</v>
      </c>
      <c r="E48" s="6">
        <v>1193.2344479999999</v>
      </c>
      <c r="F48" s="6">
        <v>566.06458180000004</v>
      </c>
      <c r="G48" s="6">
        <v>60.4975239278169</v>
      </c>
      <c r="H48" s="6">
        <v>26.792327189530099</v>
      </c>
      <c r="I48" s="6">
        <v>12.7101488826529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2138.9425878000002</v>
      </c>
      <c r="E49" s="6">
        <v>3367.1590973000002</v>
      </c>
      <c r="F49" s="6">
        <v>564.24340740000002</v>
      </c>
      <c r="G49" s="6">
        <v>35.235930663030899</v>
      </c>
      <c r="H49" s="6">
        <v>55.468989752496498</v>
      </c>
      <c r="I49" s="6">
        <v>9.2950795844725693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1545.0011245999999</v>
      </c>
      <c r="E50" s="6">
        <v>2039.5883031000001</v>
      </c>
      <c r="F50" s="6">
        <v>463.7247587</v>
      </c>
      <c r="G50" s="6">
        <v>38.164061717104701</v>
      </c>
      <c r="H50" s="6">
        <v>50.381176193088997</v>
      </c>
      <c r="I50" s="6">
        <v>11.454762089806399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292.479221</v>
      </c>
      <c r="E51" s="6">
        <v>1529.5105991999999</v>
      </c>
      <c r="F51" s="6">
        <v>178.77190289999999</v>
      </c>
      <c r="G51" s="6">
        <v>14.618393466005999</v>
      </c>
      <c r="H51" s="6">
        <v>76.446414460096804</v>
      </c>
      <c r="I51" s="6">
        <v>8.9351920738971895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413.64045759999999</v>
      </c>
      <c r="E52" s="6">
        <v>2520.3690087999998</v>
      </c>
      <c r="F52" s="6">
        <v>284.66384620000002</v>
      </c>
      <c r="G52" s="6">
        <v>12.8512718572817</v>
      </c>
      <c r="H52" s="6">
        <v>78.304592110470495</v>
      </c>
      <c r="I52" s="6">
        <v>8.8441360322477909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1090.4862602000001</v>
      </c>
      <c r="E53" s="6">
        <v>1624.6983653</v>
      </c>
      <c r="F53" s="6">
        <v>641.40664270000002</v>
      </c>
      <c r="G53" s="6">
        <v>32.487907316304899</v>
      </c>
      <c r="H53" s="6">
        <v>48.403223254860499</v>
      </c>
      <c r="I53" s="6">
        <v>19.108869428834598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954.05290709999997</v>
      </c>
      <c r="E54" s="6">
        <v>3194.3875050000001</v>
      </c>
      <c r="F54" s="6">
        <v>504.10028030000001</v>
      </c>
      <c r="G54" s="6">
        <v>20.506062604857199</v>
      </c>
      <c r="H54" s="6">
        <v>68.658991209213596</v>
      </c>
      <c r="I54" s="6">
        <v>10.8349461859292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2195.6694831</v>
      </c>
      <c r="E55" s="6">
        <v>1721.2072648000001</v>
      </c>
      <c r="F55" s="6">
        <v>452.79799960000003</v>
      </c>
      <c r="G55" s="6">
        <v>50.247892806122401</v>
      </c>
      <c r="H55" s="6">
        <v>39.389825656583398</v>
      </c>
      <c r="I55" s="6">
        <v>10.3622815372942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1328.2687905</v>
      </c>
      <c r="E56" s="6">
        <v>2388.8216253000001</v>
      </c>
      <c r="F56" s="6">
        <v>617.39809739999998</v>
      </c>
      <c r="G56" s="6">
        <v>30.644187577264699</v>
      </c>
      <c r="H56" s="6">
        <v>55.1119611466317</v>
      </c>
      <c r="I56" s="6">
        <v>14.2438512761036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519.07700499999999</v>
      </c>
      <c r="E57" s="6">
        <v>1113.4820752999999</v>
      </c>
      <c r="F57" s="6">
        <v>227.96361630000001</v>
      </c>
      <c r="G57" s="6">
        <v>27.8995255445464</v>
      </c>
      <c r="H57" s="6">
        <v>59.847809292239504</v>
      </c>
      <c r="I57" s="6">
        <v>12.2526651632141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2296.4930353999998</v>
      </c>
      <c r="E58" s="6">
        <v>1536.2200461</v>
      </c>
      <c r="F58" s="6">
        <v>293.65745279999999</v>
      </c>
      <c r="G58" s="6">
        <v>55.654067328919098</v>
      </c>
      <c r="H58" s="6">
        <v>37.2293286153132</v>
      </c>
      <c r="I58" s="6">
        <v>7.1166040557677697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487.36817539999998</v>
      </c>
      <c r="E59" s="6">
        <v>1945.914845</v>
      </c>
      <c r="F59" s="6">
        <v>578.87782270000002</v>
      </c>
      <c r="G59" s="6">
        <v>16.180018292065</v>
      </c>
      <c r="H59" s="6">
        <v>64.601956746683499</v>
      </c>
      <c r="I59" s="6">
        <v>19.218024961251398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749.70430680000004</v>
      </c>
      <c r="E60" s="6">
        <v>1022.3919104</v>
      </c>
      <c r="F60" s="6">
        <v>177.25999569999999</v>
      </c>
      <c r="G60" s="6">
        <v>38.459071863766098</v>
      </c>
      <c r="H60" s="6">
        <v>52.447669832442699</v>
      </c>
      <c r="I60" s="6">
        <v>9.0932583037912593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3-000000000000}">
  <dimension ref="A1:M65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4588</v>
      </c>
    </row>
    <row r="9" spans="1:13" x14ac:dyDescent="0.25">
      <c r="A9" t="s">
        <v>4589</v>
      </c>
    </row>
    <row r="10" spans="1:13" x14ac:dyDescent="0.25">
      <c r="A10" t="s">
        <v>4</v>
      </c>
    </row>
    <row r="11" spans="1:13" x14ac:dyDescent="0.25">
      <c r="A11" t="s">
        <v>4590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4591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4592</v>
      </c>
      <c r="E16" s="5" t="s">
        <v>4593</v>
      </c>
      <c r="F16" s="5" t="s">
        <v>4594</v>
      </c>
      <c r="G16" s="5" t="s">
        <v>4595</v>
      </c>
      <c r="H16" s="5" t="s">
        <v>4596</v>
      </c>
      <c r="I16" s="5" t="s">
        <v>4597</v>
      </c>
      <c r="J16" s="5" t="s">
        <v>4598</v>
      </c>
      <c r="K16" s="5" t="s">
        <v>4599</v>
      </c>
      <c r="L16" s="5" t="s">
        <v>4600</v>
      </c>
      <c r="M16" s="5" t="s">
        <v>4601</v>
      </c>
    </row>
    <row r="17" spans="1:13" x14ac:dyDescent="0.25">
      <c r="A17" s="6" t="s">
        <v>20</v>
      </c>
      <c r="B17" s="6" t="s">
        <v>21</v>
      </c>
      <c r="C17" s="6" t="s">
        <v>22</v>
      </c>
      <c r="D17" s="6">
        <v>324144.48596429999</v>
      </c>
      <c r="E17" s="6">
        <v>1877455.5039878001</v>
      </c>
      <c r="F17" s="6">
        <v>542072.59565419995</v>
      </c>
      <c r="G17" s="6">
        <v>58436.211952700003</v>
      </c>
      <c r="H17" s="6">
        <v>8240.715177</v>
      </c>
      <c r="I17" s="6">
        <v>11.533956345832999</v>
      </c>
      <c r="J17" s="6">
        <v>66.805053801298001</v>
      </c>
      <c r="K17" s="6">
        <v>19.288440572876201</v>
      </c>
      <c r="L17" s="6">
        <v>2.0793218668310698</v>
      </c>
      <c r="M17" s="6">
        <v>0.29322741316176398</v>
      </c>
    </row>
    <row r="18" spans="1:13" x14ac:dyDescent="0.25">
      <c r="A18" t="s">
        <v>23</v>
      </c>
    </row>
    <row r="19" spans="1:13" x14ac:dyDescent="0.25">
      <c r="A19" t="s">
        <v>24</v>
      </c>
    </row>
    <row r="20" spans="1:13" x14ac:dyDescent="0.25">
      <c r="A20" t="s">
        <v>25</v>
      </c>
    </row>
    <row r="21" spans="1:13" x14ac:dyDescent="0.25">
      <c r="A21" t="s">
        <v>26</v>
      </c>
    </row>
    <row r="25" spans="1:13" x14ac:dyDescent="0.25">
      <c r="L25" s="7" t="str">
        <f>HYPERLINK("#'Indice'!A1", "Ir al índice")</f>
        <v>Ir al índice</v>
      </c>
    </row>
    <row r="26" spans="1:13" ht="17.25" x14ac:dyDescent="0.3">
      <c r="A26" s="4" t="s">
        <v>4602</v>
      </c>
    </row>
    <row r="27" spans="1:13" x14ac:dyDescent="0.25">
      <c r="A27" s="5" t="s">
        <v>28</v>
      </c>
      <c r="B27" s="5" t="s">
        <v>29</v>
      </c>
      <c r="C27" s="5" t="s">
        <v>11</v>
      </c>
      <c r="D27" s="5" t="s">
        <v>4592</v>
      </c>
      <c r="E27" s="5" t="s">
        <v>4593</v>
      </c>
      <c r="F27" s="5" t="s">
        <v>4594</v>
      </c>
      <c r="G27" s="5" t="s">
        <v>4595</v>
      </c>
      <c r="H27" s="5" t="s">
        <v>4596</v>
      </c>
      <c r="I27" s="5" t="s">
        <v>4597</v>
      </c>
      <c r="J27" s="5" t="s">
        <v>4598</v>
      </c>
      <c r="K27" s="5" t="s">
        <v>4599</v>
      </c>
      <c r="L27" s="5" t="s">
        <v>4600</v>
      </c>
      <c r="M27" s="5" t="s">
        <v>4601</v>
      </c>
    </row>
    <row r="28" spans="1:13" x14ac:dyDescent="0.25">
      <c r="A28" s="6" t="s">
        <v>30</v>
      </c>
      <c r="B28" s="6" t="s">
        <v>5063</v>
      </c>
      <c r="C28" s="6" t="s">
        <v>22</v>
      </c>
      <c r="D28" s="6">
        <v>45.115810000000003</v>
      </c>
      <c r="E28" s="6">
        <v>844.56796320000001</v>
      </c>
      <c r="F28" s="6">
        <v>234.60221200000001</v>
      </c>
      <c r="G28" s="6">
        <v>9.0231619999999992</v>
      </c>
      <c r="H28" s="6">
        <v>1.8046324</v>
      </c>
      <c r="I28" s="6">
        <v>3.9745627980922098</v>
      </c>
      <c r="J28" s="6">
        <v>74.403815580286206</v>
      </c>
      <c r="K28" s="6">
        <v>20.6677265500795</v>
      </c>
      <c r="L28" s="6">
        <v>0.79491255961844198</v>
      </c>
      <c r="M28" s="6">
        <v>0.15898251192368801</v>
      </c>
    </row>
    <row r="29" spans="1:13" x14ac:dyDescent="0.25">
      <c r="A29" s="6" t="s">
        <v>31</v>
      </c>
      <c r="B29" s="6" t="s">
        <v>32</v>
      </c>
      <c r="C29" s="6" t="s">
        <v>22</v>
      </c>
      <c r="D29" s="6">
        <v>502.92578029999999</v>
      </c>
      <c r="E29" s="6">
        <v>5068.1795751999998</v>
      </c>
      <c r="F29" s="6">
        <v>2025.5568505000001</v>
      </c>
      <c r="G29" s="6">
        <v>312.21056800000002</v>
      </c>
      <c r="H29" s="6">
        <v>12.3257654</v>
      </c>
      <c r="I29" s="6">
        <v>6.3491121677919002</v>
      </c>
      <c r="J29" s="6">
        <v>63.982483837400402</v>
      </c>
      <c r="K29" s="6">
        <v>25.571343028771398</v>
      </c>
      <c r="L29" s="6">
        <v>3.9414561628150899</v>
      </c>
      <c r="M29" s="6">
        <v>0.15560480322127701</v>
      </c>
    </row>
    <row r="30" spans="1:13" x14ac:dyDescent="0.25">
      <c r="A30" s="6" t="s">
        <v>33</v>
      </c>
      <c r="B30" s="6" t="s">
        <v>34</v>
      </c>
      <c r="C30" s="6" t="s">
        <v>22</v>
      </c>
      <c r="D30" s="6">
        <v>8647.7765734000004</v>
      </c>
      <c r="E30" s="6">
        <v>88122.187664600002</v>
      </c>
      <c r="F30" s="6">
        <v>33166.343348900002</v>
      </c>
      <c r="G30" s="6">
        <v>3443.4440155000002</v>
      </c>
      <c r="H30" s="6">
        <v>382.84967380000001</v>
      </c>
      <c r="I30" s="6">
        <v>6.4650182419401503</v>
      </c>
      <c r="J30" s="6">
        <v>65.879540935841007</v>
      </c>
      <c r="K30" s="6">
        <v>24.794929997224301</v>
      </c>
      <c r="L30" s="6">
        <v>2.57429504409069</v>
      </c>
      <c r="M30" s="6">
        <v>0.28621578090386601</v>
      </c>
    </row>
    <row r="31" spans="1:13" x14ac:dyDescent="0.25">
      <c r="A31" s="6" t="s">
        <v>35</v>
      </c>
      <c r="B31" s="6" t="s">
        <v>36</v>
      </c>
      <c r="C31" s="6" t="s">
        <v>22</v>
      </c>
      <c r="D31" s="6">
        <v>1489.1138820000001</v>
      </c>
      <c r="E31" s="6">
        <v>48098.444465400004</v>
      </c>
      <c r="F31" s="6">
        <v>21253.736195900001</v>
      </c>
      <c r="G31" s="6">
        <v>3261.5161708000001</v>
      </c>
      <c r="H31" s="6">
        <v>627.67780600000003</v>
      </c>
      <c r="I31" s="6">
        <v>1.99264572129684</v>
      </c>
      <c r="J31" s="6">
        <v>64.362545218024493</v>
      </c>
      <c r="K31" s="6">
        <v>28.440515533607801</v>
      </c>
      <c r="L31" s="6">
        <v>4.3643715374920404</v>
      </c>
      <c r="M31" s="6">
        <v>0.83992198957882602</v>
      </c>
    </row>
    <row r="32" spans="1:13" x14ac:dyDescent="0.25">
      <c r="A32" s="6" t="s">
        <v>37</v>
      </c>
      <c r="B32" s="6" t="s">
        <v>38</v>
      </c>
      <c r="C32" s="6" t="s">
        <v>22</v>
      </c>
      <c r="D32" s="6">
        <v>4370.4916020999999</v>
      </c>
      <c r="E32" s="6">
        <v>55131.478488100001</v>
      </c>
      <c r="F32" s="6">
        <v>26089.452075000001</v>
      </c>
      <c r="G32" s="6">
        <v>3092.0405015000001</v>
      </c>
      <c r="H32" s="6">
        <v>652.4956396</v>
      </c>
      <c r="I32" s="6">
        <v>4.8921975931742896</v>
      </c>
      <c r="J32" s="6">
        <v>61.712528228638398</v>
      </c>
      <c r="K32" s="6">
        <v>29.203752407903799</v>
      </c>
      <c r="L32" s="6">
        <v>3.4611376651924801</v>
      </c>
      <c r="M32" s="6">
        <v>0.73038410509106899</v>
      </c>
    </row>
    <row r="33" spans="1:13" x14ac:dyDescent="0.25">
      <c r="A33" s="6" t="s">
        <v>39</v>
      </c>
      <c r="B33" s="6" t="s">
        <v>40</v>
      </c>
      <c r="C33" s="6" t="s">
        <v>22</v>
      </c>
      <c r="D33" s="6">
        <v>551.88300049999998</v>
      </c>
      <c r="E33" s="6">
        <v>7822.7786244999998</v>
      </c>
      <c r="F33" s="6">
        <v>3307.8894632000001</v>
      </c>
      <c r="G33" s="6">
        <v>291.44147429999998</v>
      </c>
      <c r="H33" s="6">
        <v>17.4791168</v>
      </c>
      <c r="I33" s="6">
        <v>4.6022958253962702</v>
      </c>
      <c r="J33" s="6">
        <v>65.236184796265604</v>
      </c>
      <c r="K33" s="6">
        <v>27.585350252798101</v>
      </c>
      <c r="L33" s="6">
        <v>2.4304062261439898</v>
      </c>
      <c r="M33" s="6">
        <v>0.145762899396018</v>
      </c>
    </row>
    <row r="34" spans="1:13" x14ac:dyDescent="0.25">
      <c r="A34" s="6" t="s">
        <v>41</v>
      </c>
      <c r="B34" s="6" t="s">
        <v>42</v>
      </c>
      <c r="C34" s="6" t="s">
        <v>22</v>
      </c>
      <c r="D34" s="6">
        <v>759.67365889999996</v>
      </c>
      <c r="E34" s="6">
        <v>2436.5670897999998</v>
      </c>
      <c r="F34" s="6">
        <v>664.48386660000006</v>
      </c>
      <c r="G34" s="6">
        <v>4.9106708000000001</v>
      </c>
      <c r="H34" s="6">
        <v>2.9279340999999999</v>
      </c>
      <c r="I34" s="6">
        <v>19.637100795802102</v>
      </c>
      <c r="J34" s="6">
        <v>62.983773331589298</v>
      </c>
      <c r="K34" s="6">
        <v>17.176502716314602</v>
      </c>
      <c r="L34" s="6">
        <v>0.126937845408821</v>
      </c>
      <c r="M34" s="6">
        <v>7.5685310885229104E-2</v>
      </c>
    </row>
    <row r="35" spans="1:13" x14ac:dyDescent="0.25">
      <c r="A35" s="6" t="s">
        <v>43</v>
      </c>
      <c r="B35" s="6" t="s">
        <v>44</v>
      </c>
      <c r="C35" s="6" t="s">
        <v>22</v>
      </c>
      <c r="D35" s="6">
        <v>25296.082395699999</v>
      </c>
      <c r="E35" s="6">
        <v>72410.419208299994</v>
      </c>
      <c r="F35" s="6">
        <v>6399.0405302999998</v>
      </c>
      <c r="G35" s="6">
        <v>335.0331066</v>
      </c>
      <c r="H35" s="6">
        <v>63.354627399999998</v>
      </c>
      <c r="I35" s="6">
        <v>24.2058671167478</v>
      </c>
      <c r="J35" s="6">
        <v>69.289661450583196</v>
      </c>
      <c r="K35" s="6">
        <v>6.1232534875619704</v>
      </c>
      <c r="L35" s="6">
        <v>0.32059378725969601</v>
      </c>
      <c r="M35" s="6">
        <v>6.06241578473097E-2</v>
      </c>
    </row>
    <row r="36" spans="1:13" x14ac:dyDescent="0.25">
      <c r="A36" s="6" t="s">
        <v>45</v>
      </c>
      <c r="B36" s="6" t="s">
        <v>46</v>
      </c>
      <c r="C36" s="6" t="s">
        <v>22</v>
      </c>
      <c r="D36" s="6">
        <v>6863.4323271000003</v>
      </c>
      <c r="E36" s="6">
        <v>46504.569938400004</v>
      </c>
      <c r="F36" s="6">
        <v>9646.9436475000002</v>
      </c>
      <c r="G36" s="6">
        <v>857.09373430000005</v>
      </c>
      <c r="H36" s="6">
        <v>41.664489099999997</v>
      </c>
      <c r="I36" s="6">
        <v>10.738592638055501</v>
      </c>
      <c r="J36" s="6">
        <v>72.761500161457306</v>
      </c>
      <c r="K36" s="6">
        <v>15.0937013866575</v>
      </c>
      <c r="L36" s="6">
        <v>1.34101715098667</v>
      </c>
      <c r="M36" s="6">
        <v>6.5188662843077699E-2</v>
      </c>
    </row>
    <row r="37" spans="1:13" x14ac:dyDescent="0.25">
      <c r="A37" s="6" t="s">
        <v>47</v>
      </c>
      <c r="B37" s="6" t="s">
        <v>48</v>
      </c>
      <c r="C37" s="6" t="s">
        <v>22</v>
      </c>
      <c r="D37" s="6">
        <v>8831.9762358000007</v>
      </c>
      <c r="E37" s="6">
        <v>57911.142254400002</v>
      </c>
      <c r="F37" s="6">
        <v>23069.068364399998</v>
      </c>
      <c r="G37" s="6">
        <v>1508.0369662999999</v>
      </c>
      <c r="H37" s="6">
        <v>337.64574599999997</v>
      </c>
      <c r="I37" s="6">
        <v>9.6358078990191292</v>
      </c>
      <c r="J37" s="6">
        <v>63.181855009330498</v>
      </c>
      <c r="K37" s="6">
        <v>25.1686717937101</v>
      </c>
      <c r="L37" s="6">
        <v>1.6452891316651199</v>
      </c>
      <c r="M37" s="6">
        <v>0.36837616627512398</v>
      </c>
    </row>
    <row r="38" spans="1:13" x14ac:dyDescent="0.25">
      <c r="A38" s="6" t="s">
        <v>49</v>
      </c>
      <c r="B38" s="6" t="s">
        <v>50</v>
      </c>
      <c r="C38" s="6" t="s">
        <v>22</v>
      </c>
      <c r="D38" s="6">
        <v>14355.138183999999</v>
      </c>
      <c r="E38" s="6">
        <v>98548.509119299997</v>
      </c>
      <c r="F38" s="6">
        <v>25057.6073597</v>
      </c>
      <c r="G38" s="6">
        <v>2410.1177306</v>
      </c>
      <c r="H38" s="6">
        <v>146.57941880000001</v>
      </c>
      <c r="I38" s="6">
        <v>10.2158749105346</v>
      </c>
      <c r="J38" s="6">
        <v>70.132326758411807</v>
      </c>
      <c r="K38" s="6">
        <v>17.832317534170599</v>
      </c>
      <c r="L38" s="6">
        <v>1.71516713666426</v>
      </c>
      <c r="M38" s="6">
        <v>0.104313660218797</v>
      </c>
    </row>
    <row r="39" spans="1:13" x14ac:dyDescent="0.25">
      <c r="A39" s="6" t="s">
        <v>51</v>
      </c>
      <c r="B39" s="6" t="s">
        <v>52</v>
      </c>
      <c r="C39" s="6" t="s">
        <v>22</v>
      </c>
      <c r="D39" s="6">
        <v>8070.8491114999997</v>
      </c>
      <c r="E39" s="6">
        <v>62734.709946299998</v>
      </c>
      <c r="F39" s="6">
        <v>14985.092197600001</v>
      </c>
      <c r="G39" s="6">
        <v>1387.9613088999999</v>
      </c>
      <c r="H39" s="6">
        <v>54.433171299999998</v>
      </c>
      <c r="I39" s="6">
        <v>9.2520547040882093</v>
      </c>
      <c r="J39" s="6">
        <v>71.916220988599306</v>
      </c>
      <c r="K39" s="6">
        <v>17.178228813676</v>
      </c>
      <c r="L39" s="6">
        <v>1.59109577935277</v>
      </c>
      <c r="M39" s="6">
        <v>6.2399714283718599E-2</v>
      </c>
    </row>
    <row r="40" spans="1:13" x14ac:dyDescent="0.25">
      <c r="A40" s="6" t="s">
        <v>53</v>
      </c>
      <c r="B40" s="6" t="s">
        <v>54</v>
      </c>
      <c r="C40" s="6" t="s">
        <v>22</v>
      </c>
      <c r="D40" s="6">
        <v>10164.0230892</v>
      </c>
      <c r="E40" s="6">
        <v>72622.496696899994</v>
      </c>
      <c r="F40" s="6">
        <v>17414.833760099998</v>
      </c>
      <c r="G40" s="6">
        <v>2238.0394120000001</v>
      </c>
      <c r="H40" s="6">
        <v>268.48430000000002</v>
      </c>
      <c r="I40" s="6">
        <v>9.8960501964697407</v>
      </c>
      <c r="J40" s="6">
        <v>70.707815832209704</v>
      </c>
      <c r="K40" s="6">
        <v>16.9556943683301</v>
      </c>
      <c r="L40" s="6">
        <v>2.1790338499292901</v>
      </c>
      <c r="M40" s="6">
        <v>0.26140575306122898</v>
      </c>
    </row>
    <row r="41" spans="1:13" x14ac:dyDescent="0.25">
      <c r="A41" s="6" t="s">
        <v>55</v>
      </c>
      <c r="B41" s="6" t="s">
        <v>56</v>
      </c>
      <c r="C41" s="6" t="s">
        <v>22</v>
      </c>
      <c r="D41" s="6">
        <v>3521.0904224000001</v>
      </c>
      <c r="E41" s="6">
        <v>53148.4892416</v>
      </c>
      <c r="F41" s="6">
        <v>27274.754726700001</v>
      </c>
      <c r="G41" s="6">
        <v>3473.8226682999998</v>
      </c>
      <c r="H41" s="6">
        <v>390.22343960000001</v>
      </c>
      <c r="I41" s="6">
        <v>4.0099708050715499</v>
      </c>
      <c r="J41" s="6">
        <v>60.527809463980901</v>
      </c>
      <c r="K41" s="6">
        <v>31.061676085843398</v>
      </c>
      <c r="L41" s="6">
        <v>3.9561402323726802</v>
      </c>
      <c r="M41" s="6">
        <v>0.44440341273145501</v>
      </c>
    </row>
    <row r="42" spans="1:13" x14ac:dyDescent="0.25">
      <c r="A42" s="6" t="s">
        <v>57</v>
      </c>
      <c r="B42" s="6" t="s">
        <v>58</v>
      </c>
      <c r="C42" s="6" t="s">
        <v>22</v>
      </c>
      <c r="D42" s="6">
        <v>5026.4518716000002</v>
      </c>
      <c r="E42" s="6">
        <v>51691.113352</v>
      </c>
      <c r="F42" s="6">
        <v>23155.016731299998</v>
      </c>
      <c r="G42" s="6">
        <v>3074.9406469</v>
      </c>
      <c r="H42" s="6">
        <v>247.898764</v>
      </c>
      <c r="I42" s="6">
        <v>6.0417409865613996</v>
      </c>
      <c r="J42" s="6">
        <v>62.132161245653798</v>
      </c>
      <c r="K42" s="6">
        <v>27.832080601515599</v>
      </c>
      <c r="L42" s="6">
        <v>3.6960455232023701</v>
      </c>
      <c r="M42" s="6">
        <v>0.29797164306677398</v>
      </c>
    </row>
    <row r="43" spans="1:13" x14ac:dyDescent="0.25">
      <c r="A43" s="6" t="s">
        <v>59</v>
      </c>
      <c r="B43" s="6" t="s">
        <v>60</v>
      </c>
      <c r="C43" s="6" t="s">
        <v>22</v>
      </c>
      <c r="D43" s="6">
        <v>4651.6866176000003</v>
      </c>
      <c r="E43" s="6">
        <v>55552.000556999999</v>
      </c>
      <c r="F43" s="6">
        <v>28366.229777100001</v>
      </c>
      <c r="G43" s="6">
        <v>3339.2135914</v>
      </c>
      <c r="H43" s="6">
        <v>574.76853860000006</v>
      </c>
      <c r="I43" s="6">
        <v>5.0297258915205498</v>
      </c>
      <c r="J43" s="6">
        <v>60.066672262515198</v>
      </c>
      <c r="K43" s="6">
        <v>30.671533162806401</v>
      </c>
      <c r="L43" s="6">
        <v>3.6105891128683401</v>
      </c>
      <c r="M43" s="6">
        <v>0.62147957028958201</v>
      </c>
    </row>
    <row r="44" spans="1:13" x14ac:dyDescent="0.25">
      <c r="A44" s="6" t="s">
        <v>61</v>
      </c>
      <c r="B44" s="6" t="s">
        <v>62</v>
      </c>
      <c r="C44" s="6" t="s">
        <v>22</v>
      </c>
      <c r="D44" s="6">
        <v>5927.2322910000003</v>
      </c>
      <c r="E44" s="6">
        <v>84293.254239600006</v>
      </c>
      <c r="F44" s="6">
        <v>25983.457628700002</v>
      </c>
      <c r="G44" s="6">
        <v>3145.3799081000002</v>
      </c>
      <c r="H44" s="6">
        <v>418.15995700000002</v>
      </c>
      <c r="I44" s="6">
        <v>4.9489494909924403</v>
      </c>
      <c r="J44" s="6">
        <v>70.380750607090604</v>
      </c>
      <c r="K44" s="6">
        <v>21.694918149408899</v>
      </c>
      <c r="L44" s="6">
        <v>2.6262386103553799</v>
      </c>
      <c r="M44" s="6">
        <v>0.349143142152681</v>
      </c>
    </row>
    <row r="45" spans="1:13" x14ac:dyDescent="0.25">
      <c r="A45" s="6" t="s">
        <v>63</v>
      </c>
      <c r="B45" s="6" t="s">
        <v>64</v>
      </c>
      <c r="C45" s="6" t="s">
        <v>22</v>
      </c>
      <c r="D45" s="6">
        <v>8660.5351257999992</v>
      </c>
      <c r="E45" s="6">
        <v>80255.721708700003</v>
      </c>
      <c r="F45" s="6">
        <v>22130.789666299999</v>
      </c>
      <c r="G45" s="6">
        <v>1703.7194621000001</v>
      </c>
      <c r="H45" s="6">
        <v>50.253534100000003</v>
      </c>
      <c r="I45" s="6">
        <v>7.67770997497973</v>
      </c>
      <c r="J45" s="6">
        <v>71.148046415338001</v>
      </c>
      <c r="K45" s="6">
        <v>19.619317063786401</v>
      </c>
      <c r="L45" s="6">
        <v>1.5103759431405801</v>
      </c>
      <c r="M45" s="6">
        <v>4.4550602755267198E-2</v>
      </c>
    </row>
    <row r="46" spans="1:13" x14ac:dyDescent="0.25">
      <c r="A46" s="6" t="s">
        <v>65</v>
      </c>
      <c r="B46" s="6" t="s">
        <v>66</v>
      </c>
      <c r="C46" s="6" t="s">
        <v>22</v>
      </c>
      <c r="D46" s="6">
        <v>7178.4235640999996</v>
      </c>
      <c r="E46" s="6">
        <v>39532.683275299998</v>
      </c>
      <c r="F46" s="6">
        <v>15888.938173099999</v>
      </c>
      <c r="G46" s="6">
        <v>2058.9105942000001</v>
      </c>
      <c r="H46" s="6">
        <v>326.13740380000002</v>
      </c>
      <c r="I46" s="6">
        <v>11.0462618910773</v>
      </c>
      <c r="J46" s="6">
        <v>60.833464174487702</v>
      </c>
      <c r="K46" s="6">
        <v>24.4501276170102</v>
      </c>
      <c r="L46" s="6">
        <v>3.1682813685706801</v>
      </c>
      <c r="M46" s="6">
        <v>0.50186494885419997</v>
      </c>
    </row>
    <row r="47" spans="1:13" x14ac:dyDescent="0.25">
      <c r="A47" s="6" t="s">
        <v>67</v>
      </c>
      <c r="B47" s="6" t="s">
        <v>68</v>
      </c>
      <c r="C47" s="6" t="s">
        <v>22</v>
      </c>
      <c r="D47" s="6">
        <v>7902.9028110999998</v>
      </c>
      <c r="E47" s="6">
        <v>97014.495514599999</v>
      </c>
      <c r="F47" s="6">
        <v>36534.811066900002</v>
      </c>
      <c r="G47" s="6">
        <v>4814.7052549</v>
      </c>
      <c r="H47" s="6">
        <v>431.22505009999998</v>
      </c>
      <c r="I47" s="6">
        <v>5.3871867955455004</v>
      </c>
      <c r="J47" s="6">
        <v>66.132055740163693</v>
      </c>
      <c r="K47" s="6">
        <v>24.9047541722151</v>
      </c>
      <c r="L47" s="6">
        <v>3.28204929171216</v>
      </c>
      <c r="M47" s="6">
        <v>0.29395400036354702</v>
      </c>
    </row>
    <row r="48" spans="1:13" x14ac:dyDescent="0.25">
      <c r="A48" s="6" t="s">
        <v>69</v>
      </c>
      <c r="B48" s="6" t="s">
        <v>70</v>
      </c>
      <c r="C48" s="6" t="s">
        <v>22</v>
      </c>
      <c r="D48" s="6">
        <v>5271.9836551999997</v>
      </c>
      <c r="E48" s="6">
        <v>65973.239014799998</v>
      </c>
      <c r="F48" s="6">
        <v>32949.533154099998</v>
      </c>
      <c r="G48" s="6">
        <v>3778.9623320000001</v>
      </c>
      <c r="H48" s="6">
        <v>549.74024959999997</v>
      </c>
      <c r="I48" s="6">
        <v>4.8579207967105296</v>
      </c>
      <c r="J48" s="6">
        <v>60.791685027368104</v>
      </c>
      <c r="K48" s="6">
        <v>30.361668931451401</v>
      </c>
      <c r="L48" s="6">
        <v>3.4821617256914799</v>
      </c>
      <c r="M48" s="6">
        <v>0.50656351877846695</v>
      </c>
    </row>
    <row r="49" spans="1:13" x14ac:dyDescent="0.25">
      <c r="A49" s="6" t="s">
        <v>71</v>
      </c>
      <c r="B49" s="6" t="s">
        <v>72</v>
      </c>
      <c r="C49" s="6" t="s">
        <v>22</v>
      </c>
      <c r="D49" s="6">
        <v>7333.4728348999997</v>
      </c>
      <c r="E49" s="6">
        <v>53932.9095657</v>
      </c>
      <c r="F49" s="6">
        <v>17462.992188299999</v>
      </c>
      <c r="G49" s="6">
        <v>1913.5029563999999</v>
      </c>
      <c r="H49" s="6">
        <v>505.32569969999997</v>
      </c>
      <c r="I49" s="6">
        <v>9.03713519418171</v>
      </c>
      <c r="J49" s="6">
        <v>66.462235032940299</v>
      </c>
      <c r="K49" s="6">
        <v>21.5198753514928</v>
      </c>
      <c r="L49" s="6">
        <v>2.3580349038940698</v>
      </c>
      <c r="M49" s="6">
        <v>0.62271951749114796</v>
      </c>
    </row>
    <row r="50" spans="1:13" x14ac:dyDescent="0.25">
      <c r="A50" s="6" t="s">
        <v>73</v>
      </c>
      <c r="B50" s="6" t="s">
        <v>74</v>
      </c>
      <c r="C50" s="6" t="s">
        <v>22</v>
      </c>
      <c r="D50" s="6">
        <v>9180.0061948999992</v>
      </c>
      <c r="E50" s="6">
        <v>51555.589686699997</v>
      </c>
      <c r="F50" s="6">
        <v>19222.890828200001</v>
      </c>
      <c r="G50" s="6">
        <v>3018.4720281</v>
      </c>
      <c r="H50" s="6">
        <v>449.39045650000003</v>
      </c>
      <c r="I50" s="6">
        <v>11.0037251822068</v>
      </c>
      <c r="J50" s="6">
        <v>61.797729595676302</v>
      </c>
      <c r="K50" s="6">
        <v>23.041750015222199</v>
      </c>
      <c r="L50" s="6">
        <v>3.6181279143191998</v>
      </c>
      <c r="M50" s="6">
        <v>0.538667292575432</v>
      </c>
    </row>
    <row r="51" spans="1:13" x14ac:dyDescent="0.25">
      <c r="A51" s="6" t="s">
        <v>75</v>
      </c>
      <c r="B51" s="6" t="s">
        <v>76</v>
      </c>
      <c r="C51" s="6" t="s">
        <v>22</v>
      </c>
      <c r="D51" s="6">
        <v>21280.0995793</v>
      </c>
      <c r="E51" s="6">
        <v>41035.015860400003</v>
      </c>
      <c r="F51" s="6">
        <v>3855.63663</v>
      </c>
      <c r="G51" s="6">
        <v>281.78820630000001</v>
      </c>
      <c r="H51" s="6">
        <v>0</v>
      </c>
      <c r="I51" s="6">
        <v>32.023003922674</v>
      </c>
      <c r="J51" s="6">
        <v>61.7508611258014</v>
      </c>
      <c r="K51" s="6">
        <v>5.8020906559572101</v>
      </c>
      <c r="L51" s="6">
        <v>0.42404429556738998</v>
      </c>
      <c r="M51" s="6">
        <v>0</v>
      </c>
    </row>
    <row r="52" spans="1:13" x14ac:dyDescent="0.25">
      <c r="A52" s="6" t="s">
        <v>77</v>
      </c>
      <c r="B52" s="6" t="s">
        <v>78</v>
      </c>
      <c r="C52" s="6" t="s">
        <v>22</v>
      </c>
      <c r="D52" s="6">
        <v>35178.951353299999</v>
      </c>
      <c r="E52" s="6">
        <v>81649.484102400005</v>
      </c>
      <c r="F52" s="6">
        <v>4602.0116545000001</v>
      </c>
      <c r="G52" s="6">
        <v>344.19438129999997</v>
      </c>
      <c r="H52" s="6">
        <v>18.3867966</v>
      </c>
      <c r="I52" s="6">
        <v>28.884207780830099</v>
      </c>
      <c r="J52" s="6">
        <v>67.039538510577998</v>
      </c>
      <c r="K52" s="6">
        <v>3.77855097223956</v>
      </c>
      <c r="L52" s="6">
        <v>0.28260598011062799</v>
      </c>
      <c r="M52" s="6">
        <v>1.50967562416678E-2</v>
      </c>
    </row>
    <row r="53" spans="1:13" x14ac:dyDescent="0.25">
      <c r="A53" s="6" t="s">
        <v>79</v>
      </c>
      <c r="B53" s="6" t="s">
        <v>80</v>
      </c>
      <c r="C53" s="6" t="s">
        <v>22</v>
      </c>
      <c r="D53" s="6">
        <v>14744.443860400001</v>
      </c>
      <c r="E53" s="6">
        <v>69640.425219700002</v>
      </c>
      <c r="F53" s="6">
        <v>17545.471305200001</v>
      </c>
      <c r="G53" s="6">
        <v>1432.6789378999999</v>
      </c>
      <c r="H53" s="6">
        <v>54.981059299999998</v>
      </c>
      <c r="I53" s="6">
        <v>14.257134933828199</v>
      </c>
      <c r="J53" s="6">
        <v>67.338785281217099</v>
      </c>
      <c r="K53" s="6">
        <v>16.9655874608933</v>
      </c>
      <c r="L53" s="6">
        <v>1.3853284076283801</v>
      </c>
      <c r="M53" s="6">
        <v>5.3163916432969097E-2</v>
      </c>
    </row>
    <row r="54" spans="1:13" x14ac:dyDescent="0.25">
      <c r="A54" s="6" t="s">
        <v>81</v>
      </c>
      <c r="B54" s="6" t="s">
        <v>82</v>
      </c>
      <c r="C54" s="6" t="s">
        <v>22</v>
      </c>
      <c r="D54" s="6">
        <v>23100.494676599999</v>
      </c>
      <c r="E54" s="6">
        <v>55368.597124200001</v>
      </c>
      <c r="F54" s="6">
        <v>5934.3351411000003</v>
      </c>
      <c r="G54" s="6">
        <v>292.25008559999998</v>
      </c>
      <c r="H54" s="6">
        <v>177.6848636</v>
      </c>
      <c r="I54" s="6">
        <v>27.217602981533801</v>
      </c>
      <c r="J54" s="6">
        <v>65.236719614385905</v>
      </c>
      <c r="K54" s="6">
        <v>6.9919878379676703</v>
      </c>
      <c r="L54" s="6">
        <v>0.34433664354545401</v>
      </c>
      <c r="M54" s="6">
        <v>0.209352922567136</v>
      </c>
    </row>
    <row r="55" spans="1:13" x14ac:dyDescent="0.25">
      <c r="A55" s="6" t="s">
        <v>83</v>
      </c>
      <c r="B55" s="6" t="s">
        <v>84</v>
      </c>
      <c r="C55" s="6" t="s">
        <v>22</v>
      </c>
      <c r="D55" s="6">
        <v>13456.8110361</v>
      </c>
      <c r="E55" s="6">
        <v>61760.685266100001</v>
      </c>
      <c r="F55" s="6">
        <v>22927.736557699998</v>
      </c>
      <c r="G55" s="6">
        <v>1308.8314475</v>
      </c>
      <c r="H55" s="6">
        <v>316.674556</v>
      </c>
      <c r="I55" s="6">
        <v>13.487733166459</v>
      </c>
      <c r="J55" s="6">
        <v>61.902603879338798</v>
      </c>
      <c r="K55" s="6">
        <v>22.980421733762299</v>
      </c>
      <c r="L55" s="6">
        <v>1.31183898446615</v>
      </c>
      <c r="M55" s="6">
        <v>0.31740223597378697</v>
      </c>
    </row>
    <row r="56" spans="1:13" x14ac:dyDescent="0.25">
      <c r="A56" s="6" t="s">
        <v>85</v>
      </c>
      <c r="B56" s="6" t="s">
        <v>86</v>
      </c>
      <c r="C56" s="6" t="s">
        <v>22</v>
      </c>
      <c r="D56" s="6">
        <v>15138.8002118</v>
      </c>
      <c r="E56" s="6">
        <v>95270.735813699997</v>
      </c>
      <c r="F56" s="6">
        <v>24699.406256900002</v>
      </c>
      <c r="G56" s="6">
        <v>3326.3792217</v>
      </c>
      <c r="H56" s="6">
        <v>898.61620849999997</v>
      </c>
      <c r="I56" s="6">
        <v>10.8651204870319</v>
      </c>
      <c r="J56" s="6">
        <v>68.3758295916478</v>
      </c>
      <c r="K56" s="6">
        <v>17.726769703334401</v>
      </c>
      <c r="L56" s="6">
        <v>2.3873431529375302</v>
      </c>
      <c r="M56" s="6">
        <v>0.64493706504839399</v>
      </c>
    </row>
    <row r="57" spans="1:13" x14ac:dyDescent="0.25">
      <c r="A57" s="6" t="s">
        <v>87</v>
      </c>
      <c r="B57" s="6" t="s">
        <v>88</v>
      </c>
      <c r="C57" s="6" t="s">
        <v>22</v>
      </c>
      <c r="D57" s="6">
        <v>12800.997815000001</v>
      </c>
      <c r="E57" s="6">
        <v>59903.434377999998</v>
      </c>
      <c r="F57" s="6">
        <v>4170.2178289000003</v>
      </c>
      <c r="G57" s="6">
        <v>90.717983899999993</v>
      </c>
      <c r="H57" s="6">
        <v>0</v>
      </c>
      <c r="I57" s="6">
        <v>16.632153066604399</v>
      </c>
      <c r="J57" s="6">
        <v>77.831674076431</v>
      </c>
      <c r="K57" s="6">
        <v>5.4183042801610997</v>
      </c>
      <c r="L57" s="6">
        <v>0.11786857680348301</v>
      </c>
      <c r="M57" s="6">
        <v>0</v>
      </c>
    </row>
    <row r="58" spans="1:13" x14ac:dyDescent="0.25">
      <c r="A58" s="6" t="s">
        <v>89</v>
      </c>
      <c r="B58" s="6" t="s">
        <v>90</v>
      </c>
      <c r="C58" s="6" t="s">
        <v>22</v>
      </c>
      <c r="D58" s="6">
        <v>6915.5527531999996</v>
      </c>
      <c r="E58" s="6">
        <v>68015.168754400001</v>
      </c>
      <c r="F58" s="6">
        <v>14189.6020733</v>
      </c>
      <c r="G58" s="6">
        <v>745.35675330000004</v>
      </c>
      <c r="H58" s="6">
        <v>72.556599599999998</v>
      </c>
      <c r="I58" s="6">
        <v>7.6892242820929102</v>
      </c>
      <c r="J58" s="6">
        <v>75.624307383814198</v>
      </c>
      <c r="K58" s="6">
        <v>15.777051626823001</v>
      </c>
      <c r="L58" s="6">
        <v>0.82874290036242104</v>
      </c>
      <c r="M58" s="6">
        <v>8.06738069075182E-2</v>
      </c>
    </row>
    <row r="59" spans="1:13" x14ac:dyDescent="0.25">
      <c r="A59" s="6" t="s">
        <v>91</v>
      </c>
      <c r="B59" s="6" t="s">
        <v>92</v>
      </c>
      <c r="C59" s="6" t="s">
        <v>22</v>
      </c>
      <c r="D59" s="6">
        <v>19594.797249899999</v>
      </c>
      <c r="E59" s="6">
        <v>53031.740958000002</v>
      </c>
      <c r="F59" s="6">
        <v>4248.2464149999996</v>
      </c>
      <c r="G59" s="6">
        <v>369.0441495</v>
      </c>
      <c r="H59" s="6">
        <v>102.2907063</v>
      </c>
      <c r="I59" s="6">
        <v>25.333911231702</v>
      </c>
      <c r="J59" s="6">
        <v>68.564190828738603</v>
      </c>
      <c r="K59" s="6">
        <v>5.492513966612</v>
      </c>
      <c r="L59" s="6">
        <v>0.47713337396535999</v>
      </c>
      <c r="M59" s="6">
        <v>0.132250598982111</v>
      </c>
    </row>
    <row r="60" spans="1:13" x14ac:dyDescent="0.25">
      <c r="A60" s="6" t="s">
        <v>93</v>
      </c>
      <c r="B60" s="6" t="s">
        <v>94</v>
      </c>
      <c r="C60" s="6" t="s">
        <v>22</v>
      </c>
      <c r="D60" s="6">
        <v>7331.2703896000003</v>
      </c>
      <c r="E60" s="6">
        <v>40574.669320499997</v>
      </c>
      <c r="F60" s="6">
        <v>7615.8679792000003</v>
      </c>
      <c r="G60" s="6">
        <v>772.47252170000002</v>
      </c>
      <c r="H60" s="6">
        <v>46.678973399999997</v>
      </c>
      <c r="I60" s="6">
        <v>13.0123279683707</v>
      </c>
      <c r="J60" s="6">
        <v>72.016291358657895</v>
      </c>
      <c r="K60" s="6">
        <v>13.5174624100271</v>
      </c>
      <c r="L60" s="6">
        <v>1.37106739551904</v>
      </c>
      <c r="M60" s="6">
        <v>8.2850867425282901E-2</v>
      </c>
    </row>
    <row r="61" spans="1:13" x14ac:dyDescent="0.25">
      <c r="A61" t="s">
        <v>23</v>
      </c>
    </row>
    <row r="62" spans="1:13" x14ac:dyDescent="0.25">
      <c r="A62" t="s">
        <v>24</v>
      </c>
    </row>
    <row r="63" spans="1:13" x14ac:dyDescent="0.25">
      <c r="A63" t="s">
        <v>25</v>
      </c>
    </row>
    <row r="64" spans="1:13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3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4603</v>
      </c>
    </row>
    <row r="9" spans="1:9" x14ac:dyDescent="0.25">
      <c r="A9" t="s">
        <v>4604</v>
      </c>
    </row>
    <row r="10" spans="1:9" x14ac:dyDescent="0.25">
      <c r="A10" t="s">
        <v>4</v>
      </c>
    </row>
    <row r="11" spans="1:9" x14ac:dyDescent="0.25">
      <c r="A11" t="s">
        <v>4605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4606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4610</v>
      </c>
      <c r="H16" s="5" t="s">
        <v>4611</v>
      </c>
      <c r="I16" s="5" t="s">
        <v>4612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1393109.8730472999</v>
      </c>
      <c r="E17" s="6">
        <v>1142002.7907662999</v>
      </c>
      <c r="F17" s="6">
        <v>275236.84892239998</v>
      </c>
      <c r="G17" s="6">
        <v>49.5706981190053</v>
      </c>
      <c r="H17" s="6">
        <v>40.635614381447901</v>
      </c>
      <c r="I17" s="6">
        <v>9.7936874995468006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4613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4610</v>
      </c>
      <c r="H27" s="5" t="s">
        <v>4611</v>
      </c>
      <c r="I27" s="5" t="s">
        <v>4612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557.63141159999998</v>
      </c>
      <c r="E28" s="6">
        <v>507.10170440000002</v>
      </c>
      <c r="F28" s="6">
        <v>70.380663600000005</v>
      </c>
      <c r="G28" s="6">
        <v>49.125596184419699</v>
      </c>
      <c r="H28" s="6">
        <v>44.674085850556402</v>
      </c>
      <c r="I28" s="6">
        <v>6.2003179650238502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3748.3418649</v>
      </c>
      <c r="E29" s="6">
        <v>3369.9088510000001</v>
      </c>
      <c r="F29" s="6">
        <v>802.94782350000003</v>
      </c>
      <c r="G29" s="6">
        <v>47.320387770307299</v>
      </c>
      <c r="H29" s="6">
        <v>42.542916128640002</v>
      </c>
      <c r="I29" s="6">
        <v>10.136696101052699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61043.221891100002</v>
      </c>
      <c r="E30" s="6">
        <v>55006.117963999997</v>
      </c>
      <c r="F30" s="6">
        <v>17713.2614211</v>
      </c>
      <c r="G30" s="6">
        <v>45.635492513378097</v>
      </c>
      <c r="H30" s="6">
        <v>41.122195172042503</v>
      </c>
      <c r="I30" s="6">
        <v>13.242312314579401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22325.788231999999</v>
      </c>
      <c r="E31" s="6">
        <v>42313.574071499999</v>
      </c>
      <c r="F31" s="6">
        <v>10091.1262166</v>
      </c>
      <c r="G31" s="6">
        <v>29.8750733122735</v>
      </c>
      <c r="H31" s="6">
        <v>56.621567595023897</v>
      </c>
      <c r="I31" s="6">
        <v>13.503359092702601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34864.212143899997</v>
      </c>
      <c r="E32" s="6">
        <v>41383.224232799999</v>
      </c>
      <c r="F32" s="6">
        <v>13088.5219296</v>
      </c>
      <c r="G32" s="6">
        <v>39.025956406448898</v>
      </c>
      <c r="H32" s="6">
        <v>46.3231435777654</v>
      </c>
      <c r="I32" s="6">
        <v>14.6509000157857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5073.7808808999998</v>
      </c>
      <c r="E33" s="6">
        <v>5388.5204359999998</v>
      </c>
      <c r="F33" s="6">
        <v>1529.1703623999999</v>
      </c>
      <c r="G33" s="6">
        <v>42.311577899637598</v>
      </c>
      <c r="H33" s="6">
        <v>44.936272878847802</v>
      </c>
      <c r="I33" s="6">
        <v>12.7521492215146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2207.1297757000002</v>
      </c>
      <c r="E34" s="6">
        <v>1409.8315189</v>
      </c>
      <c r="F34" s="6">
        <v>251.60192559999999</v>
      </c>
      <c r="G34" s="6">
        <v>57.0529586843845</v>
      </c>
      <c r="H34" s="6">
        <v>36.443284978217697</v>
      </c>
      <c r="I34" s="6">
        <v>6.5037563373978502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68445.080401300002</v>
      </c>
      <c r="E35" s="6">
        <v>30776.0207467</v>
      </c>
      <c r="F35" s="6">
        <v>5282.8287203</v>
      </c>
      <c r="G35" s="6">
        <v>65.495221555358896</v>
      </c>
      <c r="H35" s="6">
        <v>29.449630062223701</v>
      </c>
      <c r="I35" s="6">
        <v>5.0551483824174204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38258.429110700003</v>
      </c>
      <c r="E36" s="6">
        <v>20948.376912</v>
      </c>
      <c r="F36" s="6">
        <v>4706.8981137000001</v>
      </c>
      <c r="G36" s="6">
        <v>59.859508422562399</v>
      </c>
      <c r="H36" s="6">
        <v>32.7760332389647</v>
      </c>
      <c r="I36" s="6">
        <v>7.3644583384728897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43378.105095200001</v>
      </c>
      <c r="E37" s="6">
        <v>39819.9617678</v>
      </c>
      <c r="F37" s="6">
        <v>8459.8027039000008</v>
      </c>
      <c r="G37" s="6">
        <v>47.326111004073503</v>
      </c>
      <c r="H37" s="6">
        <v>43.444127553865798</v>
      </c>
      <c r="I37" s="6">
        <v>9.2297614420606706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57891.693209600002</v>
      </c>
      <c r="E38" s="6">
        <v>67685.390342300001</v>
      </c>
      <c r="F38" s="6">
        <v>14940.868260499999</v>
      </c>
      <c r="G38" s="6">
        <v>41.198788099963899</v>
      </c>
      <c r="H38" s="6">
        <v>48.168500514912203</v>
      </c>
      <c r="I38" s="6">
        <v>10.632711385123899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43133.413477399998</v>
      </c>
      <c r="E39" s="6">
        <v>35510.467669199999</v>
      </c>
      <c r="F39" s="6">
        <v>8589.164589</v>
      </c>
      <c r="G39" s="6">
        <v>49.446185346016399</v>
      </c>
      <c r="H39" s="6">
        <v>40.707586637328802</v>
      </c>
      <c r="I39" s="6">
        <v>9.8462280166548695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57171.831036600001</v>
      </c>
      <c r="E40" s="6">
        <v>38141.617660900003</v>
      </c>
      <c r="F40" s="6">
        <v>7394.4285607000002</v>
      </c>
      <c r="G40" s="6">
        <v>55.664504576288998</v>
      </c>
      <c r="H40" s="6">
        <v>37.136019825446098</v>
      </c>
      <c r="I40" s="6">
        <v>7.1994755982649297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38699.640960299999</v>
      </c>
      <c r="E41" s="6">
        <v>37290.789826</v>
      </c>
      <c r="F41" s="6">
        <v>11817.9497123</v>
      </c>
      <c r="G41" s="6">
        <v>44.072833071915099</v>
      </c>
      <c r="H41" s="6">
        <v>42.468372169322201</v>
      </c>
      <c r="I41" s="6">
        <v>13.4587947587627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43157.591910199997</v>
      </c>
      <c r="E42" s="6">
        <v>31035.093767499999</v>
      </c>
      <c r="F42" s="6">
        <v>9002.7356880999996</v>
      </c>
      <c r="G42" s="6">
        <v>51.874960426537697</v>
      </c>
      <c r="H42" s="6">
        <v>37.303848286364897</v>
      </c>
      <c r="I42" s="6">
        <v>10.8211912870975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40440.151390500003</v>
      </c>
      <c r="E43" s="6">
        <v>37450.227110799999</v>
      </c>
      <c r="F43" s="6">
        <v>14593.5205804</v>
      </c>
      <c r="G43" s="6">
        <v>43.726693826755003</v>
      </c>
      <c r="H43" s="6">
        <v>40.493780520344004</v>
      </c>
      <c r="I43" s="6">
        <v>15.7795256529011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47918.380743399997</v>
      </c>
      <c r="E44" s="6">
        <v>58670.537992600002</v>
      </c>
      <c r="F44" s="6">
        <v>13178.565288399999</v>
      </c>
      <c r="G44" s="6">
        <v>40.009507700468802</v>
      </c>
      <c r="H44" s="6">
        <v>48.9870338936461</v>
      </c>
      <c r="I44" s="6">
        <v>11.003458405885199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58067.358318099999</v>
      </c>
      <c r="E45" s="6">
        <v>46492.092047999999</v>
      </c>
      <c r="F45" s="6">
        <v>8241.5691308999994</v>
      </c>
      <c r="G45" s="6">
        <v>51.477689277129599</v>
      </c>
      <c r="H45" s="6">
        <v>41.2160211453022</v>
      </c>
      <c r="I45" s="6">
        <v>7.3062895775682097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27803.552161</v>
      </c>
      <c r="E46" s="6">
        <v>27575.8549189</v>
      </c>
      <c r="F46" s="6">
        <v>9605.6859306000006</v>
      </c>
      <c r="G46" s="6">
        <v>42.784507758583402</v>
      </c>
      <c r="H46" s="6">
        <v>42.434123952772403</v>
      </c>
      <c r="I46" s="6">
        <v>14.781368288644201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65776.870382699999</v>
      </c>
      <c r="E47" s="6">
        <v>59557.269554899998</v>
      </c>
      <c r="F47" s="6">
        <v>21363.999759999999</v>
      </c>
      <c r="G47" s="6">
        <v>44.838244382846902</v>
      </c>
      <c r="H47" s="6">
        <v>40.598517252958999</v>
      </c>
      <c r="I47" s="6">
        <v>14.563238364194101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48475.901313499999</v>
      </c>
      <c r="E48" s="6">
        <v>43308.378719499997</v>
      </c>
      <c r="F48" s="6">
        <v>16739.1783727</v>
      </c>
      <c r="G48" s="6">
        <v>44.668592418313402</v>
      </c>
      <c r="H48" s="6">
        <v>39.906928286046302</v>
      </c>
      <c r="I48" s="6">
        <v>15.4244792956403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41836.665575400002</v>
      </c>
      <c r="E49" s="6">
        <v>28799.189305</v>
      </c>
      <c r="F49" s="6">
        <v>10512.3483646</v>
      </c>
      <c r="G49" s="6">
        <v>51.555874193650503</v>
      </c>
      <c r="H49" s="6">
        <v>35.489620414700298</v>
      </c>
      <c r="I49" s="6">
        <v>12.954505391649199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34541.890166199999</v>
      </c>
      <c r="E50" s="6">
        <v>38648.576172100002</v>
      </c>
      <c r="F50" s="6">
        <v>10235.882856099999</v>
      </c>
      <c r="G50" s="6">
        <v>41.404053395301403</v>
      </c>
      <c r="H50" s="6">
        <v>46.326582123402197</v>
      </c>
      <c r="I50" s="6">
        <v>12.2693644812964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31293.174218299999</v>
      </c>
      <c r="E51" s="6">
        <v>32485.359385299998</v>
      </c>
      <c r="F51" s="6">
        <v>2674.0066723999998</v>
      </c>
      <c r="G51" s="6">
        <v>47.091012756365402</v>
      </c>
      <c r="H51" s="6">
        <v>48.885052776579002</v>
      </c>
      <c r="I51" s="6">
        <v>4.0239344670556498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72799.378491199997</v>
      </c>
      <c r="E52" s="6">
        <v>45292.925357699998</v>
      </c>
      <c r="F52" s="6">
        <v>3700.7244391999998</v>
      </c>
      <c r="G52" s="6">
        <v>59.773026021648697</v>
      </c>
      <c r="H52" s="6">
        <v>37.188438447034997</v>
      </c>
      <c r="I52" s="6">
        <v>3.0385355313162701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56388.749320100003</v>
      </c>
      <c r="E53" s="6">
        <v>40661.114294300001</v>
      </c>
      <c r="F53" s="6">
        <v>6368.1367681000002</v>
      </c>
      <c r="G53" s="6">
        <v>54.525081815101402</v>
      </c>
      <c r="H53" s="6">
        <v>39.317250521100298</v>
      </c>
      <c r="I53" s="6">
        <v>6.1576676637982999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53587.244835999998</v>
      </c>
      <c r="E54" s="6">
        <v>27167.425978300002</v>
      </c>
      <c r="F54" s="6">
        <v>4118.6910767999998</v>
      </c>
      <c r="G54" s="6">
        <v>63.1378840686871</v>
      </c>
      <c r="H54" s="6">
        <v>32.009367100549397</v>
      </c>
      <c r="I54" s="6">
        <v>4.8527488307634696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55666.018262400001</v>
      </c>
      <c r="E55" s="6">
        <v>33564.501807000001</v>
      </c>
      <c r="F55" s="6">
        <v>10540.218794</v>
      </c>
      <c r="G55" s="6">
        <v>55.793932065206498</v>
      </c>
      <c r="H55" s="6">
        <v>33.641628987988597</v>
      </c>
      <c r="I55" s="6">
        <v>10.5644389468049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68493.773741900004</v>
      </c>
      <c r="E56" s="6">
        <v>58016.715994600003</v>
      </c>
      <c r="F56" s="6">
        <v>12823.4479761</v>
      </c>
      <c r="G56" s="6">
        <v>49.157997589345399</v>
      </c>
      <c r="H56" s="6">
        <v>41.638610769954198</v>
      </c>
      <c r="I56" s="6">
        <v>9.2033916407003105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50052.515940999998</v>
      </c>
      <c r="E57" s="6">
        <v>25049.282485799999</v>
      </c>
      <c r="F57" s="6">
        <v>1863.569579</v>
      </c>
      <c r="G57" s="6">
        <v>65.032516881135606</v>
      </c>
      <c r="H57" s="6">
        <v>32.546173863434703</v>
      </c>
      <c r="I57" s="6">
        <v>2.4213092554297502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45691.312403700002</v>
      </c>
      <c r="E58" s="6">
        <v>38102.215482200001</v>
      </c>
      <c r="F58" s="6">
        <v>6144.7090478999999</v>
      </c>
      <c r="G58" s="6">
        <v>50.802988763646297</v>
      </c>
      <c r="H58" s="6">
        <v>42.364868137503699</v>
      </c>
      <c r="I58" s="6">
        <v>6.83214309885002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44428.505756400002</v>
      </c>
      <c r="E59" s="6">
        <v>29275.312466799998</v>
      </c>
      <c r="F59" s="6">
        <v>3642.3012555</v>
      </c>
      <c r="G59" s="6">
        <v>57.4411567843878</v>
      </c>
      <c r="H59" s="6">
        <v>37.849749495011203</v>
      </c>
      <c r="I59" s="6">
        <v>4.7090937206009897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29892.538624100001</v>
      </c>
      <c r="E60" s="6">
        <v>21299.814221500001</v>
      </c>
      <c r="F60" s="6">
        <v>5148.6063388000002</v>
      </c>
      <c r="G60" s="6">
        <v>53.0564957658314</v>
      </c>
      <c r="H60" s="6">
        <v>37.805203407679301</v>
      </c>
      <c r="I60" s="6">
        <v>9.1383008264892602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3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4614</v>
      </c>
    </row>
    <row r="9" spans="1:9" x14ac:dyDescent="0.25">
      <c r="A9" t="s">
        <v>4615</v>
      </c>
    </row>
    <row r="10" spans="1:9" x14ac:dyDescent="0.25">
      <c r="A10" t="s">
        <v>4</v>
      </c>
    </row>
    <row r="11" spans="1:9" x14ac:dyDescent="0.25">
      <c r="A11" t="s">
        <v>4616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4617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4610</v>
      </c>
      <c r="H16" s="5" t="s">
        <v>4611</v>
      </c>
      <c r="I16" s="5" t="s">
        <v>4612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1071873.1770301</v>
      </c>
      <c r="E17" s="6">
        <v>1259326.8860017001</v>
      </c>
      <c r="F17" s="6">
        <v>479149.44970419997</v>
      </c>
      <c r="G17" s="6">
        <v>38.140208973032102</v>
      </c>
      <c r="H17" s="6">
        <v>44.810329828893401</v>
      </c>
      <c r="I17" s="6">
        <v>17.0494611980745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4618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4610</v>
      </c>
      <c r="H27" s="5" t="s">
        <v>4611</v>
      </c>
      <c r="I27" s="5" t="s">
        <v>4612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471.00905640000002</v>
      </c>
      <c r="E28" s="6">
        <v>557.63141159999998</v>
      </c>
      <c r="F28" s="6">
        <v>106.4733116</v>
      </c>
      <c r="G28" s="6">
        <v>41.494435612082697</v>
      </c>
      <c r="H28" s="6">
        <v>49.125596184419699</v>
      </c>
      <c r="I28" s="6">
        <v>9.3799682034976204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2783.7113497999999</v>
      </c>
      <c r="E29" s="6">
        <v>3871.7669256999998</v>
      </c>
      <c r="F29" s="6">
        <v>1265.7202639</v>
      </c>
      <c r="G29" s="6">
        <v>35.142552430087903</v>
      </c>
      <c r="H29" s="6">
        <v>48.878549204919601</v>
      </c>
      <c r="I29" s="6">
        <v>15.978898364992499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47082.309195299997</v>
      </c>
      <c r="E30" s="6">
        <v>59697.475059900004</v>
      </c>
      <c r="F30" s="6">
        <v>26982.817020999999</v>
      </c>
      <c r="G30" s="6">
        <v>35.198410277684403</v>
      </c>
      <c r="H30" s="6">
        <v>44.629421445410998</v>
      </c>
      <c r="I30" s="6">
        <v>20.1721682769046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17742.718868100001</v>
      </c>
      <c r="E31" s="6">
        <v>43716.295598299999</v>
      </c>
      <c r="F31" s="6">
        <v>13271.4740537</v>
      </c>
      <c r="G31" s="6">
        <v>23.742276036811699</v>
      </c>
      <c r="H31" s="6">
        <v>58.498608083555901</v>
      </c>
      <c r="I31" s="6">
        <v>17.7591158796325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27163.636153399999</v>
      </c>
      <c r="E32" s="6">
        <v>44383.1378023</v>
      </c>
      <c r="F32" s="6">
        <v>17789.1843506</v>
      </c>
      <c r="G32" s="6">
        <v>30.406161940151701</v>
      </c>
      <c r="H32" s="6">
        <v>49.681157110473499</v>
      </c>
      <c r="I32" s="6">
        <v>19.912680949374799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4240.4188229000001</v>
      </c>
      <c r="E33" s="6">
        <v>5200.7367201999996</v>
      </c>
      <c r="F33" s="6">
        <v>2550.3161362000001</v>
      </c>
      <c r="G33" s="6">
        <v>35.361955031924303</v>
      </c>
      <c r="H33" s="6">
        <v>43.370295650846998</v>
      </c>
      <c r="I33" s="6">
        <v>21.267749317228699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1551.2516055999999</v>
      </c>
      <c r="E34" s="6">
        <v>1863.0527273</v>
      </c>
      <c r="F34" s="6">
        <v>454.25888730000003</v>
      </c>
      <c r="G34" s="6">
        <v>40.0989079744134</v>
      </c>
      <c r="H34" s="6">
        <v>48.158776818533703</v>
      </c>
      <c r="I34" s="6">
        <v>11.742315207052901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54454.947779000002</v>
      </c>
      <c r="E35" s="6">
        <v>39620.556889500003</v>
      </c>
      <c r="F35" s="6">
        <v>10428.4251998</v>
      </c>
      <c r="G35" s="6">
        <v>52.1080382791597</v>
      </c>
      <c r="H35" s="6">
        <v>37.912982736086001</v>
      </c>
      <c r="I35" s="6">
        <v>9.9789789847542707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30402.880213500001</v>
      </c>
      <c r="E36" s="6">
        <v>23582.573250900001</v>
      </c>
      <c r="F36" s="6">
        <v>9928.2506720000001</v>
      </c>
      <c r="G36" s="6">
        <v>47.568640597979403</v>
      </c>
      <c r="H36" s="6">
        <v>36.897522322555098</v>
      </c>
      <c r="I36" s="6">
        <v>15.533837079465499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37302.126102800001</v>
      </c>
      <c r="E37" s="6">
        <v>36954.855205599997</v>
      </c>
      <c r="F37" s="6">
        <v>17400.888258499999</v>
      </c>
      <c r="G37" s="6">
        <v>40.697134113043703</v>
      </c>
      <c r="H37" s="6">
        <v>40.318256774042801</v>
      </c>
      <c r="I37" s="6">
        <v>18.9846091129134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43615.203191599998</v>
      </c>
      <c r="E38" s="6">
        <v>73566.278284999993</v>
      </c>
      <c r="F38" s="6">
        <v>23336.470335800001</v>
      </c>
      <c r="G38" s="6">
        <v>31.038883380415999</v>
      </c>
      <c r="H38" s="6">
        <v>52.353651142891302</v>
      </c>
      <c r="I38" s="6">
        <v>16.607465476692699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33616.044032600003</v>
      </c>
      <c r="E39" s="6">
        <v>39480.476800099997</v>
      </c>
      <c r="F39" s="6">
        <v>14136.524902900001</v>
      </c>
      <c r="G39" s="6">
        <v>38.535905457765303</v>
      </c>
      <c r="H39" s="6">
        <v>45.258624718622997</v>
      </c>
      <c r="I39" s="6">
        <v>16.205469823611601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40685.020683499999</v>
      </c>
      <c r="E40" s="6">
        <v>46422.852790500001</v>
      </c>
      <c r="F40" s="6">
        <v>15600.0037842</v>
      </c>
      <c r="G40" s="6">
        <v>39.612366421731103</v>
      </c>
      <c r="H40" s="6">
        <v>45.198921474928703</v>
      </c>
      <c r="I40" s="6">
        <v>15.188712103340199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26111.866936300001</v>
      </c>
      <c r="E41" s="6">
        <v>43130.509203100002</v>
      </c>
      <c r="F41" s="6">
        <v>18566.0043592</v>
      </c>
      <c r="G41" s="6">
        <v>29.737328929231701</v>
      </c>
      <c r="H41" s="6">
        <v>49.118898399211098</v>
      </c>
      <c r="I41" s="6">
        <v>21.143772671557301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38089.721417799999</v>
      </c>
      <c r="E42" s="6">
        <v>29484.801186799999</v>
      </c>
      <c r="F42" s="6">
        <v>15620.8987612</v>
      </c>
      <c r="G42" s="6">
        <v>45.7834347040857</v>
      </c>
      <c r="H42" s="6">
        <v>35.440413309716902</v>
      </c>
      <c r="I42" s="6">
        <v>18.776151986197501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33571.217418200002</v>
      </c>
      <c r="E43" s="6">
        <v>39718.608470899999</v>
      </c>
      <c r="F43" s="6">
        <v>19194.073192600001</v>
      </c>
      <c r="G43" s="6">
        <v>36.2995264597822</v>
      </c>
      <c r="H43" s="6">
        <v>42.946511625567098</v>
      </c>
      <c r="I43" s="6">
        <v>20.753961914650699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37282.727518899999</v>
      </c>
      <c r="E44" s="6">
        <v>58866.241778000003</v>
      </c>
      <c r="F44" s="6">
        <v>23618.514727500002</v>
      </c>
      <c r="G44" s="6">
        <v>31.129256678135199</v>
      </c>
      <c r="H44" s="6">
        <v>49.150436996745498</v>
      </c>
      <c r="I44" s="6">
        <v>19.720306325119299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36906.0190764</v>
      </c>
      <c r="E45" s="6">
        <v>54558.762773100003</v>
      </c>
      <c r="F45" s="6">
        <v>21336.237647499998</v>
      </c>
      <c r="G45" s="6">
        <v>32.717806311477098</v>
      </c>
      <c r="H45" s="6">
        <v>48.367260346038798</v>
      </c>
      <c r="I45" s="6">
        <v>18.914933342484101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21827.910447599999</v>
      </c>
      <c r="E46" s="6">
        <v>27868.769214</v>
      </c>
      <c r="F46" s="6">
        <v>15288.4133489</v>
      </c>
      <c r="G46" s="6">
        <v>33.589103956615297</v>
      </c>
      <c r="H46" s="6">
        <v>42.884864701966499</v>
      </c>
      <c r="I46" s="6">
        <v>23.5260313414182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46689.137654700004</v>
      </c>
      <c r="E47" s="6">
        <v>57746.186652600001</v>
      </c>
      <c r="F47" s="6">
        <v>42262.815390299998</v>
      </c>
      <c r="G47" s="6">
        <v>31.826673297250998</v>
      </c>
      <c r="H47" s="6">
        <v>39.363952925126803</v>
      </c>
      <c r="I47" s="6">
        <v>28.809373777622199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30233.846229300001</v>
      </c>
      <c r="E48" s="6">
        <v>49282.403855099998</v>
      </c>
      <c r="F48" s="6">
        <v>29007.208321300001</v>
      </c>
      <c r="G48" s="6">
        <v>27.859272707910701</v>
      </c>
      <c r="H48" s="6">
        <v>45.411752057204602</v>
      </c>
      <c r="I48" s="6">
        <v>26.7289752348847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27809.2171973</v>
      </c>
      <c r="E49" s="6">
        <v>32790.183081700001</v>
      </c>
      <c r="F49" s="6">
        <v>20548.802965999999</v>
      </c>
      <c r="G49" s="6">
        <v>34.269664743333003</v>
      </c>
      <c r="H49" s="6">
        <v>40.407774627739997</v>
      </c>
      <c r="I49" s="6">
        <v>25.322560628927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29221.877750899999</v>
      </c>
      <c r="E50" s="6">
        <v>37004.376393799997</v>
      </c>
      <c r="F50" s="6">
        <v>17200.095049700001</v>
      </c>
      <c r="G50" s="6">
        <v>35.0271563278014</v>
      </c>
      <c r="H50" s="6">
        <v>44.355742221887802</v>
      </c>
      <c r="I50" s="6">
        <v>20.617101450310798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26636.828519499999</v>
      </c>
      <c r="E51" s="6">
        <v>33720.348892200003</v>
      </c>
      <c r="F51" s="6">
        <v>6095.3628643000002</v>
      </c>
      <c r="G51" s="6">
        <v>40.083988375565802</v>
      </c>
      <c r="H51" s="6">
        <v>50.743506195772099</v>
      </c>
      <c r="I51" s="6">
        <v>9.1725054286621504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61907.986714300001</v>
      </c>
      <c r="E52" s="6">
        <v>52748.436710399998</v>
      </c>
      <c r="F52" s="6">
        <v>7136.6048633999999</v>
      </c>
      <c r="G52" s="6">
        <v>50.830484785925002</v>
      </c>
      <c r="H52" s="6">
        <v>43.309898318337403</v>
      </c>
      <c r="I52" s="6">
        <v>5.8596168957376102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46161.3966965</v>
      </c>
      <c r="E53" s="6">
        <v>45576.646272799997</v>
      </c>
      <c r="F53" s="6">
        <v>11679.9574132</v>
      </c>
      <c r="G53" s="6">
        <v>44.635746703444497</v>
      </c>
      <c r="H53" s="6">
        <v>44.070322481802997</v>
      </c>
      <c r="I53" s="6">
        <v>11.2939308147525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38642.305628599999</v>
      </c>
      <c r="E54" s="6">
        <v>38676.882695599998</v>
      </c>
      <c r="F54" s="6">
        <v>7554.1735669</v>
      </c>
      <c r="G54" s="6">
        <v>45.529368423253302</v>
      </c>
      <c r="H54" s="6">
        <v>45.570108021909</v>
      </c>
      <c r="I54" s="6">
        <v>8.9005235548377009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46007.834117500002</v>
      </c>
      <c r="E55" s="6">
        <v>36292.485459000003</v>
      </c>
      <c r="F55" s="6">
        <v>17470.4192869</v>
      </c>
      <c r="G55" s="6">
        <v>46.113554576849502</v>
      </c>
      <c r="H55" s="6">
        <v>36.375881217728001</v>
      </c>
      <c r="I55" s="6">
        <v>17.510564205422401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47924.664729999997</v>
      </c>
      <c r="E56" s="6">
        <v>68310.587082800004</v>
      </c>
      <c r="F56" s="6">
        <v>23098.685899799999</v>
      </c>
      <c r="G56" s="6">
        <v>34.395543194116001</v>
      </c>
      <c r="H56" s="6">
        <v>49.026524480849901</v>
      </c>
      <c r="I56" s="6">
        <v>16.577932325034102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39930.995745200002</v>
      </c>
      <c r="E57" s="6">
        <v>32086.2254608</v>
      </c>
      <c r="F57" s="6">
        <v>4948.1467997999998</v>
      </c>
      <c r="G57" s="6">
        <v>51.881770697427001</v>
      </c>
      <c r="H57" s="6">
        <v>41.689173055577399</v>
      </c>
      <c r="I57" s="6">
        <v>6.4290562469955503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38310.511617700002</v>
      </c>
      <c r="E58" s="6">
        <v>40682.522421299996</v>
      </c>
      <c r="F58" s="6">
        <v>10945.202894800001</v>
      </c>
      <c r="G58" s="6">
        <v>42.596467224389599</v>
      </c>
      <c r="H58" s="6">
        <v>45.233844700830403</v>
      </c>
      <c r="I58" s="6">
        <v>12.16968807478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35847.506293999999</v>
      </c>
      <c r="E59" s="6">
        <v>35658.460226399999</v>
      </c>
      <c r="F59" s="6">
        <v>5840.1529583000001</v>
      </c>
      <c r="G59" s="6">
        <v>46.346871097873098</v>
      </c>
      <c r="H59" s="6">
        <v>46.102455387202497</v>
      </c>
      <c r="I59" s="6">
        <v>7.5506735149244202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21648.328264899999</v>
      </c>
      <c r="E60" s="6">
        <v>26205.758704399999</v>
      </c>
      <c r="F60" s="6">
        <v>8486.8722151000002</v>
      </c>
      <c r="G60" s="6">
        <v>38.423783652753499</v>
      </c>
      <c r="H60" s="6">
        <v>46.512801847463003</v>
      </c>
      <c r="I60" s="6">
        <v>15.0634144997835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4619</v>
      </c>
    </row>
    <row r="9" spans="1:7" x14ac:dyDescent="0.25">
      <c r="A9" t="s">
        <v>4620</v>
      </c>
    </row>
    <row r="10" spans="1:7" x14ac:dyDescent="0.25">
      <c r="A10" t="s">
        <v>4621</v>
      </c>
    </row>
    <row r="11" spans="1:7" x14ac:dyDescent="0.25">
      <c r="A11" t="s">
        <v>4622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243513.58834710001</v>
      </c>
      <c r="E17" s="6">
        <v>2566835.9243888999</v>
      </c>
      <c r="F17" s="6">
        <v>8.6648862443457695</v>
      </c>
      <c r="G17" s="6">
        <v>91.335113755654206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4624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46.920442399999999</v>
      </c>
      <c r="E28" s="6">
        <v>1088.1933372000001</v>
      </c>
      <c r="F28" s="6">
        <v>4.1335453100158999</v>
      </c>
      <c r="G28" s="6">
        <v>95.866454689984096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517.49438540000006</v>
      </c>
      <c r="E29" s="6">
        <v>7403.704154</v>
      </c>
      <c r="F29" s="6">
        <v>6.5330313692553696</v>
      </c>
      <c r="G29" s="6">
        <v>93.466968630744603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13173.1727655</v>
      </c>
      <c r="E30" s="6">
        <v>120589.4285107</v>
      </c>
      <c r="F30" s="6">
        <v>9.8481732859690307</v>
      </c>
      <c r="G30" s="6">
        <v>90.151826714031003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5712.4146969000003</v>
      </c>
      <c r="E31" s="6">
        <v>69018.0738232</v>
      </c>
      <c r="F31" s="6">
        <v>7.6440216169114903</v>
      </c>
      <c r="G31" s="6">
        <v>92.355978383088498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8612.3575423999991</v>
      </c>
      <c r="E32" s="6">
        <v>80723.600763900002</v>
      </c>
      <c r="F32" s="6">
        <v>9.6404154672762399</v>
      </c>
      <c r="G32" s="6">
        <v>90.359584532723801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718.13629839999999</v>
      </c>
      <c r="E33" s="6">
        <v>11273.3353809</v>
      </c>
      <c r="F33" s="6">
        <v>5.9887253008291399</v>
      </c>
      <c r="G33" s="6">
        <v>94.011274699170897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287.09919489999999</v>
      </c>
      <c r="E34" s="6">
        <v>3581.4640252999998</v>
      </c>
      <c r="F34" s="6">
        <v>7.42133910080336</v>
      </c>
      <c r="G34" s="6">
        <v>92.578660899196606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7250.6366030999998</v>
      </c>
      <c r="E35" s="6">
        <v>97253.293265200002</v>
      </c>
      <c r="F35" s="6">
        <v>6.9381473139216299</v>
      </c>
      <c r="G35" s="6">
        <v>93.061852686078396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5358.3012963000001</v>
      </c>
      <c r="E36" s="6">
        <v>58555.402840100003</v>
      </c>
      <c r="F36" s="6">
        <v>8.3836500617531104</v>
      </c>
      <c r="G36" s="6">
        <v>91.616349938246898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8292.9170756999993</v>
      </c>
      <c r="E37" s="6">
        <v>83364.952491200005</v>
      </c>
      <c r="F37" s="6">
        <v>9.0476869197217091</v>
      </c>
      <c r="G37" s="6">
        <v>90.952313080278302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9785.4954168999993</v>
      </c>
      <c r="E38" s="6">
        <v>130732.4563955</v>
      </c>
      <c r="F38" s="6">
        <v>6.9638756405759699</v>
      </c>
      <c r="G38" s="6">
        <v>93.036124359423994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7737.5825231999997</v>
      </c>
      <c r="E39" s="6">
        <v>79495.463212400005</v>
      </c>
      <c r="F39" s="6">
        <v>8.8700130299844293</v>
      </c>
      <c r="G39" s="6">
        <v>91.129986970015594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7756.4928818999997</v>
      </c>
      <c r="E40" s="6">
        <v>94951.384376300004</v>
      </c>
      <c r="F40" s="6">
        <v>7.5519941497775802</v>
      </c>
      <c r="G40" s="6">
        <v>92.448005850222401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9014.2963564000001</v>
      </c>
      <c r="E41" s="6">
        <v>78794.084142199994</v>
      </c>
      <c r="F41" s="6">
        <v>10.2658724659473</v>
      </c>
      <c r="G41" s="6">
        <v>89.734127534052703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8906.9034917999998</v>
      </c>
      <c r="E42" s="6">
        <v>74288.517873999997</v>
      </c>
      <c r="F42" s="6">
        <v>10.7060020197956</v>
      </c>
      <c r="G42" s="6">
        <v>89.293997980204395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9875.913939</v>
      </c>
      <c r="E43" s="6">
        <v>82607.985142699996</v>
      </c>
      <c r="F43" s="6">
        <v>10.678522463975799</v>
      </c>
      <c r="G43" s="6">
        <v>89.321477536024204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10807.8044651</v>
      </c>
      <c r="E44" s="6">
        <v>108959.6795593</v>
      </c>
      <c r="F44" s="6">
        <v>9.02398890077556</v>
      </c>
      <c r="G44" s="6">
        <v>90.976011099224493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12190.517303500001</v>
      </c>
      <c r="E45" s="6">
        <v>100610.5021935</v>
      </c>
      <c r="F45" s="6">
        <v>10.8070985154742</v>
      </c>
      <c r="G45" s="6">
        <v>89.192901484525805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7231.3155839000001</v>
      </c>
      <c r="E46" s="6">
        <v>57753.777426599998</v>
      </c>
      <c r="F46" s="6">
        <v>11.127652895305699</v>
      </c>
      <c r="G46" s="6">
        <v>88.872347104694299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13741.227986100001</v>
      </c>
      <c r="E47" s="6">
        <v>132956.9117115</v>
      </c>
      <c r="F47" s="6">
        <v>9.3670090257625898</v>
      </c>
      <c r="G47" s="6">
        <v>90.632990974237401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15035.7644604</v>
      </c>
      <c r="E48" s="6">
        <v>93487.693945299994</v>
      </c>
      <c r="F48" s="6">
        <v>13.854851919841</v>
      </c>
      <c r="G48" s="6">
        <v>86.145148080159004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8729.8096155000003</v>
      </c>
      <c r="E49" s="6">
        <v>72418.393629500002</v>
      </c>
      <c r="F49" s="6">
        <v>10.7578594058863</v>
      </c>
      <c r="G49" s="6">
        <v>89.242140594113707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5935.1684323999998</v>
      </c>
      <c r="E50" s="6">
        <v>77491.180762000004</v>
      </c>
      <c r="F50" s="6">
        <v>7.1142612492485702</v>
      </c>
      <c r="G50" s="6">
        <v>92.885738750751401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2641.6569743999999</v>
      </c>
      <c r="E51" s="6">
        <v>63810.883301599999</v>
      </c>
      <c r="F51" s="6">
        <v>3.9752535620584299</v>
      </c>
      <c r="G51" s="6">
        <v>96.024746437941602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6727.4404236</v>
      </c>
      <c r="E52" s="6">
        <v>115065.5878645</v>
      </c>
      <c r="F52" s="6">
        <v>5.5236662706885999</v>
      </c>
      <c r="G52" s="6">
        <v>94.476333729311406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8510.8939570999992</v>
      </c>
      <c r="E53" s="6">
        <v>94907.106425399994</v>
      </c>
      <c r="F53" s="6">
        <v>8.2296059927882492</v>
      </c>
      <c r="G53" s="6">
        <v>91.770394007211706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6636.0797375000002</v>
      </c>
      <c r="E54" s="6">
        <v>78237.282153599997</v>
      </c>
      <c r="F54" s="6">
        <v>7.8188015528531496</v>
      </c>
      <c r="G54" s="6">
        <v>92.181198447146897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10721.6578534</v>
      </c>
      <c r="E55" s="6">
        <v>89049.081009999994</v>
      </c>
      <c r="F55" s="6">
        <v>10.7462949313019</v>
      </c>
      <c r="G55" s="6">
        <v>89.253705068698096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10130.438555700001</v>
      </c>
      <c r="E56" s="6">
        <v>129203.4991569</v>
      </c>
      <c r="F56" s="6">
        <v>7.2706181437258701</v>
      </c>
      <c r="G56" s="6">
        <v>92.729381856274102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4953.0769604999996</v>
      </c>
      <c r="E57" s="6">
        <v>72012.291045299993</v>
      </c>
      <c r="F57" s="6">
        <v>6.4354619341607604</v>
      </c>
      <c r="G57" s="6">
        <v>93.564538065839201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7722.4816608000001</v>
      </c>
      <c r="E58" s="6">
        <v>82215.755273000002</v>
      </c>
      <c r="F58" s="6">
        <v>8.5864276686724601</v>
      </c>
      <c r="G58" s="6">
        <v>91.413572331327501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4077.0018937999998</v>
      </c>
      <c r="E59" s="6">
        <v>73269.117584899999</v>
      </c>
      <c r="F59" s="6">
        <v>5.2711136916477699</v>
      </c>
      <c r="G59" s="6">
        <v>94.728886308352202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4675.1175732000002</v>
      </c>
      <c r="E60" s="6">
        <v>51665.841611199998</v>
      </c>
      <c r="F60" s="6">
        <v>8.2979019897383495</v>
      </c>
      <c r="G60" s="6">
        <v>91.702098010261693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4619</v>
      </c>
    </row>
    <row r="9" spans="1:7" x14ac:dyDescent="0.25">
      <c r="A9" t="s">
        <v>4620</v>
      </c>
    </row>
    <row r="10" spans="1:7" x14ac:dyDescent="0.25">
      <c r="A10" t="s">
        <v>4625</v>
      </c>
    </row>
    <row r="11" spans="1:7" x14ac:dyDescent="0.25">
      <c r="A11" t="s">
        <v>4626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141350.8360866</v>
      </c>
      <c r="E17" s="6">
        <v>2668998.6766494</v>
      </c>
      <c r="F17" s="6">
        <v>5.0296532671834404</v>
      </c>
      <c r="G17" s="6">
        <v>94.970346732816594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4628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50.529707199999997</v>
      </c>
      <c r="E28" s="6">
        <v>1084.5840724</v>
      </c>
      <c r="F28" s="6">
        <v>4.4515103338632702</v>
      </c>
      <c r="G28" s="6">
        <v>95.548489666136703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353.15187200000003</v>
      </c>
      <c r="E29" s="6">
        <v>7568.0466673999999</v>
      </c>
      <c r="F29" s="6">
        <v>4.4583136029658199</v>
      </c>
      <c r="G29" s="6">
        <v>95.541686397034198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8016.6889769999998</v>
      </c>
      <c r="E30" s="6">
        <v>125745.9122992</v>
      </c>
      <c r="F30" s="6">
        <v>5.9932214987705903</v>
      </c>
      <c r="G30" s="6">
        <v>94.006778501229405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3652.4659615</v>
      </c>
      <c r="E31" s="6">
        <v>71078.022558600002</v>
      </c>
      <c r="F31" s="6">
        <v>4.8875178442298104</v>
      </c>
      <c r="G31" s="6">
        <v>95.112482155770195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4846.2225257999999</v>
      </c>
      <c r="E32" s="6">
        <v>84489.735780500007</v>
      </c>
      <c r="F32" s="6">
        <v>5.4247165617053001</v>
      </c>
      <c r="G32" s="6">
        <v>94.575283438294704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558.95224399999995</v>
      </c>
      <c r="E33" s="6">
        <v>11432.519435300001</v>
      </c>
      <c r="F33" s="6">
        <v>4.66124808487751</v>
      </c>
      <c r="G33" s="6">
        <v>95.338751915122501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107.4437756</v>
      </c>
      <c r="E34" s="6">
        <v>3761.1194446</v>
      </c>
      <c r="F34" s="6">
        <v>2.77735607470427</v>
      </c>
      <c r="G34" s="6">
        <v>97.222643925295699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3565.9034640999998</v>
      </c>
      <c r="E35" s="6">
        <v>100938.02640420001</v>
      </c>
      <c r="F35" s="6">
        <v>3.4122194912611401</v>
      </c>
      <c r="G35" s="6">
        <v>96.587780508738902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2472.2432251</v>
      </c>
      <c r="E36" s="6">
        <v>61441.460911299997</v>
      </c>
      <c r="F36" s="6">
        <v>3.86809567447995</v>
      </c>
      <c r="G36" s="6">
        <v>96.131904325520097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5634.2047805000002</v>
      </c>
      <c r="E37" s="6">
        <v>86023.664786399997</v>
      </c>
      <c r="F37" s="6">
        <v>6.1469951321393701</v>
      </c>
      <c r="G37" s="6">
        <v>93.853004867860605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9998.2411305999995</v>
      </c>
      <c r="E38" s="6">
        <v>130519.7106818</v>
      </c>
      <c r="F38" s="6">
        <v>7.1152767327182902</v>
      </c>
      <c r="G38" s="6">
        <v>92.8847232672817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5264.5093483000001</v>
      </c>
      <c r="E39" s="6">
        <v>81968.536387300002</v>
      </c>
      <c r="F39" s="6">
        <v>6.0349943119681102</v>
      </c>
      <c r="G39" s="6">
        <v>93.965005688031894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4555.1472325000004</v>
      </c>
      <c r="E40" s="6">
        <v>98152.730025700002</v>
      </c>
      <c r="F40" s="6">
        <v>4.4350514820286797</v>
      </c>
      <c r="G40" s="6">
        <v>95.564948517971303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2712.1477359</v>
      </c>
      <c r="E41" s="6">
        <v>85096.232762700005</v>
      </c>
      <c r="F41" s="6">
        <v>3.0887117157834898</v>
      </c>
      <c r="G41" s="6">
        <v>96.911288284216496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4396.9091619000001</v>
      </c>
      <c r="E42" s="6">
        <v>78798.512203899998</v>
      </c>
      <c r="F42" s="6">
        <v>5.2850374332108201</v>
      </c>
      <c r="G42" s="6">
        <v>94.714962566789197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4254.4195387999998</v>
      </c>
      <c r="E43" s="6">
        <v>88229.479542899993</v>
      </c>
      <c r="F43" s="6">
        <v>4.60017319884152</v>
      </c>
      <c r="G43" s="6">
        <v>95.399826801158497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4967.7336771999999</v>
      </c>
      <c r="E44" s="6">
        <v>114799.7503472</v>
      </c>
      <c r="F44" s="6">
        <v>4.1478150081101601</v>
      </c>
      <c r="G44" s="6">
        <v>95.8521849918898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5340.6640430999996</v>
      </c>
      <c r="E45" s="6">
        <v>107460.3554539</v>
      </c>
      <c r="F45" s="6">
        <v>4.73458845222763</v>
      </c>
      <c r="G45" s="6">
        <v>95.265411547772402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4244.0309657999996</v>
      </c>
      <c r="E46" s="6">
        <v>60741.062044699996</v>
      </c>
      <c r="F46" s="6">
        <v>6.5307761660266701</v>
      </c>
      <c r="G46" s="6">
        <v>93.469223833973302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8646.6354850000007</v>
      </c>
      <c r="E47" s="6">
        <v>138051.5042126</v>
      </c>
      <c r="F47" s="6">
        <v>5.8941684624112902</v>
      </c>
      <c r="G47" s="6">
        <v>94.105831537588699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6402.5043317999998</v>
      </c>
      <c r="E48" s="6">
        <v>102120.95407389999</v>
      </c>
      <c r="F48" s="6">
        <v>5.8996501087028799</v>
      </c>
      <c r="G48" s="6">
        <v>94.1003498912971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5543.9518097</v>
      </c>
      <c r="E49" s="6">
        <v>75604.251435300001</v>
      </c>
      <c r="F49" s="6">
        <v>6.8318848575881397</v>
      </c>
      <c r="G49" s="6">
        <v>93.168115142411907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3760.5803847000002</v>
      </c>
      <c r="E50" s="6">
        <v>79665.768809700006</v>
      </c>
      <c r="F50" s="6">
        <v>4.50766504948826</v>
      </c>
      <c r="G50" s="6">
        <v>95.492334950511705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2586.7554507</v>
      </c>
      <c r="E51" s="6">
        <v>63865.784825299997</v>
      </c>
      <c r="F51" s="6">
        <v>3.8926359172370599</v>
      </c>
      <c r="G51" s="6">
        <v>96.107364082762899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4172.1727145000004</v>
      </c>
      <c r="E52" s="6">
        <v>117620.8555736</v>
      </c>
      <c r="F52" s="6">
        <v>3.4256252374567602</v>
      </c>
      <c r="G52" s="6">
        <v>96.574374762543201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3138.4821364999998</v>
      </c>
      <c r="E53" s="6">
        <v>100279.51824600001</v>
      </c>
      <c r="F53" s="6">
        <v>3.0347542254656501</v>
      </c>
      <c r="G53" s="6">
        <v>96.965245774534395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4137.3864764</v>
      </c>
      <c r="E54" s="6">
        <v>80735.975414700006</v>
      </c>
      <c r="F54" s="6">
        <v>4.8747762362808604</v>
      </c>
      <c r="G54" s="6">
        <v>95.125223763719106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4012.7567951999999</v>
      </c>
      <c r="E55" s="6">
        <v>95757.982068199999</v>
      </c>
      <c r="F55" s="6">
        <v>4.0219776268210499</v>
      </c>
      <c r="G55" s="6">
        <v>95.978022373179002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8878.3900549000009</v>
      </c>
      <c r="E56" s="6">
        <v>130455.54765769999</v>
      </c>
      <c r="F56" s="6">
        <v>6.3720226390308401</v>
      </c>
      <c r="G56" s="6">
        <v>93.627977360969197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4186.8211641999997</v>
      </c>
      <c r="E57" s="6">
        <v>72778.546841599993</v>
      </c>
      <c r="F57" s="6">
        <v>5.4398767558475001</v>
      </c>
      <c r="G57" s="6">
        <v>94.560123244152507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5432.8677213000001</v>
      </c>
      <c r="E58" s="6">
        <v>84505.369212499994</v>
      </c>
      <c r="F58" s="6">
        <v>6.0406651347845797</v>
      </c>
      <c r="G58" s="6">
        <v>93.959334865215396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2563.6269299999999</v>
      </c>
      <c r="E59" s="6">
        <v>74782.4925487</v>
      </c>
      <c r="F59" s="6">
        <v>3.3144868123681199</v>
      </c>
      <c r="G59" s="6">
        <v>96.685513187631898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2896.2952648</v>
      </c>
      <c r="E60" s="6">
        <v>53444.663919600003</v>
      </c>
      <c r="F60" s="6">
        <v>5.1406566496687196</v>
      </c>
      <c r="G60" s="6">
        <v>94.859343350331301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4619</v>
      </c>
    </row>
    <row r="9" spans="1:7" x14ac:dyDescent="0.25">
      <c r="A9" t="s">
        <v>4620</v>
      </c>
    </row>
    <row r="10" spans="1:7" x14ac:dyDescent="0.25">
      <c r="A10" t="s">
        <v>4629</v>
      </c>
    </row>
    <row r="11" spans="1:7" x14ac:dyDescent="0.25">
      <c r="A11" t="s">
        <v>4630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99058.851513899994</v>
      </c>
      <c r="E17" s="6">
        <v>2711290.6612220998</v>
      </c>
      <c r="F17" s="6">
        <v>3.5247876132482099</v>
      </c>
      <c r="G17" s="6">
        <v>96.475212386751807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4632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16.241691599999999</v>
      </c>
      <c r="E28" s="6">
        <v>1118.8720880000001</v>
      </c>
      <c r="F28" s="6">
        <v>1.4308426073131999</v>
      </c>
      <c r="G28" s="6">
        <v>98.569157392686805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265.95431719999999</v>
      </c>
      <c r="E29" s="6">
        <v>7655.2442222</v>
      </c>
      <c r="F29" s="6">
        <v>3.3575009624761298</v>
      </c>
      <c r="G29" s="6">
        <v>96.642499037523905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7695.6314894999996</v>
      </c>
      <c r="E30" s="6">
        <v>126066.96978670001</v>
      </c>
      <c r="F30" s="6">
        <v>5.7532011310169304</v>
      </c>
      <c r="G30" s="6">
        <v>94.246798868983106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2717.4692719</v>
      </c>
      <c r="E31" s="6">
        <v>72013.019248199998</v>
      </c>
      <c r="F31" s="6">
        <v>3.6363595711930801</v>
      </c>
      <c r="G31" s="6">
        <v>96.363640428806903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3934.2906327000001</v>
      </c>
      <c r="E32" s="6">
        <v>85401.667673599994</v>
      </c>
      <c r="F32" s="6">
        <v>4.4039272732831396</v>
      </c>
      <c r="G32" s="6">
        <v>95.596072726716898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508.93616229999998</v>
      </c>
      <c r="E33" s="6">
        <v>11482.535517</v>
      </c>
      <c r="F33" s="6">
        <v>4.2441509758851304</v>
      </c>
      <c r="G33" s="6">
        <v>95.755849024114895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77.549756400000007</v>
      </c>
      <c r="E34" s="6">
        <v>3791.0134638</v>
      </c>
      <c r="F34" s="6">
        <v>2.00461390924331</v>
      </c>
      <c r="G34" s="6">
        <v>97.995386090756696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2521.4168582000002</v>
      </c>
      <c r="E35" s="6">
        <v>101982.5130101</v>
      </c>
      <c r="F35" s="6">
        <v>2.4127483639874501</v>
      </c>
      <c r="G35" s="6">
        <v>97.587251636012596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1707.3982458999999</v>
      </c>
      <c r="E36" s="6">
        <v>62206.3058905</v>
      </c>
      <c r="F36" s="6">
        <v>2.6714118184359901</v>
      </c>
      <c r="G36" s="6">
        <v>97.328588181564001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4525.9526243999999</v>
      </c>
      <c r="E37" s="6">
        <v>87131.9169425</v>
      </c>
      <c r="F37" s="6">
        <v>4.9378767429200998</v>
      </c>
      <c r="G37" s="6">
        <v>95.062123257079904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5546.5421991000003</v>
      </c>
      <c r="E38" s="6">
        <v>134971.4096133</v>
      </c>
      <c r="F38" s="6">
        <v>3.9472125287628499</v>
      </c>
      <c r="G38" s="6">
        <v>96.052787471237195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3373.8940600999999</v>
      </c>
      <c r="E39" s="6">
        <v>83859.151675500005</v>
      </c>
      <c r="F39" s="6">
        <v>3.8676788499694701</v>
      </c>
      <c r="G39" s="6">
        <v>96.132321150030506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3132.5216432000002</v>
      </c>
      <c r="E40" s="6">
        <v>99575.355614999993</v>
      </c>
      <c r="F40" s="6">
        <v>3.0499331958006199</v>
      </c>
      <c r="G40" s="6">
        <v>96.950066804199395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2425.9165401999999</v>
      </c>
      <c r="E41" s="6">
        <v>85382.463958399996</v>
      </c>
      <c r="F41" s="6">
        <v>2.7627391900693099</v>
      </c>
      <c r="G41" s="6">
        <v>97.237260809930703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4076.1036726000002</v>
      </c>
      <c r="E42" s="6">
        <v>79119.317693200006</v>
      </c>
      <c r="F42" s="6">
        <v>4.8994326919481201</v>
      </c>
      <c r="G42" s="6">
        <v>95.100567308051893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3777.8051446999998</v>
      </c>
      <c r="E43" s="6">
        <v>88706.093936999998</v>
      </c>
      <c r="F43" s="6">
        <v>4.0848246907958501</v>
      </c>
      <c r="G43" s="6">
        <v>95.915175309204102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4167.2499415000002</v>
      </c>
      <c r="E44" s="6">
        <v>115600.2340829</v>
      </c>
      <c r="F44" s="6">
        <v>3.4794501825311901</v>
      </c>
      <c r="G44" s="6">
        <v>96.520549817468805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4134.2900674000002</v>
      </c>
      <c r="E45" s="6">
        <v>108666.7294296</v>
      </c>
      <c r="F45" s="6">
        <v>3.6651176432939501</v>
      </c>
      <c r="G45" s="6">
        <v>96.334882356706004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2896.2885713999999</v>
      </c>
      <c r="E46" s="6">
        <v>62088.8044391</v>
      </c>
      <c r="F46" s="6">
        <v>4.4568506979470399</v>
      </c>
      <c r="G46" s="6">
        <v>95.543149302052996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5288.8291128000001</v>
      </c>
      <c r="E47" s="6">
        <v>141409.3105848</v>
      </c>
      <c r="F47" s="6">
        <v>3.6052462040093101</v>
      </c>
      <c r="G47" s="6">
        <v>96.394753795990695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4706.7530456000004</v>
      </c>
      <c r="E48" s="6">
        <v>103816.70536009999</v>
      </c>
      <c r="F48" s="6">
        <v>4.3370835345151404</v>
      </c>
      <c r="G48" s="6">
        <v>95.662916465484898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3157.9617176000002</v>
      </c>
      <c r="E49" s="6">
        <v>77990.241527399994</v>
      </c>
      <c r="F49" s="6">
        <v>3.8915978312737098</v>
      </c>
      <c r="G49" s="6">
        <v>96.1084021687263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2499.3413842999998</v>
      </c>
      <c r="E50" s="6">
        <v>80927.007810099996</v>
      </c>
      <c r="F50" s="6">
        <v>2.9958657048219099</v>
      </c>
      <c r="G50" s="6">
        <v>97.004134295178105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1375.3536251999999</v>
      </c>
      <c r="E51" s="6">
        <v>65077.186650800002</v>
      </c>
      <c r="F51" s="6">
        <v>2.0696780280899501</v>
      </c>
      <c r="G51" s="6">
        <v>97.930321971910104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1380.4701061999999</v>
      </c>
      <c r="E52" s="6">
        <v>120412.55818190001</v>
      </c>
      <c r="F52" s="6">
        <v>1.1334557696804399</v>
      </c>
      <c r="G52" s="6">
        <v>98.866544230319604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2100.7580431000001</v>
      </c>
      <c r="E53" s="6">
        <v>101317.24233940001</v>
      </c>
      <c r="F53" s="6">
        <v>2.0313272692666402</v>
      </c>
      <c r="G53" s="6">
        <v>97.968672730733402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1789.1104275</v>
      </c>
      <c r="E54" s="6">
        <v>83084.251463599998</v>
      </c>
      <c r="F54" s="6">
        <v>2.1079763869794501</v>
      </c>
      <c r="G54" s="6">
        <v>97.892023613020598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7748.7076982999997</v>
      </c>
      <c r="E55" s="6">
        <v>92022.031165099994</v>
      </c>
      <c r="F55" s="6">
        <v>7.7665132949542004</v>
      </c>
      <c r="G55" s="6">
        <v>92.233486705045806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3967.6567928999998</v>
      </c>
      <c r="E56" s="6">
        <v>135366.28091969999</v>
      </c>
      <c r="F56" s="6">
        <v>2.8475882172252698</v>
      </c>
      <c r="G56" s="6">
        <v>97.152411782774706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1589.5858507999999</v>
      </c>
      <c r="E57" s="6">
        <v>75375.782154999994</v>
      </c>
      <c r="F57" s="6">
        <v>2.0653261226272699</v>
      </c>
      <c r="G57" s="6">
        <v>97.934673877372703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2086.2955554999999</v>
      </c>
      <c r="E58" s="6">
        <v>87851.941378300005</v>
      </c>
      <c r="F58" s="6">
        <v>2.3196980801787799</v>
      </c>
      <c r="G58" s="6">
        <v>97.680301919821204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1674.2585974000001</v>
      </c>
      <c r="E59" s="6">
        <v>75671.860881300003</v>
      </c>
      <c r="F59" s="6">
        <v>2.1646316695449301</v>
      </c>
      <c r="G59" s="6">
        <v>97.835368330455097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2192.3166664</v>
      </c>
      <c r="E60" s="6">
        <v>54148.642518000001</v>
      </c>
      <c r="F60" s="6">
        <v>3.89115964324409</v>
      </c>
      <c r="G60" s="6">
        <v>96.108840356755906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4619</v>
      </c>
    </row>
    <row r="9" spans="1:7" x14ac:dyDescent="0.25">
      <c r="A9" t="s">
        <v>4620</v>
      </c>
    </row>
    <row r="10" spans="1:7" x14ac:dyDescent="0.25">
      <c r="A10" t="s">
        <v>4633</v>
      </c>
    </row>
    <row r="11" spans="1:7" x14ac:dyDescent="0.25">
      <c r="A11" t="s">
        <v>4634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15009.4539926</v>
      </c>
      <c r="E17" s="6">
        <v>2795340.0587434</v>
      </c>
      <c r="F17" s="6">
        <v>0.53407784065931496</v>
      </c>
      <c r="G17" s="6">
        <v>99.465922159340707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4636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1135.1137796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7916.4828337999998</v>
      </c>
      <c r="E29" s="6">
        <v>4.7157055999999997</v>
      </c>
      <c r="F29" s="6">
        <v>99.940467271757598</v>
      </c>
      <c r="G29" s="6">
        <v>5.95327282423753E-2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132759.13852889999</v>
      </c>
      <c r="E30" s="6">
        <v>1003.4627473</v>
      </c>
      <c r="F30" s="6">
        <v>99.249818157148397</v>
      </c>
      <c r="G30" s="6">
        <v>0.75018184285157397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74342.132419200003</v>
      </c>
      <c r="E31" s="6">
        <v>388.3561009</v>
      </c>
      <c r="F31" s="6">
        <v>99.480324418332202</v>
      </c>
      <c r="G31" s="6">
        <v>0.51967558166777605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88422.194130300006</v>
      </c>
      <c r="E32" s="6">
        <v>913.76417600000002</v>
      </c>
      <c r="F32" s="6">
        <v>98.977159708896806</v>
      </c>
      <c r="G32" s="6">
        <v>1.02284029110321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11884.357191499999</v>
      </c>
      <c r="E33" s="6">
        <v>107.11448780000001</v>
      </c>
      <c r="F33" s="6">
        <v>99.106744437507999</v>
      </c>
      <c r="G33" s="6">
        <v>0.893255562491999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3862.2243911</v>
      </c>
      <c r="E34" s="6">
        <v>6.3388290999999999</v>
      </c>
      <c r="F34" s="6">
        <v>99.836145133498107</v>
      </c>
      <c r="G34" s="6">
        <v>0.16385486650189199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104194.9863396</v>
      </c>
      <c r="E35" s="6">
        <v>308.9435287</v>
      </c>
      <c r="F35" s="6">
        <v>99.704371377144099</v>
      </c>
      <c r="G35" s="6">
        <v>0.29562862285594699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63626.200743699999</v>
      </c>
      <c r="E36" s="6">
        <v>287.50339270000001</v>
      </c>
      <c r="F36" s="6">
        <v>99.550169409542505</v>
      </c>
      <c r="G36" s="6">
        <v>0.44983059045745699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90799.784419999996</v>
      </c>
      <c r="E37" s="6">
        <v>858.08514690000004</v>
      </c>
      <c r="F37" s="6">
        <v>99.063817268550295</v>
      </c>
      <c r="G37" s="6">
        <v>0.936182731449692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140032.2305875</v>
      </c>
      <c r="E38" s="6">
        <v>485.72122489999998</v>
      </c>
      <c r="F38" s="6">
        <v>99.654335109048205</v>
      </c>
      <c r="G38" s="6">
        <v>0.34566489095177499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86984.883159300007</v>
      </c>
      <c r="E39" s="6">
        <v>248.16257630000001</v>
      </c>
      <c r="F39" s="6">
        <v>99.715517698359207</v>
      </c>
      <c r="G39" s="6">
        <v>0.28448230164079202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102502.1830682</v>
      </c>
      <c r="E40" s="6">
        <v>205.69418999999999</v>
      </c>
      <c r="F40" s="6">
        <v>99.7997289054248</v>
      </c>
      <c r="G40" s="6">
        <v>0.200271094575249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87478.655630699999</v>
      </c>
      <c r="E41" s="6">
        <v>329.72486789999999</v>
      </c>
      <c r="F41" s="6">
        <v>99.624494990082098</v>
      </c>
      <c r="G41" s="6">
        <v>0.37550500991788299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82562.636724800002</v>
      </c>
      <c r="E42" s="6">
        <v>632.78464099999997</v>
      </c>
      <c r="F42" s="6">
        <v>99.239399680160602</v>
      </c>
      <c r="G42" s="6">
        <v>0.76060031983938603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92235.811494399997</v>
      </c>
      <c r="E43" s="6">
        <v>248.0875873</v>
      </c>
      <c r="F43" s="6">
        <v>99.731750510344696</v>
      </c>
      <c r="G43" s="6">
        <v>0.26824948965531797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118890.5113123</v>
      </c>
      <c r="E44" s="6">
        <v>876.97271209999997</v>
      </c>
      <c r="F44" s="6">
        <v>99.267770614667597</v>
      </c>
      <c r="G44" s="6">
        <v>0.73222938533244597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112273.4883915</v>
      </c>
      <c r="E45" s="6">
        <v>527.53110549999997</v>
      </c>
      <c r="F45" s="6">
        <v>99.532334807032498</v>
      </c>
      <c r="G45" s="6">
        <v>0.467665192967542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64870.002150200002</v>
      </c>
      <c r="E46" s="6">
        <v>115.0908603</v>
      </c>
      <c r="F46" s="6">
        <v>99.822896521389296</v>
      </c>
      <c r="G46" s="6">
        <v>0.17710347861070899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145229.25025419999</v>
      </c>
      <c r="E47" s="6">
        <v>1468.8894433999999</v>
      </c>
      <c r="F47" s="6">
        <v>98.998699338363807</v>
      </c>
      <c r="G47" s="6">
        <v>1.0013006616361599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107709.8738118</v>
      </c>
      <c r="E48" s="6">
        <v>813.58459389999996</v>
      </c>
      <c r="F48" s="6">
        <v>99.250314534891999</v>
      </c>
      <c r="G48" s="6">
        <v>0.74968546510794598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80495.8129414</v>
      </c>
      <c r="E49" s="6">
        <v>652.39030360000004</v>
      </c>
      <c r="F49" s="6">
        <v>99.196050833522094</v>
      </c>
      <c r="G49" s="6">
        <v>0.80394916647793702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82593.140167299993</v>
      </c>
      <c r="E50" s="6">
        <v>833.20902709999996</v>
      </c>
      <c r="F50" s="6">
        <v>99.001263947007402</v>
      </c>
      <c r="G50" s="6">
        <v>0.99873605299263102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65890.236706199998</v>
      </c>
      <c r="E51" s="6">
        <v>562.30356979999999</v>
      </c>
      <c r="F51" s="6">
        <v>99.153826825183003</v>
      </c>
      <c r="G51" s="6">
        <v>0.84617317481703802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121464.9695724</v>
      </c>
      <c r="E52" s="6">
        <v>328.05871569999999</v>
      </c>
      <c r="F52" s="6">
        <v>99.730642451122904</v>
      </c>
      <c r="G52" s="6">
        <v>0.26935754887708402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103180.2500761</v>
      </c>
      <c r="E53" s="6">
        <v>237.7503064</v>
      </c>
      <c r="F53" s="6">
        <v>99.770107422769101</v>
      </c>
      <c r="G53" s="6">
        <v>0.229892577230908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84649.055084699998</v>
      </c>
      <c r="E54" s="6">
        <v>224.3068064</v>
      </c>
      <c r="F54" s="6">
        <v>99.735715893182302</v>
      </c>
      <c r="G54" s="6">
        <v>0.26428410681764403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99314.141125800001</v>
      </c>
      <c r="E55" s="6">
        <v>456.59773760000002</v>
      </c>
      <c r="F55" s="6">
        <v>99.542353055814104</v>
      </c>
      <c r="G55" s="6">
        <v>0.457646944185856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138949.6750624</v>
      </c>
      <c r="E56" s="6">
        <v>384.2626502</v>
      </c>
      <c r="F56" s="6">
        <v>99.724214605207905</v>
      </c>
      <c r="G56" s="6">
        <v>0.275785394792048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76689.391599299997</v>
      </c>
      <c r="E57" s="6">
        <v>275.9764065</v>
      </c>
      <c r="F57" s="6">
        <v>99.641427808830599</v>
      </c>
      <c r="G57" s="6">
        <v>0.35857219116941402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89654.428048999995</v>
      </c>
      <c r="E58" s="6">
        <v>283.80888479999999</v>
      </c>
      <c r="F58" s="6">
        <v>99.684440239796004</v>
      </c>
      <c r="G58" s="6">
        <v>0.31555976020399501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76831.3846491</v>
      </c>
      <c r="E59" s="6">
        <v>514.73482960000001</v>
      </c>
      <c r="F59" s="6">
        <v>99.334504648624602</v>
      </c>
      <c r="G59" s="6">
        <v>0.66549535137538596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55915.432347100003</v>
      </c>
      <c r="E60" s="6">
        <v>425.52683730000001</v>
      </c>
      <c r="F60" s="6">
        <v>99.244729157153202</v>
      </c>
      <c r="G60" s="6">
        <v>0.755270842846819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4619</v>
      </c>
    </row>
    <row r="9" spans="1:7" x14ac:dyDescent="0.25">
      <c r="A9" t="s">
        <v>4620</v>
      </c>
    </row>
    <row r="10" spans="1:7" x14ac:dyDescent="0.25">
      <c r="A10" t="s">
        <v>4637</v>
      </c>
    </row>
    <row r="11" spans="1:7" x14ac:dyDescent="0.25">
      <c r="A11" t="s">
        <v>4638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34157.743286099998</v>
      </c>
      <c r="E17" s="6">
        <v>2776191.7694498999</v>
      </c>
      <c r="F17" s="6">
        <v>1.2154268759562901</v>
      </c>
      <c r="G17" s="6">
        <v>98.784573124043703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4640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1135.1137796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7768.6559620999997</v>
      </c>
      <c r="E29" s="6">
        <v>152.5425773</v>
      </c>
      <c r="F29" s="6">
        <v>98.074248782665194</v>
      </c>
      <c r="G29" s="6">
        <v>1.9257512173347799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131899.6409081</v>
      </c>
      <c r="E30" s="6">
        <v>1862.9603681000001</v>
      </c>
      <c r="F30" s="6">
        <v>98.607263651928207</v>
      </c>
      <c r="G30" s="6">
        <v>1.39273634807181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73981.871931200003</v>
      </c>
      <c r="E31" s="6">
        <v>748.61658890000001</v>
      </c>
      <c r="F31" s="6">
        <v>98.998244754282993</v>
      </c>
      <c r="G31" s="6">
        <v>1.0017552457169401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88569.005031499997</v>
      </c>
      <c r="E32" s="6">
        <v>766.95327480000003</v>
      </c>
      <c r="F32" s="6">
        <v>99.141495441096197</v>
      </c>
      <c r="G32" s="6">
        <v>0.85850455890381805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11745.0878631</v>
      </c>
      <c r="E33" s="6">
        <v>246.38381620000001</v>
      </c>
      <c r="F33" s="6">
        <v>97.945341299305994</v>
      </c>
      <c r="G33" s="6">
        <v>2.0546587006940502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3862.1264799999999</v>
      </c>
      <c r="E34" s="6">
        <v>6.4367402</v>
      </c>
      <c r="F34" s="6">
        <v>99.833614191274194</v>
      </c>
      <c r="G34" s="6">
        <v>0.166385808725836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103418.0913403</v>
      </c>
      <c r="E35" s="6">
        <v>1085.838528</v>
      </c>
      <c r="F35" s="6">
        <v>98.960959143480594</v>
      </c>
      <c r="G35" s="6">
        <v>1.0390408565193801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63510.678879300001</v>
      </c>
      <c r="E36" s="6">
        <v>403.02525709999998</v>
      </c>
      <c r="F36" s="6">
        <v>99.3694227825696</v>
      </c>
      <c r="G36" s="6">
        <v>0.63057721743038497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90504.989630800002</v>
      </c>
      <c r="E37" s="6">
        <v>1152.8799360999999</v>
      </c>
      <c r="F37" s="6">
        <v>98.742192087217902</v>
      </c>
      <c r="G37" s="6">
        <v>1.25780791278214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139779.46202539999</v>
      </c>
      <c r="E38" s="6">
        <v>738.48978699999998</v>
      </c>
      <c r="F38" s="6">
        <v>99.474451643028601</v>
      </c>
      <c r="G38" s="6">
        <v>0.52554835697144897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85649.633256000001</v>
      </c>
      <c r="E39" s="6">
        <v>1583.4124796000001</v>
      </c>
      <c r="F39" s="6">
        <v>98.184847879323996</v>
      </c>
      <c r="G39" s="6">
        <v>1.81515212067599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102220.4674939</v>
      </c>
      <c r="E40" s="6">
        <v>487.40976430000001</v>
      </c>
      <c r="F40" s="6">
        <v>99.525440718558798</v>
      </c>
      <c r="G40" s="6">
        <v>0.47455928144117698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87032.043114700005</v>
      </c>
      <c r="E41" s="6">
        <v>776.33738389999996</v>
      </c>
      <c r="F41" s="6">
        <v>99.115873246389796</v>
      </c>
      <c r="G41" s="6">
        <v>0.88412675361024096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82073.136398899995</v>
      </c>
      <c r="E42" s="6">
        <v>1122.2849669</v>
      </c>
      <c r="F42" s="6">
        <v>98.651025563095004</v>
      </c>
      <c r="G42" s="6">
        <v>1.3489744369049499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91237.119713799999</v>
      </c>
      <c r="E43" s="6">
        <v>1246.7793678999999</v>
      </c>
      <c r="F43" s="6">
        <v>98.651895756688802</v>
      </c>
      <c r="G43" s="6">
        <v>1.3481042433111501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117532.67499119999</v>
      </c>
      <c r="E44" s="6">
        <v>2234.8090332000002</v>
      </c>
      <c r="F44" s="6">
        <v>98.134043600060295</v>
      </c>
      <c r="G44" s="6">
        <v>1.86595639993966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111030.91614869999</v>
      </c>
      <c r="E45" s="6">
        <v>1770.1033483000001</v>
      </c>
      <c r="F45" s="6">
        <v>98.430773625811895</v>
      </c>
      <c r="G45" s="6">
        <v>1.5692263741881101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61860.038736399998</v>
      </c>
      <c r="E46" s="6">
        <v>3125.0542740999999</v>
      </c>
      <c r="F46" s="6">
        <v>95.191121333634101</v>
      </c>
      <c r="G46" s="6">
        <v>4.8088786663659402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145469.75054559999</v>
      </c>
      <c r="E47" s="6">
        <v>1228.389152</v>
      </c>
      <c r="F47" s="6">
        <v>99.162641629585707</v>
      </c>
      <c r="G47" s="6">
        <v>0.83735837041435701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106865.2804114</v>
      </c>
      <c r="E48" s="6">
        <v>1658.1779942999999</v>
      </c>
      <c r="F48" s="6">
        <v>98.472055702370696</v>
      </c>
      <c r="G48" s="6">
        <v>1.5279442976293001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80032.546400199994</v>
      </c>
      <c r="E49" s="6">
        <v>1115.6568448</v>
      </c>
      <c r="F49" s="6">
        <v>98.625161371186906</v>
      </c>
      <c r="G49" s="6">
        <v>1.3748386288130701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82207.137577899994</v>
      </c>
      <c r="E50" s="6">
        <v>1219.2116165</v>
      </c>
      <c r="F50" s="6">
        <v>98.538577286105394</v>
      </c>
      <c r="G50" s="6">
        <v>1.4614227138946201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65350.651104700002</v>
      </c>
      <c r="E51" s="6">
        <v>1101.8891713</v>
      </c>
      <c r="F51" s="6">
        <v>98.341840407118397</v>
      </c>
      <c r="G51" s="6">
        <v>1.6581595928816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121213.1123814</v>
      </c>
      <c r="E52" s="6">
        <v>579.91590670000005</v>
      </c>
      <c r="F52" s="6">
        <v>99.523851311646297</v>
      </c>
      <c r="G52" s="6">
        <v>0.47614868835366803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102861.7171262</v>
      </c>
      <c r="E53" s="6">
        <v>556.28325629999995</v>
      </c>
      <c r="F53" s="6">
        <v>99.462102096112304</v>
      </c>
      <c r="G53" s="6">
        <v>0.53789790388766001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82979.724917400003</v>
      </c>
      <c r="E54" s="6">
        <v>1893.6369737</v>
      </c>
      <c r="F54" s="6">
        <v>97.7688677206758</v>
      </c>
      <c r="G54" s="6">
        <v>2.2311322793242301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97763.674915700001</v>
      </c>
      <c r="E55" s="6">
        <v>2007.0639477</v>
      </c>
      <c r="F55" s="6">
        <v>97.988324061177906</v>
      </c>
      <c r="G55" s="6">
        <v>2.0116759388220502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138557.35631269999</v>
      </c>
      <c r="E56" s="6">
        <v>776.58139989999995</v>
      </c>
      <c r="F56" s="6">
        <v>99.442647345902301</v>
      </c>
      <c r="G56" s="6">
        <v>0.55735265409769097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76584.423233900001</v>
      </c>
      <c r="E57" s="6">
        <v>380.94477189999998</v>
      </c>
      <c r="F57" s="6">
        <v>99.505043915503293</v>
      </c>
      <c r="G57" s="6">
        <v>0.49495608449672102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89430.062044799997</v>
      </c>
      <c r="E58" s="6">
        <v>508.17488900000001</v>
      </c>
      <c r="F58" s="6">
        <v>99.434973481441403</v>
      </c>
      <c r="G58" s="6">
        <v>0.56502651855856101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76265.742012999995</v>
      </c>
      <c r="E59" s="6">
        <v>1080.3774656999999</v>
      </c>
      <c r="F59" s="6">
        <v>98.603191119371502</v>
      </c>
      <c r="G59" s="6">
        <v>1.39680888062848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55799.836779999998</v>
      </c>
      <c r="E60" s="6">
        <v>541.12240440000005</v>
      </c>
      <c r="F60" s="6">
        <v>99.039557699703096</v>
      </c>
      <c r="G60" s="6">
        <v>0.96044230029692002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4641</v>
      </c>
    </row>
    <row r="9" spans="1:11" x14ac:dyDescent="0.25">
      <c r="A9" t="s">
        <v>4642</v>
      </c>
    </row>
    <row r="10" spans="1:11" x14ac:dyDescent="0.25">
      <c r="A10" t="s">
        <v>4643</v>
      </c>
    </row>
    <row r="11" spans="1:11" x14ac:dyDescent="0.25">
      <c r="A11" t="s">
        <v>4644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4645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504897.21307619999</v>
      </c>
      <c r="E17" s="6">
        <v>1468168.4916685999</v>
      </c>
      <c r="F17" s="6">
        <v>705659.53267940006</v>
      </c>
      <c r="G17" s="6">
        <v>122399.4609757</v>
      </c>
      <c r="H17" s="6">
        <v>18.024803157268</v>
      </c>
      <c r="I17" s="6">
        <v>52.413535624003799</v>
      </c>
      <c r="J17" s="6">
        <v>25.192007092097601</v>
      </c>
      <c r="K17" s="6">
        <v>4.3696541266305902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4646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589.92626589999998</v>
      </c>
      <c r="E28" s="6">
        <v>1414.5223252000001</v>
      </c>
      <c r="F28" s="6">
        <v>490.23194569999998</v>
      </c>
      <c r="G28" s="6">
        <v>163.98291330000001</v>
      </c>
      <c r="H28" s="6">
        <v>22.188828220352999</v>
      </c>
      <c r="I28" s="6">
        <v>53.2042641631379</v>
      </c>
      <c r="J28" s="6">
        <v>18.439037317098599</v>
      </c>
      <c r="K28" s="6">
        <v>6.1678702994104899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21359.716914500001</v>
      </c>
      <c r="E29" s="6">
        <v>68063.470324499998</v>
      </c>
      <c r="F29" s="6">
        <v>35598.113603700003</v>
      </c>
      <c r="G29" s="6">
        <v>8741.3004335000005</v>
      </c>
      <c r="H29" s="6">
        <v>15.968377342180499</v>
      </c>
      <c r="I29" s="6">
        <v>50.883781920448001</v>
      </c>
      <c r="J29" s="6">
        <v>26.612904701363501</v>
      </c>
      <c r="K29" s="6">
        <v>6.53493603600793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11112.500204100001</v>
      </c>
      <c r="E30" s="6">
        <v>45063.632848599998</v>
      </c>
      <c r="F30" s="6">
        <v>14245.7580552</v>
      </c>
      <c r="G30" s="6">
        <v>3962.7868668999999</v>
      </c>
      <c r="H30" s="6">
        <v>14.939232791818601</v>
      </c>
      <c r="I30" s="6">
        <v>60.581875294084902</v>
      </c>
      <c r="J30" s="6">
        <v>19.1514683440939</v>
      </c>
      <c r="K30" s="6">
        <v>5.3274235700025603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17880.506230499999</v>
      </c>
      <c r="E31" s="6">
        <v>49897.128254499999</v>
      </c>
      <c r="F31" s="6">
        <v>16317.6808721</v>
      </c>
      <c r="G31" s="6">
        <v>4975.5588484999998</v>
      </c>
      <c r="H31" s="6">
        <v>20.074470347317899</v>
      </c>
      <c r="I31" s="6">
        <v>56.0195784531358</v>
      </c>
      <c r="J31" s="6">
        <v>18.319884044737599</v>
      </c>
      <c r="K31" s="6">
        <v>5.5860671548087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1253.6748176000001</v>
      </c>
      <c r="E32" s="6">
        <v>5407.4506830999999</v>
      </c>
      <c r="F32" s="6">
        <v>3567.2615169000001</v>
      </c>
      <c r="G32" s="6">
        <v>794.57406019999996</v>
      </c>
      <c r="H32" s="6">
        <v>11.373303495780901</v>
      </c>
      <c r="I32" s="6">
        <v>49.0562440067986</v>
      </c>
      <c r="J32" s="6">
        <v>32.362098457232001</v>
      </c>
      <c r="K32" s="6">
        <v>7.20835404018848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531.06201829999998</v>
      </c>
      <c r="E33" s="6">
        <v>1275.4422810000001</v>
      </c>
      <c r="F33" s="6">
        <v>716.24635980000005</v>
      </c>
      <c r="G33" s="6">
        <v>143.78236229999999</v>
      </c>
      <c r="H33" s="6">
        <v>19.915823807093801</v>
      </c>
      <c r="I33" s="6">
        <v>47.831482706723001</v>
      </c>
      <c r="J33" s="6">
        <v>26.8605846637501</v>
      </c>
      <c r="K33" s="6">
        <v>5.39210882243305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18566.588049099999</v>
      </c>
      <c r="E34" s="6">
        <v>50677.872981400003</v>
      </c>
      <c r="F34" s="6">
        <v>31508.9713486</v>
      </c>
      <c r="G34" s="6">
        <v>3704.7674683</v>
      </c>
      <c r="H34" s="6">
        <v>17.774179601240899</v>
      </c>
      <c r="I34" s="6">
        <v>48.5149782931678</v>
      </c>
      <c r="J34" s="6">
        <v>30.1641914130538</v>
      </c>
      <c r="K34" s="6">
        <v>3.5466506925374799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9331.6872361999995</v>
      </c>
      <c r="E35" s="6">
        <v>33160.655535400001</v>
      </c>
      <c r="F35" s="6">
        <v>18191.522656699999</v>
      </c>
      <c r="G35" s="6">
        <v>3229.8387081000001</v>
      </c>
      <c r="H35" s="6">
        <v>14.6004481547259</v>
      </c>
      <c r="I35" s="6">
        <v>51.883482554274899</v>
      </c>
      <c r="J35" s="6">
        <v>28.462632392384801</v>
      </c>
      <c r="K35" s="6">
        <v>5.0534368986142804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19703.0870364</v>
      </c>
      <c r="E36" s="6">
        <v>47041.187612599999</v>
      </c>
      <c r="F36" s="6">
        <v>21847.2358408</v>
      </c>
      <c r="G36" s="6">
        <v>3066.3590770999999</v>
      </c>
      <c r="H36" s="6">
        <v>21.496339735475701</v>
      </c>
      <c r="I36" s="6">
        <v>51.3225845580724</v>
      </c>
      <c r="J36" s="6">
        <v>23.835635656853199</v>
      </c>
      <c r="K36" s="6">
        <v>3.34544004959869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21425.745626399999</v>
      </c>
      <c r="E37" s="6">
        <v>83737.023615300001</v>
      </c>
      <c r="F37" s="6">
        <v>29057.452175800001</v>
      </c>
      <c r="G37" s="6">
        <v>6297.7303948999997</v>
      </c>
      <c r="H37" s="6">
        <v>15.2476928036958</v>
      </c>
      <c r="I37" s="6">
        <v>59.5916909798785</v>
      </c>
      <c r="J37" s="6">
        <v>20.678818471958301</v>
      </c>
      <c r="K37" s="6">
        <v>4.4817977444674497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15246.640693400001</v>
      </c>
      <c r="E38" s="6">
        <v>41714.039012000001</v>
      </c>
      <c r="F38" s="6">
        <v>24706.3352166</v>
      </c>
      <c r="G38" s="6">
        <v>5566.0308136000003</v>
      </c>
      <c r="H38" s="6">
        <v>17.478056125211999</v>
      </c>
      <c r="I38" s="6">
        <v>47.81907895138</v>
      </c>
      <c r="J38" s="6">
        <v>28.322220103931699</v>
      </c>
      <c r="K38" s="6">
        <v>6.3806448194763599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17616.418940799998</v>
      </c>
      <c r="E39" s="6">
        <v>51489.307052999997</v>
      </c>
      <c r="F39" s="6">
        <v>29662.284779599999</v>
      </c>
      <c r="G39" s="6">
        <v>3939.8664847999999</v>
      </c>
      <c r="H39" s="6">
        <v>17.151964786998398</v>
      </c>
      <c r="I39" s="6">
        <v>50.1317994563939</v>
      </c>
      <c r="J39" s="6">
        <v>28.880243240770302</v>
      </c>
      <c r="K39" s="6">
        <v>3.8359925158373902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13501.513679</v>
      </c>
      <c r="E40" s="6">
        <v>44680.744969200001</v>
      </c>
      <c r="F40" s="6">
        <v>21202.068109700002</v>
      </c>
      <c r="G40" s="6">
        <v>8424.0537406999993</v>
      </c>
      <c r="H40" s="6">
        <v>15.376110574337799</v>
      </c>
      <c r="I40" s="6">
        <v>50.884374265292799</v>
      </c>
      <c r="J40" s="6">
        <v>24.145836638039398</v>
      </c>
      <c r="K40" s="6">
        <v>9.5936785223300092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21913.891798000001</v>
      </c>
      <c r="E41" s="6">
        <v>38612.745871599996</v>
      </c>
      <c r="F41" s="6">
        <v>19263.2551203</v>
      </c>
      <c r="G41" s="6">
        <v>3405.5285758999999</v>
      </c>
      <c r="H41" s="6">
        <v>26.340261805571402</v>
      </c>
      <c r="I41" s="6">
        <v>46.412104461643999</v>
      </c>
      <c r="J41" s="6">
        <v>23.154225081211901</v>
      </c>
      <c r="K41" s="6">
        <v>4.0934086515726804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24909.150912199999</v>
      </c>
      <c r="E42" s="6">
        <v>42818.555496399997</v>
      </c>
      <c r="F42" s="6">
        <v>20117.5936664</v>
      </c>
      <c r="G42" s="6">
        <v>4638.5990067000002</v>
      </c>
      <c r="H42" s="6">
        <v>26.9334999492131</v>
      </c>
      <c r="I42" s="6">
        <v>46.298389148336199</v>
      </c>
      <c r="J42" s="6">
        <v>21.7525362426904</v>
      </c>
      <c r="K42" s="6">
        <v>5.0155746597602597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18831.3661684</v>
      </c>
      <c r="E43" s="6">
        <v>72223.309995200005</v>
      </c>
      <c r="F43" s="6">
        <v>26061.6929341</v>
      </c>
      <c r="G43" s="6">
        <v>2651.1149267000001</v>
      </c>
      <c r="H43" s="6">
        <v>15.723271071273</v>
      </c>
      <c r="I43" s="6">
        <v>60.302936630518197</v>
      </c>
      <c r="J43" s="6">
        <v>21.760240808590801</v>
      </c>
      <c r="K43" s="6">
        <v>2.21355148961791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16222.9206142</v>
      </c>
      <c r="E44" s="6">
        <v>57459.644289600001</v>
      </c>
      <c r="F44" s="6">
        <v>35504.890593399999</v>
      </c>
      <c r="G44" s="6">
        <v>3613.5639998000001</v>
      </c>
      <c r="H44" s="6">
        <v>14.3818918362094</v>
      </c>
      <c r="I44" s="6">
        <v>50.938940575025697</v>
      </c>
      <c r="J44" s="6">
        <v>31.475682357945601</v>
      </c>
      <c r="K44" s="6">
        <v>3.20348523081931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13031.9216607</v>
      </c>
      <c r="E45" s="6">
        <v>32582.0993571</v>
      </c>
      <c r="F45" s="6">
        <v>17105.743584799999</v>
      </c>
      <c r="G45" s="6">
        <v>2265.3284079</v>
      </c>
      <c r="H45" s="6">
        <v>20.0537093308374</v>
      </c>
      <c r="I45" s="6">
        <v>50.1378052222462</v>
      </c>
      <c r="J45" s="6">
        <v>26.3225653643923</v>
      </c>
      <c r="K45" s="6">
        <v>3.4859200825241201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18589.712871600001</v>
      </c>
      <c r="E46" s="6">
        <v>82858.610422800004</v>
      </c>
      <c r="F46" s="6">
        <v>39176.306654599997</v>
      </c>
      <c r="G46" s="6">
        <v>6073.5097486000004</v>
      </c>
      <c r="H46" s="6">
        <v>12.672084942535999</v>
      </c>
      <c r="I46" s="6">
        <v>56.482386616219401</v>
      </c>
      <c r="J46" s="6">
        <v>26.705387495272301</v>
      </c>
      <c r="K46" s="6">
        <v>4.14014094597231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16249.6395911</v>
      </c>
      <c r="E47" s="6">
        <v>57217.336025700002</v>
      </c>
      <c r="F47" s="6">
        <v>28834.049969799999</v>
      </c>
      <c r="G47" s="6">
        <v>6222.4328191000004</v>
      </c>
      <c r="H47" s="6">
        <v>14.9733890071518</v>
      </c>
      <c r="I47" s="6">
        <v>52.723472755356603</v>
      </c>
      <c r="J47" s="6">
        <v>26.569416781768901</v>
      </c>
      <c r="K47" s="6">
        <v>5.7337214557227698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13781.0295412</v>
      </c>
      <c r="E48" s="6">
        <v>41945.723253299999</v>
      </c>
      <c r="F48" s="6">
        <v>21104.929928000001</v>
      </c>
      <c r="G48" s="6">
        <v>4316.5205225</v>
      </c>
      <c r="H48" s="6">
        <v>16.982544270996101</v>
      </c>
      <c r="I48" s="6">
        <v>51.6902674069798</v>
      </c>
      <c r="J48" s="6">
        <v>26.0078832112656</v>
      </c>
      <c r="K48" s="6">
        <v>5.3193051107585196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13649.213609799999</v>
      </c>
      <c r="E49" s="6">
        <v>45777.647622099998</v>
      </c>
      <c r="F49" s="6">
        <v>17989.389517200001</v>
      </c>
      <c r="G49" s="6">
        <v>6010.0984453000001</v>
      </c>
      <c r="H49" s="6">
        <v>16.3607945710229</v>
      </c>
      <c r="I49" s="6">
        <v>54.871929629125901</v>
      </c>
      <c r="J49" s="6">
        <v>21.563198786610101</v>
      </c>
      <c r="K49" s="6">
        <v>7.2040770132410703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8933.5574023000008</v>
      </c>
      <c r="E50" s="6">
        <v>34906.702044600002</v>
      </c>
      <c r="F50" s="6">
        <v>18954.633037299998</v>
      </c>
      <c r="G50" s="6">
        <v>3657.6477918</v>
      </c>
      <c r="H50" s="6">
        <v>13.443515274504</v>
      </c>
      <c r="I50" s="6">
        <v>52.528770005812603</v>
      </c>
      <c r="J50" s="6">
        <v>28.523564273954001</v>
      </c>
      <c r="K50" s="6">
        <v>5.5041504457294597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27672.441123699999</v>
      </c>
      <c r="E51" s="6">
        <v>61077.082069900003</v>
      </c>
      <c r="F51" s="6">
        <v>29603.2674635</v>
      </c>
      <c r="G51" s="6">
        <v>3440.237631</v>
      </c>
      <c r="H51" s="6">
        <v>22.720874513639</v>
      </c>
      <c r="I51" s="6">
        <v>50.1482580147551</v>
      </c>
      <c r="J51" s="6">
        <v>24.306208556924801</v>
      </c>
      <c r="K51" s="6">
        <v>2.8246589146811898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27803.927341400002</v>
      </c>
      <c r="E52" s="6">
        <v>47158.543809000003</v>
      </c>
      <c r="F52" s="6">
        <v>23153.367063599999</v>
      </c>
      <c r="G52" s="6">
        <v>5302.1621685</v>
      </c>
      <c r="H52" s="6">
        <v>26.884998006696001</v>
      </c>
      <c r="I52" s="6">
        <v>45.599937761879197</v>
      </c>
      <c r="J52" s="6">
        <v>22.3881403411063</v>
      </c>
      <c r="K52" s="6">
        <v>5.1269238903184302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13575.499109799999</v>
      </c>
      <c r="E53" s="6">
        <v>37163.841659099999</v>
      </c>
      <c r="F53" s="6">
        <v>32406.616327200001</v>
      </c>
      <c r="G53" s="6">
        <v>1727.4047949999999</v>
      </c>
      <c r="H53" s="6">
        <v>15.995005744227001</v>
      </c>
      <c r="I53" s="6">
        <v>43.787403763720903</v>
      </c>
      <c r="J53" s="6">
        <v>38.182317284403702</v>
      </c>
      <c r="K53" s="6">
        <v>2.0352732076483702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31622.5761852</v>
      </c>
      <c r="E54" s="6">
        <v>45179.3655774</v>
      </c>
      <c r="F54" s="6">
        <v>18513.696277200001</v>
      </c>
      <c r="G54" s="6">
        <v>4455.1008235999998</v>
      </c>
      <c r="H54" s="6">
        <v>31.695241055091</v>
      </c>
      <c r="I54" s="6">
        <v>45.283182315866</v>
      </c>
      <c r="J54" s="6">
        <v>18.556238520542401</v>
      </c>
      <c r="K54" s="6">
        <v>4.4653381085005801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23728.230459400002</v>
      </c>
      <c r="E55" s="6">
        <v>83518.905294700002</v>
      </c>
      <c r="F55" s="6">
        <v>28967.1828504</v>
      </c>
      <c r="G55" s="6">
        <v>3119.6191081000002</v>
      </c>
      <c r="H55" s="6">
        <v>17.029756604125801</v>
      </c>
      <c r="I55" s="6">
        <v>59.941538052970301</v>
      </c>
      <c r="J55" s="6">
        <v>20.789753972323499</v>
      </c>
      <c r="K55" s="6">
        <v>2.23895137058047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13688.6926102</v>
      </c>
      <c r="E56" s="6">
        <v>44942.694785400003</v>
      </c>
      <c r="F56" s="6">
        <v>17091.9903562</v>
      </c>
      <c r="G56" s="6">
        <v>1241.990254</v>
      </c>
      <c r="H56" s="6">
        <v>17.785522196383798</v>
      </c>
      <c r="I56" s="6">
        <v>58.393399459888499</v>
      </c>
      <c r="J56" s="6">
        <v>22.207378200169199</v>
      </c>
      <c r="K56" s="6">
        <v>1.6137001435586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11133.9919249</v>
      </c>
      <c r="E57" s="6">
        <v>47409.508888800003</v>
      </c>
      <c r="F57" s="6">
        <v>29039.7398856</v>
      </c>
      <c r="G57" s="6">
        <v>2354.9962344999999</v>
      </c>
      <c r="H57" s="6">
        <v>12.379597715591499</v>
      </c>
      <c r="I57" s="6">
        <v>52.7134070058503</v>
      </c>
      <c r="J57" s="6">
        <v>32.288535861532402</v>
      </c>
      <c r="K57" s="6">
        <v>2.61845941702573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10893.638498099999</v>
      </c>
      <c r="E58" s="6">
        <v>43052.851448100002</v>
      </c>
      <c r="F58" s="6">
        <v>21112.6913632</v>
      </c>
      <c r="G58" s="6">
        <v>2286.9381693</v>
      </c>
      <c r="H58" s="6">
        <v>14.0842728394408</v>
      </c>
      <c r="I58" s="6">
        <v>55.662587519928699</v>
      </c>
      <c r="J58" s="6">
        <v>27.296380872752302</v>
      </c>
      <c r="K58" s="6">
        <v>2.9567587678781901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10546.743941799999</v>
      </c>
      <c r="E59" s="6">
        <v>28640.846261999999</v>
      </c>
      <c r="F59" s="6">
        <v>14547.333605399999</v>
      </c>
      <c r="G59" s="6">
        <v>2606.0353752000001</v>
      </c>
      <c r="H59" s="6">
        <v>18.719496605092001</v>
      </c>
      <c r="I59" s="6">
        <v>50.834857405001799</v>
      </c>
      <c r="J59" s="6">
        <v>25.820173841534402</v>
      </c>
      <c r="K59" s="6">
        <v>4.6254721483718999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4647</v>
      </c>
    </row>
    <row r="9" spans="1:11" x14ac:dyDescent="0.25">
      <c r="A9" t="s">
        <v>4642</v>
      </c>
    </row>
    <row r="10" spans="1:11" x14ac:dyDescent="0.25">
      <c r="A10" t="s">
        <v>4648</v>
      </c>
    </row>
    <row r="11" spans="1:11" x14ac:dyDescent="0.25">
      <c r="A11" t="s">
        <v>4649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4650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514131.95172090002</v>
      </c>
      <c r="E17" s="6">
        <v>1439265.3689449001</v>
      </c>
      <c r="F17" s="6">
        <v>730959.55618109996</v>
      </c>
      <c r="G17" s="6">
        <v>116767.821553</v>
      </c>
      <c r="H17" s="6">
        <v>18.354482826651399</v>
      </c>
      <c r="I17" s="6">
        <v>51.381695708408103</v>
      </c>
      <c r="J17" s="6">
        <v>26.095216560642601</v>
      </c>
      <c r="K17" s="6">
        <v>4.16860490429797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4651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1017.3655578</v>
      </c>
      <c r="E28" s="6">
        <v>1187.8873355000001</v>
      </c>
      <c r="F28" s="6">
        <v>391.0970792</v>
      </c>
      <c r="G28" s="6">
        <v>62.313477599999999</v>
      </c>
      <c r="H28" s="6">
        <v>38.266052732689197</v>
      </c>
      <c r="I28" s="6">
        <v>44.679868580407202</v>
      </c>
      <c r="J28" s="6">
        <v>14.7102890809775</v>
      </c>
      <c r="K28" s="6">
        <v>2.3437896059261001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26918.346142999999</v>
      </c>
      <c r="E29" s="6">
        <v>65588.303608500006</v>
      </c>
      <c r="F29" s="6">
        <v>32807.066211500001</v>
      </c>
      <c r="G29" s="6">
        <v>8448.8853132000004</v>
      </c>
      <c r="H29" s="6">
        <v>20.123970292277399</v>
      </c>
      <c r="I29" s="6">
        <v>49.033364320621899</v>
      </c>
      <c r="J29" s="6">
        <v>24.526336882278699</v>
      </c>
      <c r="K29" s="6">
        <v>6.3163285048219899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11785.355598599999</v>
      </c>
      <c r="E30" s="6">
        <v>40483.760109299998</v>
      </c>
      <c r="F30" s="6">
        <v>18172.0427519</v>
      </c>
      <c r="G30" s="6">
        <v>3943.519515</v>
      </c>
      <c r="H30" s="6">
        <v>15.843794608605601</v>
      </c>
      <c r="I30" s="6">
        <v>54.424864382709401</v>
      </c>
      <c r="J30" s="6">
        <v>24.429819751396</v>
      </c>
      <c r="K30" s="6">
        <v>5.3015212572890098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17973.707977599999</v>
      </c>
      <c r="E31" s="6">
        <v>48741.429804500003</v>
      </c>
      <c r="F31" s="6">
        <v>17634.749651099999</v>
      </c>
      <c r="G31" s="6">
        <v>4720.9867723999996</v>
      </c>
      <c r="H31" s="6">
        <v>20.179108084323701</v>
      </c>
      <c r="I31" s="6">
        <v>54.7220741226716</v>
      </c>
      <c r="J31" s="6">
        <v>19.7985590782394</v>
      </c>
      <c r="K31" s="6">
        <v>5.3002587147653504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1304.3739737999999</v>
      </c>
      <c r="E32" s="6">
        <v>5367.8736869000004</v>
      </c>
      <c r="F32" s="6">
        <v>3802.5637096</v>
      </c>
      <c r="G32" s="6">
        <v>548.14970749999998</v>
      </c>
      <c r="H32" s="6">
        <v>11.8332448476751</v>
      </c>
      <c r="I32" s="6">
        <v>48.697202584800699</v>
      </c>
      <c r="J32" s="6">
        <v>34.496753483583298</v>
      </c>
      <c r="K32" s="6">
        <v>4.9727990839408998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461.79183640000002</v>
      </c>
      <c r="E33" s="6">
        <v>1358.5060479000001</v>
      </c>
      <c r="F33" s="6">
        <v>708.48801179999998</v>
      </c>
      <c r="G33" s="6">
        <v>137.74712529999999</v>
      </c>
      <c r="H33" s="6">
        <v>17.318061793870001</v>
      </c>
      <c r="I33" s="6">
        <v>50.946530082224498</v>
      </c>
      <c r="J33" s="6">
        <v>26.5696320320843</v>
      </c>
      <c r="K33" s="6">
        <v>5.1657760918212503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18569.709088399999</v>
      </c>
      <c r="E34" s="6">
        <v>49250.924976399998</v>
      </c>
      <c r="F34" s="6">
        <v>33122.942292599997</v>
      </c>
      <c r="G34" s="6">
        <v>3514.6234899999999</v>
      </c>
      <c r="H34" s="6">
        <v>17.777167436858001</v>
      </c>
      <c r="I34" s="6">
        <v>47.148931389157802</v>
      </c>
      <c r="J34" s="6">
        <v>31.709279253317</v>
      </c>
      <c r="K34" s="6">
        <v>3.3646219206672301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9328.5409048000001</v>
      </c>
      <c r="E35" s="6">
        <v>33083.332449299996</v>
      </c>
      <c r="F35" s="6">
        <v>18418.093227699999</v>
      </c>
      <c r="G35" s="6">
        <v>3083.7375545999998</v>
      </c>
      <c r="H35" s="6">
        <v>14.5955253741697</v>
      </c>
      <c r="I35" s="6">
        <v>51.762502105488899</v>
      </c>
      <c r="J35" s="6">
        <v>28.817126900348999</v>
      </c>
      <c r="K35" s="6">
        <v>4.8248456199924004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19414.386173300001</v>
      </c>
      <c r="E36" s="6">
        <v>48068.909564200003</v>
      </c>
      <c r="F36" s="6">
        <v>21555.849533000001</v>
      </c>
      <c r="G36" s="6">
        <v>2618.7242964000002</v>
      </c>
      <c r="H36" s="6">
        <v>21.1813631115762</v>
      </c>
      <c r="I36" s="6">
        <v>52.443843383371501</v>
      </c>
      <c r="J36" s="6">
        <v>23.517729175743799</v>
      </c>
      <c r="K36" s="6">
        <v>2.8570643293084901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19542.418645099999</v>
      </c>
      <c r="E37" s="6">
        <v>81253.950626599995</v>
      </c>
      <c r="F37" s="6">
        <v>33504.758674800003</v>
      </c>
      <c r="G37" s="6">
        <v>6216.8238658999999</v>
      </c>
      <c r="H37" s="6">
        <v>13.9074178018125</v>
      </c>
      <c r="I37" s="6">
        <v>57.824605026323603</v>
      </c>
      <c r="J37" s="6">
        <v>23.843756788834298</v>
      </c>
      <c r="K37" s="6">
        <v>4.4242203830296596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12304.8308213</v>
      </c>
      <c r="E38" s="6">
        <v>42474.6787444</v>
      </c>
      <c r="F38" s="6">
        <v>27128.695002500001</v>
      </c>
      <c r="G38" s="6">
        <v>5324.8411673999999</v>
      </c>
      <c r="H38" s="6">
        <v>14.1056989556406</v>
      </c>
      <c r="I38" s="6">
        <v>48.691041779211901</v>
      </c>
      <c r="J38" s="6">
        <v>31.099103297076201</v>
      </c>
      <c r="K38" s="6">
        <v>6.1041559680713098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18524.435226199999</v>
      </c>
      <c r="E39" s="6">
        <v>52590.189849100003</v>
      </c>
      <c r="F39" s="6">
        <v>28438.665745999999</v>
      </c>
      <c r="G39" s="6">
        <v>3154.5864369000001</v>
      </c>
      <c r="H39" s="6">
        <v>18.036041363829298</v>
      </c>
      <c r="I39" s="6">
        <v>51.203657648275801</v>
      </c>
      <c r="J39" s="6">
        <v>27.688884733258899</v>
      </c>
      <c r="K39" s="6">
        <v>3.0714162546360502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14319.819619600001</v>
      </c>
      <c r="E40" s="6">
        <v>44884.904595400003</v>
      </c>
      <c r="F40" s="6">
        <v>20577.963342800002</v>
      </c>
      <c r="G40" s="6">
        <v>8025.6929407999996</v>
      </c>
      <c r="H40" s="6">
        <v>16.3080329443365</v>
      </c>
      <c r="I40" s="6">
        <v>51.116880120702902</v>
      </c>
      <c r="J40" s="6">
        <v>23.435079004934</v>
      </c>
      <c r="K40" s="6">
        <v>9.1400079300266306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20735.906276000002</v>
      </c>
      <c r="E41" s="6">
        <v>39200.208211099998</v>
      </c>
      <c r="F41" s="6">
        <v>19352.524328799998</v>
      </c>
      <c r="G41" s="6">
        <v>3906.7825499</v>
      </c>
      <c r="H41" s="6">
        <v>24.9243359016439</v>
      </c>
      <c r="I41" s="6">
        <v>47.118227863455999</v>
      </c>
      <c r="J41" s="6">
        <v>23.2615257078984</v>
      </c>
      <c r="K41" s="6">
        <v>4.6959105270016703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21801.746535999999</v>
      </c>
      <c r="E42" s="6">
        <v>46157.332928199998</v>
      </c>
      <c r="F42" s="6">
        <v>20660.3715113</v>
      </c>
      <c r="G42" s="6">
        <v>3864.4481062</v>
      </c>
      <c r="H42" s="6">
        <v>23.573559022139001</v>
      </c>
      <c r="I42" s="6">
        <v>49.908506655223</v>
      </c>
      <c r="J42" s="6">
        <v>22.339425258280599</v>
      </c>
      <c r="K42" s="6">
        <v>4.1785090643574199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19348.122873600001</v>
      </c>
      <c r="E43" s="6">
        <v>65398.908626999997</v>
      </c>
      <c r="F43" s="6">
        <v>33220.094630400003</v>
      </c>
      <c r="G43" s="6">
        <v>1800.3578934</v>
      </c>
      <c r="H43" s="6">
        <v>16.154737682940901</v>
      </c>
      <c r="I43" s="6">
        <v>54.604894775677501</v>
      </c>
      <c r="J43" s="6">
        <v>27.737156625609799</v>
      </c>
      <c r="K43" s="6">
        <v>1.5032109157717799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17694.0306251</v>
      </c>
      <c r="E44" s="6">
        <v>55874.514172199997</v>
      </c>
      <c r="F44" s="6">
        <v>35939.611827200002</v>
      </c>
      <c r="G44" s="6">
        <v>3292.8628724999999</v>
      </c>
      <c r="H44" s="6">
        <v>15.686055590632799</v>
      </c>
      <c r="I44" s="6">
        <v>49.533696079480897</v>
      </c>
      <c r="J44" s="6">
        <v>31.8610700394918</v>
      </c>
      <c r="K44" s="6">
        <v>2.9191782903944201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11505.8379747</v>
      </c>
      <c r="E45" s="6">
        <v>34662.431505799999</v>
      </c>
      <c r="F45" s="6">
        <v>17061.134159199999</v>
      </c>
      <c r="G45" s="6">
        <v>1755.6893708</v>
      </c>
      <c r="H45" s="6">
        <v>17.7053497066488</v>
      </c>
      <c r="I45" s="6">
        <v>53.339050388370502</v>
      </c>
      <c r="J45" s="6">
        <v>26.253919735782102</v>
      </c>
      <c r="K45" s="6">
        <v>2.7016801691986898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22469.708904399999</v>
      </c>
      <c r="E46" s="6">
        <v>77944.936046300005</v>
      </c>
      <c r="F46" s="6">
        <v>39891.136977100003</v>
      </c>
      <c r="G46" s="6">
        <v>6392.3577697999999</v>
      </c>
      <c r="H46" s="6">
        <v>15.3169692204131</v>
      </c>
      <c r="I46" s="6">
        <v>53.1328728550845</v>
      </c>
      <c r="J46" s="6">
        <v>27.192667241268801</v>
      </c>
      <c r="K46" s="6">
        <v>4.3574906832336504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16483.942357100001</v>
      </c>
      <c r="E47" s="6">
        <v>59293.077911599998</v>
      </c>
      <c r="F47" s="6">
        <v>26818.933974700001</v>
      </c>
      <c r="G47" s="6">
        <v>5927.5041622999997</v>
      </c>
      <c r="H47" s="6">
        <v>15.1892895778137</v>
      </c>
      <c r="I47" s="6">
        <v>54.636185376567099</v>
      </c>
      <c r="J47" s="6">
        <v>24.7125684793799</v>
      </c>
      <c r="K47" s="6">
        <v>5.4619565662392002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18333.260876</v>
      </c>
      <c r="E48" s="6">
        <v>39649.858781800001</v>
      </c>
      <c r="F48" s="6">
        <v>19837.571894500001</v>
      </c>
      <c r="G48" s="6">
        <v>3327.5116926999999</v>
      </c>
      <c r="H48" s="6">
        <v>22.5923189212814</v>
      </c>
      <c r="I48" s="6">
        <v>48.861043370350998</v>
      </c>
      <c r="J48" s="6">
        <v>24.446101208928901</v>
      </c>
      <c r="K48" s="6">
        <v>4.1005364994387898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13727.6685772</v>
      </c>
      <c r="E49" s="6">
        <v>45021.523484099998</v>
      </c>
      <c r="F49" s="6">
        <v>18915.707431499999</v>
      </c>
      <c r="G49" s="6">
        <v>5761.4497015999996</v>
      </c>
      <c r="H49" s="6">
        <v>16.454835564255401</v>
      </c>
      <c r="I49" s="6">
        <v>53.965592308481398</v>
      </c>
      <c r="J49" s="6">
        <v>22.673540930602901</v>
      </c>
      <c r="K49" s="6">
        <v>6.9060311966602699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7874.7712388999998</v>
      </c>
      <c r="E50" s="6">
        <v>33330.468698899997</v>
      </c>
      <c r="F50" s="6">
        <v>21487.536892399999</v>
      </c>
      <c r="G50" s="6">
        <v>3759.7634458000002</v>
      </c>
      <c r="H50" s="6">
        <v>11.8502185261743</v>
      </c>
      <c r="I50" s="6">
        <v>50.156801471346697</v>
      </c>
      <c r="J50" s="6">
        <v>32.335162513208601</v>
      </c>
      <c r="K50" s="6">
        <v>5.6578174892704203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26816.584760000002</v>
      </c>
      <c r="E51" s="6">
        <v>58360.276073499997</v>
      </c>
      <c r="F51" s="6">
        <v>32944.113985600001</v>
      </c>
      <c r="G51" s="6">
        <v>3672.053469</v>
      </c>
      <c r="H51" s="6">
        <v>22.018160757581001</v>
      </c>
      <c r="I51" s="6">
        <v>47.9175835380737</v>
      </c>
      <c r="J51" s="6">
        <v>27.049260904878</v>
      </c>
      <c r="K51" s="6">
        <v>3.0149947994673401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27807.815681700002</v>
      </c>
      <c r="E52" s="6">
        <v>47456.448787699999</v>
      </c>
      <c r="F52" s="6">
        <v>22513.3040693</v>
      </c>
      <c r="G52" s="6">
        <v>5640.4318438</v>
      </c>
      <c r="H52" s="6">
        <v>26.8887578360155</v>
      </c>
      <c r="I52" s="6">
        <v>45.887996878858999</v>
      </c>
      <c r="J52" s="6">
        <v>21.769231648293999</v>
      </c>
      <c r="K52" s="6">
        <v>5.4540136368315002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13958.454282999999</v>
      </c>
      <c r="E53" s="6">
        <v>37420.385186200001</v>
      </c>
      <c r="F53" s="6">
        <v>31439.337254099999</v>
      </c>
      <c r="G53" s="6">
        <v>2055.1851677999998</v>
      </c>
      <c r="H53" s="6">
        <v>16.446213478511599</v>
      </c>
      <c r="I53" s="6">
        <v>44.089670012381099</v>
      </c>
      <c r="J53" s="6">
        <v>37.042643950453403</v>
      </c>
      <c r="K53" s="6">
        <v>2.4214725586539001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33911.000584000001</v>
      </c>
      <c r="E54" s="6">
        <v>43775.552196600001</v>
      </c>
      <c r="F54" s="6">
        <v>19003.605960699999</v>
      </c>
      <c r="G54" s="6">
        <v>3080.5801221000002</v>
      </c>
      <c r="H54" s="6">
        <v>33.988923977428797</v>
      </c>
      <c r="I54" s="6">
        <v>43.876143141061398</v>
      </c>
      <c r="J54" s="6">
        <v>19.047273957466199</v>
      </c>
      <c r="K54" s="6">
        <v>3.0876589240435899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22662.510108400002</v>
      </c>
      <c r="E55" s="6">
        <v>79559.243686500005</v>
      </c>
      <c r="F55" s="6">
        <v>32731.961822099998</v>
      </c>
      <c r="G55" s="6">
        <v>4380.2220956000001</v>
      </c>
      <c r="H55" s="6">
        <v>16.2648888565435</v>
      </c>
      <c r="I55" s="6">
        <v>57.099687981692199</v>
      </c>
      <c r="J55" s="6">
        <v>23.491736729364</v>
      </c>
      <c r="K55" s="6">
        <v>3.14368643240023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13685.7346189</v>
      </c>
      <c r="E56" s="6">
        <v>44189.229784000003</v>
      </c>
      <c r="F56" s="6">
        <v>17562.266006499998</v>
      </c>
      <c r="G56" s="6">
        <v>1528.1375963999999</v>
      </c>
      <c r="H56" s="6">
        <v>17.781678920665499</v>
      </c>
      <c r="I56" s="6">
        <v>57.414433178140499</v>
      </c>
      <c r="J56" s="6">
        <v>22.8184006151657</v>
      </c>
      <c r="K56" s="6">
        <v>1.98548728602823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12097.7247757</v>
      </c>
      <c r="E57" s="6">
        <v>46889.286641600003</v>
      </c>
      <c r="F57" s="6">
        <v>28764.873576599999</v>
      </c>
      <c r="G57" s="6">
        <v>2186.3519399000002</v>
      </c>
      <c r="H57" s="6">
        <v>13.451147351937401</v>
      </c>
      <c r="I57" s="6">
        <v>52.134985341232998</v>
      </c>
      <c r="J57" s="6">
        <v>31.982919120120901</v>
      </c>
      <c r="K57" s="6">
        <v>2.4309481867087199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12360.9599516</v>
      </c>
      <c r="E58" s="6">
        <v>40703.555847199998</v>
      </c>
      <c r="F58" s="6">
        <v>21843.473825900001</v>
      </c>
      <c r="G58" s="6">
        <v>2438.1298539999998</v>
      </c>
      <c r="H58" s="6">
        <v>15.981357610324601</v>
      </c>
      <c r="I58" s="6">
        <v>52.625207471991096</v>
      </c>
      <c r="J58" s="6">
        <v>28.241201980295099</v>
      </c>
      <c r="K58" s="6">
        <v>3.1522329373892202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9391.0891527000003</v>
      </c>
      <c r="E59" s="6">
        <v>30043.478976599999</v>
      </c>
      <c r="F59" s="6">
        <v>14709.020818700001</v>
      </c>
      <c r="G59" s="6">
        <v>2197.3702364000001</v>
      </c>
      <c r="H59" s="6">
        <v>16.668316068179902</v>
      </c>
      <c r="I59" s="6">
        <v>53.324400953611402</v>
      </c>
      <c r="J59" s="6">
        <v>26.107153714863799</v>
      </c>
      <c r="K59" s="6">
        <v>3.9001292633449198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4652</v>
      </c>
    </row>
    <row r="9" spans="1:11" x14ac:dyDescent="0.25">
      <c r="A9" t="s">
        <v>4642</v>
      </c>
    </row>
    <row r="10" spans="1:11" x14ac:dyDescent="0.25">
      <c r="A10" t="s">
        <v>4653</v>
      </c>
    </row>
    <row r="11" spans="1:11" x14ac:dyDescent="0.25">
      <c r="A11" t="s">
        <v>4654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4655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474100.36607039999</v>
      </c>
      <c r="E17" s="6">
        <v>1461095.7100141</v>
      </c>
      <c r="F17" s="6">
        <v>701364.20427570003</v>
      </c>
      <c r="G17" s="6">
        <v>164564.41803969999</v>
      </c>
      <c r="H17" s="6">
        <v>16.925357387381698</v>
      </c>
      <c r="I17" s="6">
        <v>52.161037702060497</v>
      </c>
      <c r="J17" s="6">
        <v>25.038664100757199</v>
      </c>
      <c r="K17" s="6">
        <v>5.8749408098006102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4656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975.86608909999995</v>
      </c>
      <c r="E28" s="6">
        <v>1180.5447339</v>
      </c>
      <c r="F28" s="6">
        <v>439.93914949999998</v>
      </c>
      <c r="G28" s="6">
        <v>62.313477599999999</v>
      </c>
      <c r="H28" s="6">
        <v>36.705138029534901</v>
      </c>
      <c r="I28" s="6">
        <v>44.403692158012603</v>
      </c>
      <c r="J28" s="6">
        <v>16.547380206526402</v>
      </c>
      <c r="K28" s="6">
        <v>2.3437896059261001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23420.047196799998</v>
      </c>
      <c r="E29" s="6">
        <v>68363.375013099998</v>
      </c>
      <c r="F29" s="6">
        <v>31024.712941500002</v>
      </c>
      <c r="G29" s="6">
        <v>10954.466124799999</v>
      </c>
      <c r="H29" s="6">
        <v>17.508666079572599</v>
      </c>
      <c r="I29" s="6">
        <v>51.107988601342903</v>
      </c>
      <c r="J29" s="6">
        <v>23.193861845912</v>
      </c>
      <c r="K29" s="6">
        <v>8.1894834731724799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11151.597202499999</v>
      </c>
      <c r="E30" s="6">
        <v>41378.081172899998</v>
      </c>
      <c r="F30" s="6">
        <v>17178.455390800002</v>
      </c>
      <c r="G30" s="6">
        <v>4676.5442086000003</v>
      </c>
      <c r="H30" s="6">
        <v>14.991793345234299</v>
      </c>
      <c r="I30" s="6">
        <v>55.627156424496498</v>
      </c>
      <c r="J30" s="6">
        <v>23.0940777838948</v>
      </c>
      <c r="K30" s="6">
        <v>6.2869724463744001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17396.307474500001</v>
      </c>
      <c r="E31" s="6">
        <v>47472.619381600001</v>
      </c>
      <c r="F31" s="6">
        <v>18270.264421</v>
      </c>
      <c r="G31" s="6">
        <v>5931.6829285000003</v>
      </c>
      <c r="H31" s="6">
        <v>19.5308596998212</v>
      </c>
      <c r="I31" s="6">
        <v>53.2975788157419</v>
      </c>
      <c r="J31" s="6">
        <v>20.512052434589599</v>
      </c>
      <c r="K31" s="6">
        <v>6.6595090498472604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1397.0468123999999</v>
      </c>
      <c r="E32" s="6">
        <v>5267.0154642999996</v>
      </c>
      <c r="F32" s="6">
        <v>3328.1352121</v>
      </c>
      <c r="G32" s="6">
        <v>1030.7635889999999</v>
      </c>
      <c r="H32" s="6">
        <v>12.673970292915399</v>
      </c>
      <c r="I32" s="6">
        <v>47.782219560837</v>
      </c>
      <c r="J32" s="6">
        <v>30.192751190991601</v>
      </c>
      <c r="K32" s="6">
        <v>9.3510589552560006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657.76259789999995</v>
      </c>
      <c r="E33" s="6">
        <v>1298.0879043</v>
      </c>
      <c r="F33" s="6">
        <v>572.93539390000001</v>
      </c>
      <c r="G33" s="6">
        <v>137.74712529999999</v>
      </c>
      <c r="H33" s="6">
        <v>24.667333673394999</v>
      </c>
      <c r="I33" s="6">
        <v>48.680736142486197</v>
      </c>
      <c r="J33" s="6">
        <v>21.4861540922975</v>
      </c>
      <c r="K33" s="6">
        <v>5.1657760918212503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18096.487180299999</v>
      </c>
      <c r="E34" s="6">
        <v>54251.846158300003</v>
      </c>
      <c r="F34" s="6">
        <v>27510.766499500001</v>
      </c>
      <c r="G34" s="6">
        <v>4599.1000093000002</v>
      </c>
      <c r="H34" s="6">
        <v>17.324142294943499</v>
      </c>
      <c r="I34" s="6">
        <v>51.936416899348202</v>
      </c>
      <c r="J34" s="6">
        <v>26.336627033291499</v>
      </c>
      <c r="K34" s="6">
        <v>4.4028137724168097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9261.1731703999994</v>
      </c>
      <c r="E35" s="6">
        <v>32930.239958600003</v>
      </c>
      <c r="F35" s="6">
        <v>17714.4475852</v>
      </c>
      <c r="G35" s="6">
        <v>4007.8434222000001</v>
      </c>
      <c r="H35" s="6">
        <v>14.4901211649938</v>
      </c>
      <c r="I35" s="6">
        <v>51.522972113027102</v>
      </c>
      <c r="J35" s="6">
        <v>27.716196118746499</v>
      </c>
      <c r="K35" s="6">
        <v>6.27071060323268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18097.793576700002</v>
      </c>
      <c r="E36" s="6">
        <v>48822.992573299998</v>
      </c>
      <c r="F36" s="6">
        <v>21132.941185700001</v>
      </c>
      <c r="G36" s="6">
        <v>3604.1422312</v>
      </c>
      <c r="H36" s="6">
        <v>19.744942427982799</v>
      </c>
      <c r="I36" s="6">
        <v>53.266558347905601</v>
      </c>
      <c r="J36" s="6">
        <v>23.056330335362301</v>
      </c>
      <c r="K36" s="6">
        <v>3.9321688887492399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19892.607688700002</v>
      </c>
      <c r="E37" s="6">
        <v>79794.475402299999</v>
      </c>
      <c r="F37" s="6">
        <v>32263.426186299999</v>
      </c>
      <c r="G37" s="6">
        <v>8567.4425351000009</v>
      </c>
      <c r="H37" s="6">
        <v>14.156630830527501</v>
      </c>
      <c r="I37" s="6">
        <v>56.785965332621998</v>
      </c>
      <c r="J37" s="6">
        <v>22.960358993400099</v>
      </c>
      <c r="K37" s="6">
        <v>6.0970448434503597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14787.205717500001</v>
      </c>
      <c r="E38" s="6">
        <v>39518.3835617</v>
      </c>
      <c r="F38" s="6">
        <v>24916.535709100001</v>
      </c>
      <c r="G38" s="6">
        <v>8010.9207472999997</v>
      </c>
      <c r="H38" s="6">
        <v>16.951380744310399</v>
      </c>
      <c r="I38" s="6">
        <v>45.3020793077416</v>
      </c>
      <c r="J38" s="6">
        <v>28.563184397597499</v>
      </c>
      <c r="K38" s="6">
        <v>9.1833555503504893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15794.148789999999</v>
      </c>
      <c r="E39" s="6">
        <v>54771.979990200001</v>
      </c>
      <c r="F39" s="6">
        <v>27526.5964527</v>
      </c>
      <c r="G39" s="6">
        <v>4615.1520252999999</v>
      </c>
      <c r="H39" s="6">
        <v>15.3777385061661</v>
      </c>
      <c r="I39" s="6">
        <v>53.327925230610397</v>
      </c>
      <c r="J39" s="6">
        <v>26.8008620054528</v>
      </c>
      <c r="K39" s="6">
        <v>4.4934742577707496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13661.360106599999</v>
      </c>
      <c r="E40" s="6">
        <v>46281.884308100001</v>
      </c>
      <c r="F40" s="6">
        <v>18052.524695799999</v>
      </c>
      <c r="G40" s="6">
        <v>9812.6113881000001</v>
      </c>
      <c r="H40" s="6">
        <v>15.558150633262001</v>
      </c>
      <c r="I40" s="6">
        <v>52.707821332427301</v>
      </c>
      <c r="J40" s="6">
        <v>20.558999714256</v>
      </c>
      <c r="K40" s="6">
        <v>11.1750283200548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16265.4252296</v>
      </c>
      <c r="E41" s="6">
        <v>42296.315536200003</v>
      </c>
      <c r="F41" s="6">
        <v>18917.216860600001</v>
      </c>
      <c r="G41" s="6">
        <v>5716.4637394000001</v>
      </c>
      <c r="H41" s="6">
        <v>19.5508658560463</v>
      </c>
      <c r="I41" s="6">
        <v>50.839715505770798</v>
      </c>
      <c r="J41" s="6">
        <v>22.738290821827</v>
      </c>
      <c r="K41" s="6">
        <v>6.8711278163559202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19962.0162915</v>
      </c>
      <c r="E42" s="6">
        <v>46739.487075899997</v>
      </c>
      <c r="F42" s="6">
        <v>20229.172112299999</v>
      </c>
      <c r="G42" s="6">
        <v>5553.223602</v>
      </c>
      <c r="H42" s="6">
        <v>21.5843152048181</v>
      </c>
      <c r="I42" s="6">
        <v>50.537972057828703</v>
      </c>
      <c r="J42" s="6">
        <v>21.873182589792901</v>
      </c>
      <c r="K42" s="6">
        <v>6.0045301475603896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17131.888416599999</v>
      </c>
      <c r="E43" s="6">
        <v>66982.237132199996</v>
      </c>
      <c r="F43" s="6">
        <v>32163.318963199999</v>
      </c>
      <c r="G43" s="6">
        <v>3490.0395124000001</v>
      </c>
      <c r="H43" s="6">
        <v>14.304290146989899</v>
      </c>
      <c r="I43" s="6">
        <v>55.926896751503797</v>
      </c>
      <c r="J43" s="6">
        <v>26.8548005539195</v>
      </c>
      <c r="K43" s="6">
        <v>2.9140125475867702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16435.4683434</v>
      </c>
      <c r="E44" s="6">
        <v>55416.923826999999</v>
      </c>
      <c r="F44" s="6">
        <v>35972.913304399997</v>
      </c>
      <c r="G44" s="6">
        <v>4975.7140221999998</v>
      </c>
      <c r="H44" s="6">
        <v>14.570318971130501</v>
      </c>
      <c r="I44" s="6">
        <v>49.128034546242603</v>
      </c>
      <c r="J44" s="6">
        <v>31.8905923588365</v>
      </c>
      <c r="K44" s="6">
        <v>4.41105412379037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11654.7724418</v>
      </c>
      <c r="E45" s="6">
        <v>32952.204040600001</v>
      </c>
      <c r="F45" s="6">
        <v>16710.142710200002</v>
      </c>
      <c r="G45" s="6">
        <v>3667.9738179000001</v>
      </c>
      <c r="H45" s="6">
        <v>17.934532216360601</v>
      </c>
      <c r="I45" s="6">
        <v>50.7073276563222</v>
      </c>
      <c r="J45" s="6">
        <v>25.713809023094001</v>
      </c>
      <c r="K45" s="6">
        <v>5.6443311042231601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17982.6141475</v>
      </c>
      <c r="E46" s="6">
        <v>76918.646625900001</v>
      </c>
      <c r="F46" s="6">
        <v>41705.506599200002</v>
      </c>
      <c r="G46" s="6">
        <v>10091.372325</v>
      </c>
      <c r="H46" s="6">
        <v>12.258242800194299</v>
      </c>
      <c r="I46" s="6">
        <v>52.433280193230999</v>
      </c>
      <c r="J46" s="6">
        <v>28.429472033640501</v>
      </c>
      <c r="K46" s="6">
        <v>6.8790049729342897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14579.414068399999</v>
      </c>
      <c r="E47" s="6">
        <v>56872.421290999999</v>
      </c>
      <c r="F47" s="6">
        <v>27235.834856500001</v>
      </c>
      <c r="G47" s="6">
        <v>9835.7881897999996</v>
      </c>
      <c r="H47" s="6">
        <v>13.4343433968874</v>
      </c>
      <c r="I47" s="6">
        <v>52.405647706498897</v>
      </c>
      <c r="J47" s="6">
        <v>25.096725866109601</v>
      </c>
      <c r="K47" s="6">
        <v>9.0632830305041097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14947.291862</v>
      </c>
      <c r="E48" s="6">
        <v>42667.825176500002</v>
      </c>
      <c r="F48" s="6">
        <v>17863.898464400001</v>
      </c>
      <c r="G48" s="6">
        <v>5669.1877420999999</v>
      </c>
      <c r="H48" s="6">
        <v>18.419744694619599</v>
      </c>
      <c r="I48" s="6">
        <v>52.5801231207531</v>
      </c>
      <c r="J48" s="6">
        <v>22.013917437538201</v>
      </c>
      <c r="K48" s="6">
        <v>6.9862147470890701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12824.788580500001</v>
      </c>
      <c r="E49" s="6">
        <v>43989.892517499997</v>
      </c>
      <c r="F49" s="6">
        <v>18628.020192700002</v>
      </c>
      <c r="G49" s="6">
        <v>7983.6479036999999</v>
      </c>
      <c r="H49" s="6">
        <v>15.3725875629721</v>
      </c>
      <c r="I49" s="6">
        <v>52.729015403748299</v>
      </c>
      <c r="J49" s="6">
        <v>22.3287011508714</v>
      </c>
      <c r="K49" s="6">
        <v>9.5696958824082206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7946.6259112999996</v>
      </c>
      <c r="E50" s="6">
        <v>34753.7499905</v>
      </c>
      <c r="F50" s="6">
        <v>18860.582814699999</v>
      </c>
      <c r="G50" s="6">
        <v>4891.5815595000004</v>
      </c>
      <c r="H50" s="6">
        <v>11.9583478348532</v>
      </c>
      <c r="I50" s="6">
        <v>52.2986026510888</v>
      </c>
      <c r="J50" s="6">
        <v>28.382034360711501</v>
      </c>
      <c r="K50" s="6">
        <v>7.3610151533464299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24748.674013</v>
      </c>
      <c r="E51" s="6">
        <v>62072.463119699998</v>
      </c>
      <c r="F51" s="6">
        <v>29173.501617099999</v>
      </c>
      <c r="G51" s="6">
        <v>5798.3895382999999</v>
      </c>
      <c r="H51" s="6">
        <v>20.320271497361301</v>
      </c>
      <c r="I51" s="6">
        <v>50.965530615486699</v>
      </c>
      <c r="J51" s="6">
        <v>23.953342836743001</v>
      </c>
      <c r="K51" s="6">
        <v>4.7608550504089404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26393.260984100001</v>
      </c>
      <c r="E52" s="6">
        <v>50826.0501038</v>
      </c>
      <c r="F52" s="6">
        <v>20192.120841299999</v>
      </c>
      <c r="G52" s="6">
        <v>6006.5684533000003</v>
      </c>
      <c r="H52" s="6">
        <v>25.520954656329</v>
      </c>
      <c r="I52" s="6">
        <v>49.146231715770597</v>
      </c>
      <c r="J52" s="6">
        <v>19.524764322088799</v>
      </c>
      <c r="K52" s="6">
        <v>5.8080493058115703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12983.424403700001</v>
      </c>
      <c r="E53" s="6">
        <v>39973.212725899997</v>
      </c>
      <c r="F53" s="6">
        <v>28376.231645200001</v>
      </c>
      <c r="G53" s="6">
        <v>3540.4931163000001</v>
      </c>
      <c r="H53" s="6">
        <v>15.297407943329601</v>
      </c>
      <c r="I53" s="6">
        <v>47.097477742414803</v>
      </c>
      <c r="J53" s="6">
        <v>33.433613342204097</v>
      </c>
      <c r="K53" s="6">
        <v>4.1715009720514704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29215.6105532</v>
      </c>
      <c r="E54" s="6">
        <v>43241.987518499998</v>
      </c>
      <c r="F54" s="6">
        <v>22363.3238456</v>
      </c>
      <c r="G54" s="6">
        <v>4949.8169460999998</v>
      </c>
      <c r="H54" s="6">
        <v>29.282744506082299</v>
      </c>
      <c r="I54" s="6">
        <v>43.34135239562</v>
      </c>
      <c r="J54" s="6">
        <v>22.4147120692556</v>
      </c>
      <c r="K54" s="6">
        <v>4.9611910290420802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23055.793369200001</v>
      </c>
      <c r="E55" s="6">
        <v>78148.454580200007</v>
      </c>
      <c r="F55" s="6">
        <v>33363.841901100001</v>
      </c>
      <c r="G55" s="6">
        <v>4765.8478621000004</v>
      </c>
      <c r="H55" s="6">
        <v>16.547148345693401</v>
      </c>
      <c r="I55" s="6">
        <v>56.087164306943301</v>
      </c>
      <c r="J55" s="6">
        <v>23.945237211280599</v>
      </c>
      <c r="K55" s="6">
        <v>3.4204501360826902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12852.1267348</v>
      </c>
      <c r="E56" s="6">
        <v>44153.6581009</v>
      </c>
      <c r="F56" s="6">
        <v>18235.7514108</v>
      </c>
      <c r="G56" s="6">
        <v>1723.8317592999999</v>
      </c>
      <c r="H56" s="6">
        <v>16.698584139598299</v>
      </c>
      <c r="I56" s="6">
        <v>57.368215399908998</v>
      </c>
      <c r="J56" s="6">
        <v>23.693450552235099</v>
      </c>
      <c r="K56" s="6">
        <v>2.23974990825756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10285.116618800001</v>
      </c>
      <c r="E57" s="6">
        <v>48934.181438</v>
      </c>
      <c r="F57" s="6">
        <v>27474.266717099999</v>
      </c>
      <c r="G57" s="6">
        <v>3244.6721599000002</v>
      </c>
      <c r="H57" s="6">
        <v>11.435755213180901</v>
      </c>
      <c r="I57" s="6">
        <v>54.408650987920197</v>
      </c>
      <c r="J57" s="6">
        <v>30.547926725896001</v>
      </c>
      <c r="K57" s="6">
        <v>3.6076670730028599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10586.006383899999</v>
      </c>
      <c r="E58" s="6">
        <v>43933.201516200003</v>
      </c>
      <c r="F58" s="6">
        <v>19576.187465200001</v>
      </c>
      <c r="G58" s="6">
        <v>3250.7241134000001</v>
      </c>
      <c r="H58" s="6">
        <v>13.686538452411</v>
      </c>
      <c r="I58" s="6">
        <v>56.800783041608902</v>
      </c>
      <c r="J58" s="6">
        <v>25.309850833035</v>
      </c>
      <c r="K58" s="6">
        <v>4.2028276729451202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9660.6441137000002</v>
      </c>
      <c r="E59" s="6">
        <v>28891.272075000001</v>
      </c>
      <c r="F59" s="6">
        <v>14390.691131</v>
      </c>
      <c r="G59" s="6">
        <v>3398.3518647000001</v>
      </c>
      <c r="H59" s="6">
        <v>17.146751233115101</v>
      </c>
      <c r="I59" s="6">
        <v>51.279340098632098</v>
      </c>
      <c r="J59" s="6">
        <v>25.542147913918701</v>
      </c>
      <c r="K59" s="6">
        <v>6.0317607543340399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4657</v>
      </c>
    </row>
    <row r="9" spans="1:11" x14ac:dyDescent="0.25">
      <c r="A9" t="s">
        <v>4642</v>
      </c>
    </row>
    <row r="10" spans="1:11" x14ac:dyDescent="0.25">
      <c r="A10" t="s">
        <v>4658</v>
      </c>
    </row>
    <row r="11" spans="1:11" x14ac:dyDescent="0.25">
      <c r="A11" t="s">
        <v>4659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4660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789436.54217280005</v>
      </c>
      <c r="E17" s="6">
        <v>1241845.8441534999</v>
      </c>
      <c r="F17" s="6">
        <v>563824.46691179997</v>
      </c>
      <c r="G17" s="6">
        <v>206017.84516180001</v>
      </c>
      <c r="H17" s="6">
        <v>28.1828417929324</v>
      </c>
      <c r="I17" s="6">
        <v>44.333829367285396</v>
      </c>
      <c r="J17" s="6">
        <v>20.128502927194798</v>
      </c>
      <c r="K17" s="6">
        <v>7.3548259125873496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4661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750.35296670000002</v>
      </c>
      <c r="E28" s="6">
        <v>1265.0437248999999</v>
      </c>
      <c r="F28" s="6">
        <v>580.95328089999998</v>
      </c>
      <c r="G28" s="6">
        <v>62.313477599999999</v>
      </c>
      <c r="H28" s="6">
        <v>28.222939111446301</v>
      </c>
      <c r="I28" s="6">
        <v>47.581942906403498</v>
      </c>
      <c r="J28" s="6">
        <v>21.8513283762241</v>
      </c>
      <c r="K28" s="6">
        <v>2.3437896059261001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34472.979706899998</v>
      </c>
      <c r="E29" s="6">
        <v>57319.773110200003</v>
      </c>
      <c r="F29" s="6">
        <v>25967.502505100001</v>
      </c>
      <c r="G29" s="6">
        <v>16002.345954</v>
      </c>
      <c r="H29" s="6">
        <v>25.771762344631998</v>
      </c>
      <c r="I29" s="6">
        <v>42.851867834001801</v>
      </c>
      <c r="J29" s="6">
        <v>19.413126133425699</v>
      </c>
      <c r="K29" s="6">
        <v>11.9632436879405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12801.105463100001</v>
      </c>
      <c r="E30" s="6">
        <v>39128.133988499998</v>
      </c>
      <c r="F30" s="6">
        <v>16610.770123800001</v>
      </c>
      <c r="G30" s="6">
        <v>5844.6683994000005</v>
      </c>
      <c r="H30" s="6">
        <v>17.209331023032401</v>
      </c>
      <c r="I30" s="6">
        <v>52.602410945108602</v>
      </c>
      <c r="J30" s="6">
        <v>22.330902782730899</v>
      </c>
      <c r="K30" s="6">
        <v>7.8573552491281298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18066.951660499999</v>
      </c>
      <c r="E31" s="6">
        <v>44997.548059599998</v>
      </c>
      <c r="F31" s="6">
        <v>17139.994611999999</v>
      </c>
      <c r="G31" s="6">
        <v>8866.3798735</v>
      </c>
      <c r="H31" s="6">
        <v>20.283792902713099</v>
      </c>
      <c r="I31" s="6">
        <v>50.518812643214098</v>
      </c>
      <c r="J31" s="6">
        <v>19.2430968763551</v>
      </c>
      <c r="K31" s="6">
        <v>9.9542975777176803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2746.3313733</v>
      </c>
      <c r="E32" s="6">
        <v>4368.8232633999996</v>
      </c>
      <c r="F32" s="6">
        <v>2474.7288957999999</v>
      </c>
      <c r="G32" s="6">
        <v>1433.0775453000001</v>
      </c>
      <c r="H32" s="6">
        <v>24.9146427526724</v>
      </c>
      <c r="I32" s="6">
        <v>39.633844595520799</v>
      </c>
      <c r="J32" s="6">
        <v>22.450672540104001</v>
      </c>
      <c r="K32" s="6">
        <v>13.000840111702701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1011.4597946</v>
      </c>
      <c r="E33" s="6">
        <v>1023.3719424</v>
      </c>
      <c r="F33" s="6">
        <v>477.24314290000001</v>
      </c>
      <c r="G33" s="6">
        <v>154.45814150000001</v>
      </c>
      <c r="H33" s="6">
        <v>37.9316433167198</v>
      </c>
      <c r="I33" s="6">
        <v>38.378371247872401</v>
      </c>
      <c r="J33" s="6">
        <v>17.8975148280532</v>
      </c>
      <c r="K33" s="6">
        <v>5.7924706073546197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35327.352181900002</v>
      </c>
      <c r="E34" s="6">
        <v>44021.037542999999</v>
      </c>
      <c r="F34" s="6">
        <v>18523.089735199999</v>
      </c>
      <c r="G34" s="6">
        <v>6586.7203872999999</v>
      </c>
      <c r="H34" s="6">
        <v>33.819606534966802</v>
      </c>
      <c r="I34" s="6">
        <v>42.1422517402263</v>
      </c>
      <c r="J34" s="6">
        <v>17.732537763679499</v>
      </c>
      <c r="K34" s="6">
        <v>6.3056039611273702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19267.0609712</v>
      </c>
      <c r="E35" s="6">
        <v>27455.013451700001</v>
      </c>
      <c r="F35" s="6">
        <v>11598.4879697</v>
      </c>
      <c r="G35" s="6">
        <v>5593.1417437999999</v>
      </c>
      <c r="H35" s="6">
        <v>30.145430047492798</v>
      </c>
      <c r="I35" s="6">
        <v>42.956379735256</v>
      </c>
      <c r="J35" s="6">
        <v>18.1471065187324</v>
      </c>
      <c r="K35" s="6">
        <v>8.7510836985187392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28121.442097399999</v>
      </c>
      <c r="E36" s="6">
        <v>41888.898032500001</v>
      </c>
      <c r="F36" s="6">
        <v>16873.7954207</v>
      </c>
      <c r="G36" s="6">
        <v>4773.7340162999999</v>
      </c>
      <c r="H36" s="6">
        <v>30.680881227415501</v>
      </c>
      <c r="I36" s="6">
        <v>45.701365556970302</v>
      </c>
      <c r="J36" s="6">
        <v>18.409543556305302</v>
      </c>
      <c r="K36" s="6">
        <v>5.20820965930886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30155.243315399999</v>
      </c>
      <c r="E37" s="6">
        <v>68580.033578100003</v>
      </c>
      <c r="F37" s="6">
        <v>30823.711172399999</v>
      </c>
      <c r="G37" s="6">
        <v>10958.9637465</v>
      </c>
      <c r="H37" s="6">
        <v>21.460064658257402</v>
      </c>
      <c r="I37" s="6">
        <v>48.805175917777802</v>
      </c>
      <c r="J37" s="6">
        <v>21.935781709622098</v>
      </c>
      <c r="K37" s="6">
        <v>7.7989777143427803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26459.356510099999</v>
      </c>
      <c r="E38" s="6">
        <v>34084.147306300001</v>
      </c>
      <c r="F38" s="6">
        <v>20053.946919499998</v>
      </c>
      <c r="G38" s="6">
        <v>6635.5949996999998</v>
      </c>
      <c r="H38" s="6">
        <v>30.331804062301401</v>
      </c>
      <c r="I38" s="6">
        <v>39.072517781400997</v>
      </c>
      <c r="J38" s="6">
        <v>22.9889335519509</v>
      </c>
      <c r="K38" s="6">
        <v>7.60674460434665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27751.011254100002</v>
      </c>
      <c r="E39" s="6">
        <v>46947.754094000004</v>
      </c>
      <c r="F39" s="6">
        <v>23546.533414900001</v>
      </c>
      <c r="G39" s="6">
        <v>4462.5784952000004</v>
      </c>
      <c r="H39" s="6">
        <v>27.019360145411301</v>
      </c>
      <c r="I39" s="6">
        <v>45.709983836952297</v>
      </c>
      <c r="J39" s="6">
        <v>22.925732712502398</v>
      </c>
      <c r="K39" s="6">
        <v>4.3449233051340403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23631.6566742</v>
      </c>
      <c r="E40" s="6">
        <v>39165.2292495</v>
      </c>
      <c r="F40" s="6">
        <v>16247.5119037</v>
      </c>
      <c r="G40" s="6">
        <v>8763.9826711999995</v>
      </c>
      <c r="H40" s="6">
        <v>26.9127576889734</v>
      </c>
      <c r="I40" s="6">
        <v>44.603065250844097</v>
      </c>
      <c r="J40" s="6">
        <v>18.503372697961399</v>
      </c>
      <c r="K40" s="6">
        <v>9.9808043622211304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25740.5569397</v>
      </c>
      <c r="E41" s="6">
        <v>36348.759220100001</v>
      </c>
      <c r="F41" s="6">
        <v>16761.103934700001</v>
      </c>
      <c r="G41" s="6">
        <v>4345.0012712999996</v>
      </c>
      <c r="H41" s="6">
        <v>30.939872071230901</v>
      </c>
      <c r="I41" s="6">
        <v>43.690816902385798</v>
      </c>
      <c r="J41" s="6">
        <v>20.1466663183344</v>
      </c>
      <c r="K41" s="6">
        <v>5.2226447080489704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29447.2204189</v>
      </c>
      <c r="E42" s="6">
        <v>39747.296955899998</v>
      </c>
      <c r="F42" s="6">
        <v>17975.619312899998</v>
      </c>
      <c r="G42" s="6">
        <v>5313.7623940000003</v>
      </c>
      <c r="H42" s="6">
        <v>31.840375147771798</v>
      </c>
      <c r="I42" s="6">
        <v>42.977531603406298</v>
      </c>
      <c r="J42" s="6">
        <v>19.436485151886199</v>
      </c>
      <c r="K42" s="6">
        <v>5.7456080969357002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32672.894519000001</v>
      </c>
      <c r="E43" s="6">
        <v>58741.520341900003</v>
      </c>
      <c r="F43" s="6">
        <v>25032.489089899998</v>
      </c>
      <c r="G43" s="6">
        <v>3320.5800736000001</v>
      </c>
      <c r="H43" s="6">
        <v>27.280271256548701</v>
      </c>
      <c r="I43" s="6">
        <v>49.046300688701699</v>
      </c>
      <c r="J43" s="6">
        <v>20.900905862563</v>
      </c>
      <c r="K43" s="6">
        <v>2.7725221921865701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33577.681682100003</v>
      </c>
      <c r="E44" s="6">
        <v>44362.903509399999</v>
      </c>
      <c r="F44" s="6">
        <v>27669.473497300001</v>
      </c>
      <c r="G44" s="6">
        <v>7190.9608082000004</v>
      </c>
      <c r="H44" s="6">
        <v>29.7671792611706</v>
      </c>
      <c r="I44" s="6">
        <v>39.328459713593197</v>
      </c>
      <c r="J44" s="6">
        <v>24.529453386754099</v>
      </c>
      <c r="K44" s="6">
        <v>6.3749076384821599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16629.368362099998</v>
      </c>
      <c r="E45" s="6">
        <v>30053.489858100002</v>
      </c>
      <c r="F45" s="6">
        <v>13010.6146976</v>
      </c>
      <c r="G45" s="6">
        <v>5291.6200927</v>
      </c>
      <c r="H45" s="6">
        <v>25.589512289246201</v>
      </c>
      <c r="I45" s="6">
        <v>46.246744392970399</v>
      </c>
      <c r="J45" s="6">
        <v>20.020921868185699</v>
      </c>
      <c r="K45" s="6">
        <v>8.1428214495976796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24665.987155800001</v>
      </c>
      <c r="E46" s="6">
        <v>65205.158543500002</v>
      </c>
      <c r="F46" s="6">
        <v>38103.469821799998</v>
      </c>
      <c r="G46" s="6">
        <v>18723.524176499999</v>
      </c>
      <c r="H46" s="6">
        <v>16.814110394750699</v>
      </c>
      <c r="I46" s="6">
        <v>44.4485244856631</v>
      </c>
      <c r="J46" s="6">
        <v>25.974064770245601</v>
      </c>
      <c r="K46" s="6">
        <v>12.7633003493406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33872.248212899998</v>
      </c>
      <c r="E47" s="6">
        <v>44237.854874800003</v>
      </c>
      <c r="F47" s="6">
        <v>18175.9863558</v>
      </c>
      <c r="G47" s="6">
        <v>12237.3689622</v>
      </c>
      <c r="H47" s="6">
        <v>31.211913728618299</v>
      </c>
      <c r="I47" s="6">
        <v>40.763403161575297</v>
      </c>
      <c r="J47" s="6">
        <v>16.748440035749301</v>
      </c>
      <c r="K47" s="6">
        <v>11.276243074057099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24086.353782800001</v>
      </c>
      <c r="E48" s="6">
        <v>34859.458610499998</v>
      </c>
      <c r="F48" s="6">
        <v>13524.230217300001</v>
      </c>
      <c r="G48" s="6">
        <v>8678.1606343999993</v>
      </c>
      <c r="H48" s="6">
        <v>29.681931108294901</v>
      </c>
      <c r="I48" s="6">
        <v>42.957770124932402</v>
      </c>
      <c r="J48" s="6">
        <v>16.666087080779999</v>
      </c>
      <c r="K48" s="6">
        <v>10.6942116859928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22322.358018999999</v>
      </c>
      <c r="E49" s="6">
        <v>37592.248546499999</v>
      </c>
      <c r="F49" s="6">
        <v>14623.7729072</v>
      </c>
      <c r="G49" s="6">
        <v>8887.9697216999994</v>
      </c>
      <c r="H49" s="6">
        <v>26.756963758517699</v>
      </c>
      <c r="I49" s="6">
        <v>45.060402270393702</v>
      </c>
      <c r="J49" s="6">
        <v>17.5289618309003</v>
      </c>
      <c r="K49" s="6">
        <v>10.6536721401883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20520.846122999999</v>
      </c>
      <c r="E50" s="6">
        <v>27069.198625699999</v>
      </c>
      <c r="F50" s="6">
        <v>14293.411622600001</v>
      </c>
      <c r="G50" s="6">
        <v>4569.0839046999999</v>
      </c>
      <c r="H50" s="6">
        <v>30.880453986815201</v>
      </c>
      <c r="I50" s="6">
        <v>40.734633338729303</v>
      </c>
      <c r="J50" s="6">
        <v>21.509202753174801</v>
      </c>
      <c r="K50" s="6">
        <v>6.8757099212807198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38896.769683699997</v>
      </c>
      <c r="E51" s="6">
        <v>54417.946271000001</v>
      </c>
      <c r="F51" s="6">
        <v>23206.421827999999</v>
      </c>
      <c r="G51" s="6">
        <v>5271.8905053999997</v>
      </c>
      <c r="H51" s="6">
        <v>31.936778508939099</v>
      </c>
      <c r="I51" s="6">
        <v>44.6806742847998</v>
      </c>
      <c r="J51" s="6">
        <v>19.053982115548902</v>
      </c>
      <c r="K51" s="6">
        <v>4.3285650907122601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34958.3742203</v>
      </c>
      <c r="E52" s="6">
        <v>44494.712994900001</v>
      </c>
      <c r="F52" s="6">
        <v>16578.484322699998</v>
      </c>
      <c r="G52" s="6">
        <v>7386.4288446</v>
      </c>
      <c r="H52" s="6">
        <v>33.802987962447098</v>
      </c>
      <c r="I52" s="6">
        <v>43.024147469814402</v>
      </c>
      <c r="J52" s="6">
        <v>16.030559729817899</v>
      </c>
      <c r="K52" s="6">
        <v>7.1423048379205598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29518.608839799999</v>
      </c>
      <c r="E53" s="6">
        <v>31942.0945861</v>
      </c>
      <c r="F53" s="6">
        <v>19076.542054599999</v>
      </c>
      <c r="G53" s="6">
        <v>4336.1164105999997</v>
      </c>
      <c r="H53" s="6">
        <v>34.779591831975502</v>
      </c>
      <c r="I53" s="6">
        <v>37.635005700710302</v>
      </c>
      <c r="J53" s="6">
        <v>22.4764774595319</v>
      </c>
      <c r="K53" s="6">
        <v>5.1089250077823198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45489.3852224</v>
      </c>
      <c r="E54" s="6">
        <v>34332.6734488</v>
      </c>
      <c r="F54" s="6">
        <v>13081.6228254</v>
      </c>
      <c r="G54" s="6">
        <v>6867.0573667999997</v>
      </c>
      <c r="H54" s="6">
        <v>45.593914348656199</v>
      </c>
      <c r="I54" s="6">
        <v>34.411565795664998</v>
      </c>
      <c r="J54" s="6">
        <v>13.111682818457</v>
      </c>
      <c r="K54" s="6">
        <v>6.8828370372218597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29904.036363899999</v>
      </c>
      <c r="E55" s="6">
        <v>71666.954270500006</v>
      </c>
      <c r="F55" s="6">
        <v>30292.672598500001</v>
      </c>
      <c r="G55" s="6">
        <v>7470.2744796999996</v>
      </c>
      <c r="H55" s="6">
        <v>21.462133960200099</v>
      </c>
      <c r="I55" s="6">
        <v>51.435390004067301</v>
      </c>
      <c r="J55" s="6">
        <v>21.741058277548898</v>
      </c>
      <c r="K55" s="6">
        <v>5.3614177581837303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19148.579609799999</v>
      </c>
      <c r="E56" s="6">
        <v>38348.821205100001</v>
      </c>
      <c r="F56" s="6">
        <v>16636.540148100001</v>
      </c>
      <c r="G56" s="6">
        <v>2831.4270428</v>
      </c>
      <c r="H56" s="6">
        <v>24.879475153496301</v>
      </c>
      <c r="I56" s="6">
        <v>49.8260739846136</v>
      </c>
      <c r="J56" s="6">
        <v>21.615618269825301</v>
      </c>
      <c r="K56" s="6">
        <v>3.6788325920648202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24392.277854799999</v>
      </c>
      <c r="E57" s="6">
        <v>38427.4569624</v>
      </c>
      <c r="F57" s="6">
        <v>21865.6921239</v>
      </c>
      <c r="G57" s="6">
        <v>5252.8099927000003</v>
      </c>
      <c r="H57" s="6">
        <v>27.121143004786902</v>
      </c>
      <c r="I57" s="6">
        <v>42.726495729157897</v>
      </c>
      <c r="J57" s="6">
        <v>24.3118976637206</v>
      </c>
      <c r="K57" s="6">
        <v>5.84046360233455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25901.685647499999</v>
      </c>
      <c r="E58" s="6">
        <v>35195.117204599999</v>
      </c>
      <c r="F58" s="6">
        <v>12752.8194886</v>
      </c>
      <c r="G58" s="6">
        <v>3496.4971380000002</v>
      </c>
      <c r="H58" s="6">
        <v>33.488022181426899</v>
      </c>
      <c r="I58" s="6">
        <v>45.503403973992803</v>
      </c>
      <c r="J58" s="6">
        <v>16.487988763433599</v>
      </c>
      <c r="K58" s="6">
        <v>4.5205850811466801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17129.0055459</v>
      </c>
      <c r="E59" s="6">
        <v>24557.370779600002</v>
      </c>
      <c r="F59" s="6">
        <v>10245.2309683</v>
      </c>
      <c r="G59" s="6">
        <v>4409.3518905999999</v>
      </c>
      <c r="H59" s="6">
        <v>30.4024031430455</v>
      </c>
      <c r="I59" s="6">
        <v>43.587065493907303</v>
      </c>
      <c r="J59" s="6">
        <v>18.184338918988001</v>
      </c>
      <c r="K59" s="6">
        <v>7.8261924440592203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4662</v>
      </c>
    </row>
    <row r="9" spans="1:11" x14ac:dyDescent="0.25">
      <c r="A9" t="s">
        <v>4642</v>
      </c>
    </row>
    <row r="10" spans="1:11" x14ac:dyDescent="0.25">
      <c r="A10" t="s">
        <v>4663</v>
      </c>
    </row>
    <row r="11" spans="1:11" x14ac:dyDescent="0.25">
      <c r="A11" t="s">
        <v>4664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4665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904879.18606880005</v>
      </c>
      <c r="E17" s="6">
        <v>1287878.5625314999</v>
      </c>
      <c r="F17" s="6">
        <v>463816.03510610003</v>
      </c>
      <c r="G17" s="6">
        <v>144550.9146935</v>
      </c>
      <c r="H17" s="6">
        <v>32.304137926658498</v>
      </c>
      <c r="I17" s="6">
        <v>45.977194919854199</v>
      </c>
      <c r="J17" s="6">
        <v>16.558207329043501</v>
      </c>
      <c r="K17" s="6">
        <v>5.1604598244438202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4666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817.97885529999996</v>
      </c>
      <c r="E28" s="6">
        <v>1433.1530519999999</v>
      </c>
      <c r="F28" s="6">
        <v>283.37967229999998</v>
      </c>
      <c r="G28" s="6">
        <v>124.1518705</v>
      </c>
      <c r="H28" s="6">
        <v>30.7665438161883</v>
      </c>
      <c r="I28" s="6">
        <v>53.905019529496897</v>
      </c>
      <c r="J28" s="6">
        <v>10.658726748184</v>
      </c>
      <c r="K28" s="6">
        <v>4.6697099061308496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49664.106454699999</v>
      </c>
      <c r="E29" s="6">
        <v>52839.653075399998</v>
      </c>
      <c r="F29" s="6">
        <v>20983.170411999999</v>
      </c>
      <c r="G29" s="6">
        <v>10275.6713341</v>
      </c>
      <c r="H29" s="6">
        <v>37.128544137797498</v>
      </c>
      <c r="I29" s="6">
        <v>39.5025609335257</v>
      </c>
      <c r="J29" s="6">
        <v>15.6868737687546</v>
      </c>
      <c r="K29" s="6">
        <v>7.6820211599221704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16606.596475400002</v>
      </c>
      <c r="E30" s="6">
        <v>36931.929339399998</v>
      </c>
      <c r="F30" s="6">
        <v>15638.214758399999</v>
      </c>
      <c r="G30" s="6">
        <v>5207.9374016000002</v>
      </c>
      <c r="H30" s="6">
        <v>22.3252918847427</v>
      </c>
      <c r="I30" s="6">
        <v>49.649914935320098</v>
      </c>
      <c r="J30" s="6">
        <v>21.023435449566499</v>
      </c>
      <c r="K30" s="6">
        <v>7.0013577303706898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22951.7307673</v>
      </c>
      <c r="E31" s="6">
        <v>44987.408004700002</v>
      </c>
      <c r="F31" s="6">
        <v>14766.166753699999</v>
      </c>
      <c r="G31" s="6">
        <v>6365.5686798999996</v>
      </c>
      <c r="H31" s="6">
        <v>25.767941509500702</v>
      </c>
      <c r="I31" s="6">
        <v>50.507428388831897</v>
      </c>
      <c r="J31" s="6">
        <v>16.577996887754399</v>
      </c>
      <c r="K31" s="6">
        <v>7.1466332139129101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2414.7552463000002</v>
      </c>
      <c r="E32" s="6">
        <v>4810.1847621999996</v>
      </c>
      <c r="F32" s="6">
        <v>2761.1388299999999</v>
      </c>
      <c r="G32" s="6">
        <v>1036.8822393</v>
      </c>
      <c r="H32" s="6">
        <v>21.906593239844302</v>
      </c>
      <c r="I32" s="6">
        <v>43.6378639845477</v>
      </c>
      <c r="J32" s="6">
        <v>25.0489755929636</v>
      </c>
      <c r="K32" s="6">
        <v>9.4065671826443999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778.60884910000004</v>
      </c>
      <c r="E33" s="6">
        <v>1357.3898649</v>
      </c>
      <c r="F33" s="6">
        <v>359.02311900000001</v>
      </c>
      <c r="G33" s="6">
        <v>171.51118840000001</v>
      </c>
      <c r="H33" s="6">
        <v>29.1992952215986</v>
      </c>
      <c r="I33" s="6">
        <v>50.90467112188</v>
      </c>
      <c r="J33" s="6">
        <v>13.464041739543299</v>
      </c>
      <c r="K33" s="6">
        <v>6.4319919169780997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38822.430216599998</v>
      </c>
      <c r="E34" s="6">
        <v>47125.8123576</v>
      </c>
      <c r="F34" s="6">
        <v>14233.447578900001</v>
      </c>
      <c r="G34" s="6">
        <v>4276.5096942999999</v>
      </c>
      <c r="H34" s="6">
        <v>37.165517186122798</v>
      </c>
      <c r="I34" s="6">
        <v>45.114517028289498</v>
      </c>
      <c r="J34" s="6">
        <v>13.625974408608601</v>
      </c>
      <c r="K34" s="6">
        <v>4.0939913769789502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21144.752207500002</v>
      </c>
      <c r="E35" s="6">
        <v>30994.284947100001</v>
      </c>
      <c r="F35" s="6">
        <v>8022.8303108999999</v>
      </c>
      <c r="G35" s="6">
        <v>3751.8366709000002</v>
      </c>
      <c r="H35" s="6">
        <v>33.083283926674603</v>
      </c>
      <c r="I35" s="6">
        <v>48.493958167334902</v>
      </c>
      <c r="J35" s="6">
        <v>12.552597943280301</v>
      </c>
      <c r="K35" s="6">
        <v>5.8701599627101899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33049.292452000002</v>
      </c>
      <c r="E36" s="6">
        <v>40747.053945500003</v>
      </c>
      <c r="F36" s="6">
        <v>15160.1962339</v>
      </c>
      <c r="G36" s="6">
        <v>2701.3269355000002</v>
      </c>
      <c r="H36" s="6">
        <v>36.057233937646501</v>
      </c>
      <c r="I36" s="6">
        <v>44.455597907781602</v>
      </c>
      <c r="J36" s="6">
        <v>16.539983206608099</v>
      </c>
      <c r="K36" s="6">
        <v>2.9471849479638301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34280.368433800002</v>
      </c>
      <c r="E37" s="6">
        <v>72175.925724000001</v>
      </c>
      <c r="F37" s="6">
        <v>25207.388969299998</v>
      </c>
      <c r="G37" s="6">
        <v>8854.2686852999996</v>
      </c>
      <c r="H37" s="6">
        <v>24.3957216794381</v>
      </c>
      <c r="I37" s="6">
        <v>51.364202789092197</v>
      </c>
      <c r="J37" s="6">
        <v>17.9389100425783</v>
      </c>
      <c r="K37" s="6">
        <v>6.3011654888914004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25223.976600499998</v>
      </c>
      <c r="E38" s="6">
        <v>42086.683939399998</v>
      </c>
      <c r="F38" s="6">
        <v>13609.362552299999</v>
      </c>
      <c r="G38" s="6">
        <v>6313.0226433999997</v>
      </c>
      <c r="H38" s="6">
        <v>28.9156206662242</v>
      </c>
      <c r="I38" s="6">
        <v>48.246262164183896</v>
      </c>
      <c r="J38" s="6">
        <v>15.6011548577009</v>
      </c>
      <c r="K38" s="6">
        <v>7.2369623118909896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34183.688927299998</v>
      </c>
      <c r="E39" s="6">
        <v>45850.571393799997</v>
      </c>
      <c r="F39" s="6">
        <v>19282.509675699999</v>
      </c>
      <c r="G39" s="6">
        <v>3391.1072614</v>
      </c>
      <c r="H39" s="6">
        <v>33.282441269197598</v>
      </c>
      <c r="I39" s="6">
        <v>44.6417281885157</v>
      </c>
      <c r="J39" s="6">
        <v>18.774129298014</v>
      </c>
      <c r="K39" s="6">
        <v>3.3017012442726399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26873.5323948</v>
      </c>
      <c r="E40" s="6">
        <v>39814.6309913</v>
      </c>
      <c r="F40" s="6">
        <v>12578.9975909</v>
      </c>
      <c r="G40" s="6">
        <v>8541.2195216</v>
      </c>
      <c r="H40" s="6">
        <v>30.604746656531798</v>
      </c>
      <c r="I40" s="6">
        <v>45.3426321784113</v>
      </c>
      <c r="J40" s="6">
        <v>14.3255091592317</v>
      </c>
      <c r="K40" s="6">
        <v>9.7271120058252105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35120.254829799997</v>
      </c>
      <c r="E41" s="6">
        <v>31750.680801999999</v>
      </c>
      <c r="F41" s="6">
        <v>12828.2620694</v>
      </c>
      <c r="G41" s="6">
        <v>3496.2236646000001</v>
      </c>
      <c r="H41" s="6">
        <v>42.214167863133397</v>
      </c>
      <c r="I41" s="6">
        <v>38.163976190944702</v>
      </c>
      <c r="J41" s="6">
        <v>15.419432775026999</v>
      </c>
      <c r="K41" s="6">
        <v>4.2024231708948703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33954.880503200002</v>
      </c>
      <c r="E42" s="6">
        <v>37135.958382999997</v>
      </c>
      <c r="F42" s="6">
        <v>16561.353155600002</v>
      </c>
      <c r="G42" s="6">
        <v>4831.7070399000004</v>
      </c>
      <c r="H42" s="6">
        <v>36.714369571728803</v>
      </c>
      <c r="I42" s="6">
        <v>40.1539713958148</v>
      </c>
      <c r="J42" s="6">
        <v>17.907282586528702</v>
      </c>
      <c r="K42" s="6">
        <v>5.2243764459278301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37502.8534841</v>
      </c>
      <c r="E43" s="6">
        <v>56398.655354100003</v>
      </c>
      <c r="F43" s="6">
        <v>22842.1279803</v>
      </c>
      <c r="G43" s="6">
        <v>3023.8472059000001</v>
      </c>
      <c r="H43" s="6">
        <v>31.313051108646199</v>
      </c>
      <c r="I43" s="6">
        <v>47.090122843868002</v>
      </c>
      <c r="J43" s="6">
        <v>19.072061308098</v>
      </c>
      <c r="K43" s="6">
        <v>2.5247647393878299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40340.472530899999</v>
      </c>
      <c r="E44" s="6">
        <v>50226.3176982</v>
      </c>
      <c r="F44" s="6">
        <v>17601.655510199998</v>
      </c>
      <c r="G44" s="6">
        <v>4632.5737577</v>
      </c>
      <c r="H44" s="6">
        <v>35.762507032990797</v>
      </c>
      <c r="I44" s="6">
        <v>44.526474957556403</v>
      </c>
      <c r="J44" s="6">
        <v>15.6041634984231</v>
      </c>
      <c r="K44" s="6">
        <v>4.1068545110296704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25167.002033699999</v>
      </c>
      <c r="E45" s="6">
        <v>27055.902383100001</v>
      </c>
      <c r="F45" s="6">
        <v>10375.7635204</v>
      </c>
      <c r="G45" s="6">
        <v>2386.4250732999999</v>
      </c>
      <c r="H45" s="6">
        <v>38.727346331001797</v>
      </c>
      <c r="I45" s="6">
        <v>41.634013478642601</v>
      </c>
      <c r="J45" s="6">
        <v>15.9663748095637</v>
      </c>
      <c r="K45" s="6">
        <v>3.6722653807918899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38424.129174599999</v>
      </c>
      <c r="E46" s="6">
        <v>67758.523650500007</v>
      </c>
      <c r="F46" s="6">
        <v>31838.544494599999</v>
      </c>
      <c r="G46" s="6">
        <v>8676.9423779000008</v>
      </c>
      <c r="H46" s="6">
        <v>26.192649241365</v>
      </c>
      <c r="I46" s="6">
        <v>46.189081736261798</v>
      </c>
      <c r="J46" s="6">
        <v>21.703441202615899</v>
      </c>
      <c r="K46" s="6">
        <v>5.9148278197572504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46024.940956300001</v>
      </c>
      <c r="E47" s="6">
        <v>41686.320461099996</v>
      </c>
      <c r="F47" s="6">
        <v>14764.7524471</v>
      </c>
      <c r="G47" s="6">
        <v>6047.4445411999995</v>
      </c>
      <c r="H47" s="6">
        <v>42.410131074372998</v>
      </c>
      <c r="I47" s="6">
        <v>38.412266871611699</v>
      </c>
      <c r="J47" s="6">
        <v>13.605125254950901</v>
      </c>
      <c r="K47" s="6">
        <v>5.5724767990644599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32683.015998300001</v>
      </c>
      <c r="E48" s="6">
        <v>33614.414235600001</v>
      </c>
      <c r="F48" s="6">
        <v>10442.3333373</v>
      </c>
      <c r="G48" s="6">
        <v>4408.4396737999996</v>
      </c>
      <c r="H48" s="6">
        <v>40.275711218921899</v>
      </c>
      <c r="I48" s="6">
        <v>41.423485538074701</v>
      </c>
      <c r="J48" s="6">
        <v>12.868224951047701</v>
      </c>
      <c r="K48" s="6">
        <v>5.4325782919557497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22114.523176399998</v>
      </c>
      <c r="E49" s="6">
        <v>41915.786993299997</v>
      </c>
      <c r="F49" s="6">
        <v>13107.794419600001</v>
      </c>
      <c r="G49" s="6">
        <v>6288.2446050999997</v>
      </c>
      <c r="H49" s="6">
        <v>26.5078400169097</v>
      </c>
      <c r="I49" s="6">
        <v>50.242863793102003</v>
      </c>
      <c r="J49" s="6">
        <v>15.7118159264721</v>
      </c>
      <c r="K49" s="6">
        <v>7.5374802635161897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14843.5669022</v>
      </c>
      <c r="E50" s="6">
        <v>34155.140535899998</v>
      </c>
      <c r="F50" s="6">
        <v>13129.109942900001</v>
      </c>
      <c r="G50" s="6">
        <v>4324.7228949999999</v>
      </c>
      <c r="H50" s="6">
        <v>22.337094775533998</v>
      </c>
      <c r="I50" s="6">
        <v>51.397795169367598</v>
      </c>
      <c r="J50" s="6">
        <v>19.7571227350683</v>
      </c>
      <c r="K50" s="6">
        <v>6.5079873200301401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36559.203496299997</v>
      </c>
      <c r="E51" s="6">
        <v>60729.998382400001</v>
      </c>
      <c r="F51" s="6">
        <v>19952.9045028</v>
      </c>
      <c r="G51" s="6">
        <v>4550.9219065999996</v>
      </c>
      <c r="H51" s="6">
        <v>30.0174845885428</v>
      </c>
      <c r="I51" s="6">
        <v>49.863279726277803</v>
      </c>
      <c r="J51" s="6">
        <v>16.382632719831602</v>
      </c>
      <c r="K51" s="6">
        <v>3.7366029653477799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35879.667834899999</v>
      </c>
      <c r="E52" s="6">
        <v>47698.2619863</v>
      </c>
      <c r="F52" s="6">
        <v>13724.569466700001</v>
      </c>
      <c r="G52" s="6">
        <v>6115.5010946000002</v>
      </c>
      <c r="H52" s="6">
        <v>34.693832507103302</v>
      </c>
      <c r="I52" s="6">
        <v>46.121818068309203</v>
      </c>
      <c r="J52" s="6">
        <v>13.2709677386321</v>
      </c>
      <c r="K52" s="6">
        <v>5.9133816859553603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29803.578513600001</v>
      </c>
      <c r="E53" s="6">
        <v>37555.677405399998</v>
      </c>
      <c r="F53" s="6">
        <v>14562.7827676</v>
      </c>
      <c r="G53" s="6">
        <v>2951.3232045</v>
      </c>
      <c r="H53" s="6">
        <v>35.115350505192197</v>
      </c>
      <c r="I53" s="6">
        <v>44.249074819950302</v>
      </c>
      <c r="J53" s="6">
        <v>17.158248999592299</v>
      </c>
      <c r="K53" s="6">
        <v>3.4773256752652402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37918.284977399999</v>
      </c>
      <c r="E54" s="6">
        <v>41390.280934900002</v>
      </c>
      <c r="F54" s="6">
        <v>15093.4618599</v>
      </c>
      <c r="G54" s="6">
        <v>5368.7110911999998</v>
      </c>
      <c r="H54" s="6">
        <v>38.005416627529797</v>
      </c>
      <c r="I54" s="6">
        <v>41.4853908134018</v>
      </c>
      <c r="J54" s="6">
        <v>15.128144816653201</v>
      </c>
      <c r="K54" s="6">
        <v>5.3810477424152499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37986.038861499997</v>
      </c>
      <c r="E55" s="6">
        <v>69508.068533600002</v>
      </c>
      <c r="F55" s="6">
        <v>25524.532927</v>
      </c>
      <c r="G55" s="6">
        <v>6315.2973904999999</v>
      </c>
      <c r="H55" s="6">
        <v>27.2625890612901</v>
      </c>
      <c r="I55" s="6">
        <v>49.885957200874003</v>
      </c>
      <c r="J55" s="6">
        <v>18.318963309318601</v>
      </c>
      <c r="K55" s="6">
        <v>4.5324904285174101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21007.128587200001</v>
      </c>
      <c r="E56" s="6">
        <v>41490.837814600003</v>
      </c>
      <c r="F56" s="6">
        <v>12415.9156542</v>
      </c>
      <c r="G56" s="6">
        <v>2051.4859498000001</v>
      </c>
      <c r="H56" s="6">
        <v>27.294261213195199</v>
      </c>
      <c r="I56" s="6">
        <v>53.908451151007696</v>
      </c>
      <c r="J56" s="6">
        <v>16.131821331984501</v>
      </c>
      <c r="K56" s="6">
        <v>2.66546630381265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29710.252494100001</v>
      </c>
      <c r="E57" s="6">
        <v>40246.241375099999</v>
      </c>
      <c r="F57" s="6">
        <v>17237.86047</v>
      </c>
      <c r="G57" s="6">
        <v>2743.8825946000002</v>
      </c>
      <c r="H57" s="6">
        <v>33.034061492631402</v>
      </c>
      <c r="I57" s="6">
        <v>44.748755087031199</v>
      </c>
      <c r="J57" s="6">
        <v>19.166331315442701</v>
      </c>
      <c r="K57" s="6">
        <v>3.05085210489468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22328.899176899999</v>
      </c>
      <c r="E58" s="6">
        <v>41358.253348699996</v>
      </c>
      <c r="F58" s="6">
        <v>10910.469953600001</v>
      </c>
      <c r="G58" s="6">
        <v>2748.4969995000001</v>
      </c>
      <c r="H58" s="6">
        <v>28.868803409134301</v>
      </c>
      <c r="I58" s="6">
        <v>53.471659118062703</v>
      </c>
      <c r="J58" s="6">
        <v>14.106034054629699</v>
      </c>
      <c r="K58" s="6">
        <v>3.5535034181732899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20698.674656800002</v>
      </c>
      <c r="E59" s="6">
        <v>25048.560856399999</v>
      </c>
      <c r="F59" s="6">
        <v>8016.0141696000001</v>
      </c>
      <c r="G59" s="6">
        <v>2577.7095015999998</v>
      </c>
      <c r="H59" s="6">
        <v>36.738236189864502</v>
      </c>
      <c r="I59" s="6">
        <v>44.458882523490303</v>
      </c>
      <c r="J59" s="6">
        <v>14.2276849482881</v>
      </c>
      <c r="K59" s="6">
        <v>4.5751963383572098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4667</v>
      </c>
    </row>
    <row r="9" spans="1:11" x14ac:dyDescent="0.25">
      <c r="A9" t="s">
        <v>4642</v>
      </c>
    </row>
    <row r="10" spans="1:11" x14ac:dyDescent="0.25">
      <c r="A10" t="s">
        <v>4668</v>
      </c>
    </row>
    <row r="11" spans="1:11" x14ac:dyDescent="0.25">
      <c r="A11" t="s">
        <v>4669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4670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485743.33355400001</v>
      </c>
      <c r="E17" s="6">
        <v>1403258.3777786</v>
      </c>
      <c r="F17" s="6">
        <v>671619.84971370001</v>
      </c>
      <c r="G17" s="6">
        <v>240503.1373536</v>
      </c>
      <c r="H17" s="6">
        <v>17.341010695863499</v>
      </c>
      <c r="I17" s="6">
        <v>50.096248074217797</v>
      </c>
      <c r="J17" s="6">
        <v>23.976792254102499</v>
      </c>
      <c r="K17" s="6">
        <v>8.5859489758161693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4671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694.42793840000002</v>
      </c>
      <c r="E28" s="6">
        <v>1369.0515350000001</v>
      </c>
      <c r="F28" s="6">
        <v>419.78818080000002</v>
      </c>
      <c r="G28" s="6">
        <v>175.3957959</v>
      </c>
      <c r="H28" s="6">
        <v>26.119437508116398</v>
      </c>
      <c r="I28" s="6">
        <v>51.4939766049932</v>
      </c>
      <c r="J28" s="6">
        <v>15.7894441578986</v>
      </c>
      <c r="K28" s="6">
        <v>6.5971417289917902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24331.218118699999</v>
      </c>
      <c r="E29" s="6">
        <v>62599.096399200003</v>
      </c>
      <c r="F29" s="6">
        <v>33129.191189199999</v>
      </c>
      <c r="G29" s="6">
        <v>13703.0955691</v>
      </c>
      <c r="H29" s="6">
        <v>18.189851189017801</v>
      </c>
      <c r="I29" s="6">
        <v>46.798653586245798</v>
      </c>
      <c r="J29" s="6">
        <v>24.767155298358102</v>
      </c>
      <c r="K29" s="6">
        <v>10.2443399263783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11152.6226566</v>
      </c>
      <c r="E30" s="6">
        <v>38644.227190999998</v>
      </c>
      <c r="F30" s="6">
        <v>19570.287731</v>
      </c>
      <c r="G30" s="6">
        <v>5017.5403962</v>
      </c>
      <c r="H30" s="6">
        <v>14.993171927662701</v>
      </c>
      <c r="I30" s="6">
        <v>51.951864608584899</v>
      </c>
      <c r="J30" s="6">
        <v>26.3095684001348</v>
      </c>
      <c r="K30" s="6">
        <v>6.7453950636175897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15593.9767044</v>
      </c>
      <c r="E31" s="6">
        <v>48646.510204600003</v>
      </c>
      <c r="F31" s="6">
        <v>18409.536117299998</v>
      </c>
      <c r="G31" s="6">
        <v>6420.8511792999998</v>
      </c>
      <c r="H31" s="6">
        <v>17.5073803232298</v>
      </c>
      <c r="I31" s="6">
        <v>54.615507749829099</v>
      </c>
      <c r="J31" s="6">
        <v>20.6684129705584</v>
      </c>
      <c r="K31" s="6">
        <v>7.2086989563826602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1461.4854184999999</v>
      </c>
      <c r="E32" s="6">
        <v>5206.6480085000003</v>
      </c>
      <c r="F32" s="6">
        <v>3146.0684726999998</v>
      </c>
      <c r="G32" s="6">
        <v>1208.7591781000001</v>
      </c>
      <c r="H32" s="6">
        <v>13.258555556758701</v>
      </c>
      <c r="I32" s="6">
        <v>47.234567660644998</v>
      </c>
      <c r="J32" s="6">
        <v>28.541046734131299</v>
      </c>
      <c r="K32" s="6">
        <v>10.965830048465101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557.68769010000005</v>
      </c>
      <c r="E33" s="6">
        <v>1199.1552675</v>
      </c>
      <c r="F33" s="6">
        <v>599.6658936</v>
      </c>
      <c r="G33" s="6">
        <v>310.02417020000001</v>
      </c>
      <c r="H33" s="6">
        <v>20.914336542031599</v>
      </c>
      <c r="I33" s="6">
        <v>44.970576320499198</v>
      </c>
      <c r="J33" s="6">
        <v>22.488598070507301</v>
      </c>
      <c r="K33" s="6">
        <v>11.6264890669619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22118.087122199999</v>
      </c>
      <c r="E34" s="6">
        <v>48006.672918199998</v>
      </c>
      <c r="F34" s="6">
        <v>21834.186883900002</v>
      </c>
      <c r="G34" s="6">
        <v>12499.252923100001</v>
      </c>
      <c r="H34" s="6">
        <v>21.174103281993801</v>
      </c>
      <c r="I34" s="6">
        <v>45.957783102074899</v>
      </c>
      <c r="J34" s="6">
        <v>20.902319698977099</v>
      </c>
      <c r="K34" s="6">
        <v>11.965793916954199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9043.1161876000006</v>
      </c>
      <c r="E35" s="6">
        <v>34492.911515200001</v>
      </c>
      <c r="F35" s="6">
        <v>13917.0803297</v>
      </c>
      <c r="G35" s="6">
        <v>6460.5961039000003</v>
      </c>
      <c r="H35" s="6">
        <v>14.1489470995154</v>
      </c>
      <c r="I35" s="6">
        <v>53.967943152829498</v>
      </c>
      <c r="J35" s="6">
        <v>21.7747985627608</v>
      </c>
      <c r="K35" s="6">
        <v>10.108311184894299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15548.293850399999</v>
      </c>
      <c r="E36" s="6">
        <v>47530.838356799999</v>
      </c>
      <c r="F36" s="6">
        <v>23286.844278500001</v>
      </c>
      <c r="G36" s="6">
        <v>5291.8930811999999</v>
      </c>
      <c r="H36" s="6">
        <v>16.9634030595174</v>
      </c>
      <c r="I36" s="6">
        <v>51.856800274097402</v>
      </c>
      <c r="J36" s="6">
        <v>25.406268319932099</v>
      </c>
      <c r="K36" s="6">
        <v>5.7735283464531202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18554.311933500001</v>
      </c>
      <c r="E37" s="6">
        <v>76747.289456600003</v>
      </c>
      <c r="F37" s="6">
        <v>32420.186732599999</v>
      </c>
      <c r="G37" s="6">
        <v>12796.163689700001</v>
      </c>
      <c r="H37" s="6">
        <v>13.204228850610599</v>
      </c>
      <c r="I37" s="6">
        <v>54.617426789042803</v>
      </c>
      <c r="J37" s="6">
        <v>23.0719180819565</v>
      </c>
      <c r="K37" s="6">
        <v>9.1064262783901508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14478.4309865</v>
      </c>
      <c r="E38" s="6">
        <v>45576.444234499999</v>
      </c>
      <c r="F38" s="6">
        <v>18753.621885500001</v>
      </c>
      <c r="G38" s="6">
        <v>8424.5486290999997</v>
      </c>
      <c r="H38" s="6">
        <v>16.597415422572301</v>
      </c>
      <c r="I38" s="6">
        <v>52.246764801312203</v>
      </c>
      <c r="J38" s="6">
        <v>21.498300016190498</v>
      </c>
      <c r="K38" s="6">
        <v>9.6575197599250195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17240.788113400002</v>
      </c>
      <c r="E39" s="6">
        <v>46400.834085299997</v>
      </c>
      <c r="F39" s="6">
        <v>31610.9881446</v>
      </c>
      <c r="G39" s="6">
        <v>7455.2669149000003</v>
      </c>
      <c r="H39" s="6">
        <v>16.786237408118101</v>
      </c>
      <c r="I39" s="6">
        <v>45.177483289477102</v>
      </c>
      <c r="J39" s="6">
        <v>30.777569343714799</v>
      </c>
      <c r="K39" s="6">
        <v>7.2587099586899404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18209.2442438</v>
      </c>
      <c r="E40" s="6">
        <v>43322.140495200001</v>
      </c>
      <c r="F40" s="6">
        <v>16199.499627699999</v>
      </c>
      <c r="G40" s="6">
        <v>10077.496131899999</v>
      </c>
      <c r="H40" s="6">
        <v>20.7374787467927</v>
      </c>
      <c r="I40" s="6">
        <v>49.337136443247303</v>
      </c>
      <c r="J40" s="6">
        <v>18.448694231364701</v>
      </c>
      <c r="K40" s="6">
        <v>11.476690578595401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13134.386050499999</v>
      </c>
      <c r="E41" s="6">
        <v>42610.9435925</v>
      </c>
      <c r="F41" s="6">
        <v>20896.735811400002</v>
      </c>
      <c r="G41" s="6">
        <v>6553.3559114</v>
      </c>
      <c r="H41" s="6">
        <v>15.787390501635601</v>
      </c>
      <c r="I41" s="6">
        <v>51.217895039133197</v>
      </c>
      <c r="J41" s="6">
        <v>25.117651270157801</v>
      </c>
      <c r="K41" s="6">
        <v>7.8770631890734704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18372.018907900001</v>
      </c>
      <c r="E42" s="6">
        <v>45379.537125299998</v>
      </c>
      <c r="F42" s="6">
        <v>21314.669339299999</v>
      </c>
      <c r="G42" s="6">
        <v>7417.6737092000003</v>
      </c>
      <c r="H42" s="6">
        <v>19.8650998609717</v>
      </c>
      <c r="I42" s="6">
        <v>49.0674999387859</v>
      </c>
      <c r="J42" s="6">
        <v>23.0468974069429</v>
      </c>
      <c r="K42" s="6">
        <v>8.0205027932994604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16032.2087672</v>
      </c>
      <c r="E43" s="6">
        <v>67386.886775399995</v>
      </c>
      <c r="F43" s="6">
        <v>32755.7188231</v>
      </c>
      <c r="G43" s="6">
        <v>3592.6696587000001</v>
      </c>
      <c r="H43" s="6">
        <v>13.386111345491599</v>
      </c>
      <c r="I43" s="6">
        <v>56.2647594414452</v>
      </c>
      <c r="J43" s="6">
        <v>27.3494255055293</v>
      </c>
      <c r="K43" s="6">
        <v>2.9997037075339001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21953.534191399998</v>
      </c>
      <c r="E44" s="6">
        <v>55099.725733799998</v>
      </c>
      <c r="F44" s="6">
        <v>28521.2548642</v>
      </c>
      <c r="G44" s="6">
        <v>7226.5047076000001</v>
      </c>
      <c r="H44" s="6">
        <v>19.4621771055747</v>
      </c>
      <c r="I44" s="6">
        <v>48.846833104434303</v>
      </c>
      <c r="J44" s="6">
        <v>25.2845718871881</v>
      </c>
      <c r="K44" s="6">
        <v>6.4064179028029002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12325.357935100001</v>
      </c>
      <c r="E45" s="6">
        <v>28247.831323300001</v>
      </c>
      <c r="F45" s="6">
        <v>17465.831021499998</v>
      </c>
      <c r="G45" s="6">
        <v>6946.0727305999999</v>
      </c>
      <c r="H45" s="6">
        <v>18.966438861768701</v>
      </c>
      <c r="I45" s="6">
        <v>43.468170952276502</v>
      </c>
      <c r="J45" s="6">
        <v>26.8766731143679</v>
      </c>
      <c r="K45" s="6">
        <v>10.688717071587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21174.667960700001</v>
      </c>
      <c r="E46" s="6">
        <v>73268.027316799999</v>
      </c>
      <c r="F46" s="6">
        <v>42775.276632200002</v>
      </c>
      <c r="G46" s="6">
        <v>9480.1677878999999</v>
      </c>
      <c r="H46" s="6">
        <v>14.4341761963369</v>
      </c>
      <c r="I46" s="6">
        <v>49.944755583017603</v>
      </c>
      <c r="J46" s="6">
        <v>29.158704207412502</v>
      </c>
      <c r="K46" s="6">
        <v>6.46236401323302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17559.669844299999</v>
      </c>
      <c r="E47" s="6">
        <v>58184.312055199996</v>
      </c>
      <c r="F47" s="6">
        <v>23021.141688399999</v>
      </c>
      <c r="G47" s="6">
        <v>9758.3348177999997</v>
      </c>
      <c r="H47" s="6">
        <v>16.180529170620002</v>
      </c>
      <c r="I47" s="6">
        <v>53.614502255987802</v>
      </c>
      <c r="J47" s="6">
        <v>21.213055708507401</v>
      </c>
      <c r="K47" s="6">
        <v>8.9919128648847604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15872.179385199999</v>
      </c>
      <c r="E48" s="6">
        <v>39966.316489199999</v>
      </c>
      <c r="F48" s="6">
        <v>17992.834391100001</v>
      </c>
      <c r="G48" s="6">
        <v>7316.8729794999999</v>
      </c>
      <c r="H48" s="6">
        <v>19.5594957750072</v>
      </c>
      <c r="I48" s="6">
        <v>49.251018372563401</v>
      </c>
      <c r="J48" s="6">
        <v>22.172806878763101</v>
      </c>
      <c r="K48" s="6">
        <v>9.0166789736664104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12794.8853788</v>
      </c>
      <c r="E49" s="6">
        <v>41683.541000899997</v>
      </c>
      <c r="F49" s="6">
        <v>20119.641408399999</v>
      </c>
      <c r="G49" s="6">
        <v>8828.2814063000005</v>
      </c>
      <c r="H49" s="6">
        <v>15.3367437294725</v>
      </c>
      <c r="I49" s="6">
        <v>49.964479332265903</v>
      </c>
      <c r="J49" s="6">
        <v>24.116650917466401</v>
      </c>
      <c r="K49" s="6">
        <v>10.5821260207951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9011.7552792999995</v>
      </c>
      <c r="E50" s="6">
        <v>35119.946586400001</v>
      </c>
      <c r="F50" s="6">
        <v>14948.525652099999</v>
      </c>
      <c r="G50" s="6">
        <v>7372.3127581999997</v>
      </c>
      <c r="H50" s="6">
        <v>13.5611900491255</v>
      </c>
      <c r="I50" s="6">
        <v>52.849667507870898</v>
      </c>
      <c r="J50" s="6">
        <v>22.4950402046539</v>
      </c>
      <c r="K50" s="6">
        <v>11.0941022383498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26493.322874099998</v>
      </c>
      <c r="E51" s="6">
        <v>60746.205119099999</v>
      </c>
      <c r="F51" s="6">
        <v>25106.820232900001</v>
      </c>
      <c r="G51" s="6">
        <v>9446.6800619999995</v>
      </c>
      <c r="H51" s="6">
        <v>21.752741718048402</v>
      </c>
      <c r="I51" s="6">
        <v>49.8765865115083</v>
      </c>
      <c r="J51" s="6">
        <v>20.614332844660101</v>
      </c>
      <c r="K51" s="6">
        <v>7.7563389257831599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24964.4324256</v>
      </c>
      <c r="E52" s="6">
        <v>49738.2009922</v>
      </c>
      <c r="F52" s="6">
        <v>19268.634968499999</v>
      </c>
      <c r="G52" s="6">
        <v>9446.7319962000001</v>
      </c>
      <c r="H52" s="6">
        <v>24.139349371740899</v>
      </c>
      <c r="I52" s="6">
        <v>48.094336390414803</v>
      </c>
      <c r="J52" s="6">
        <v>18.631799974118</v>
      </c>
      <c r="K52" s="6">
        <v>9.1345142637263201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15772.8792436</v>
      </c>
      <c r="E53" s="6">
        <v>38992.665637799997</v>
      </c>
      <c r="F53" s="6">
        <v>20055.931219499998</v>
      </c>
      <c r="G53" s="6">
        <v>10051.8857902</v>
      </c>
      <c r="H53" s="6">
        <v>18.584016106063999</v>
      </c>
      <c r="I53" s="6">
        <v>45.942171688486901</v>
      </c>
      <c r="J53" s="6">
        <v>23.630419218262499</v>
      </c>
      <c r="K53" s="6">
        <v>11.843392987186601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25829.380237599999</v>
      </c>
      <c r="E54" s="6">
        <v>36003.193992699998</v>
      </c>
      <c r="F54" s="6">
        <v>28088.333673599998</v>
      </c>
      <c r="G54" s="6">
        <v>9849.8309594999992</v>
      </c>
      <c r="H54" s="6">
        <v>25.888733041221599</v>
      </c>
      <c r="I54" s="6">
        <v>36.085924994495002</v>
      </c>
      <c r="J54" s="6">
        <v>28.152877280037799</v>
      </c>
      <c r="K54" s="6">
        <v>9.8724646842455392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18455.072239000001</v>
      </c>
      <c r="E55" s="6">
        <v>75087.936174999995</v>
      </c>
      <c r="F55" s="6">
        <v>34795.787020299998</v>
      </c>
      <c r="G55" s="6">
        <v>10995.1422783</v>
      </c>
      <c r="H55" s="6">
        <v>13.24520970409</v>
      </c>
      <c r="I55" s="6">
        <v>53.890629524790803</v>
      </c>
      <c r="J55" s="6">
        <v>24.9729445614838</v>
      </c>
      <c r="K55" s="6">
        <v>7.8912162096354104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11591.9576419</v>
      </c>
      <c r="E56" s="6">
        <v>41928.922780300003</v>
      </c>
      <c r="F56" s="6">
        <v>18425.544370799998</v>
      </c>
      <c r="G56" s="6">
        <v>5018.9432127999999</v>
      </c>
      <c r="H56" s="6">
        <v>15.061264491097401</v>
      </c>
      <c r="I56" s="6">
        <v>54.477648670685603</v>
      </c>
      <c r="J56" s="6">
        <v>23.9400458260805</v>
      </c>
      <c r="K56" s="6">
        <v>6.5210410121365001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11676.8886623</v>
      </c>
      <c r="E57" s="6">
        <v>44685.1394306</v>
      </c>
      <c r="F57" s="6">
        <v>25611.541992300001</v>
      </c>
      <c r="G57" s="6">
        <v>7964.6668485999999</v>
      </c>
      <c r="H57" s="6">
        <v>12.983230559539299</v>
      </c>
      <c r="I57" s="6">
        <v>49.684251052743001</v>
      </c>
      <c r="J57" s="6">
        <v>28.476811271218999</v>
      </c>
      <c r="K57" s="6">
        <v>8.85570711649871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9847.6586344999996</v>
      </c>
      <c r="E58" s="6">
        <v>42285.162607300001</v>
      </c>
      <c r="F58" s="6">
        <v>15851.799343799999</v>
      </c>
      <c r="G58" s="6">
        <v>9361.4988931000007</v>
      </c>
      <c r="H58" s="6">
        <v>12.7319362637345</v>
      </c>
      <c r="I58" s="6">
        <v>54.670050536852997</v>
      </c>
      <c r="J58" s="6">
        <v>20.494627850289699</v>
      </c>
      <c r="K58" s="6">
        <v>12.103385349122799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13897.3869309</v>
      </c>
      <c r="E59" s="6">
        <v>27102.0633772</v>
      </c>
      <c r="F59" s="6">
        <v>11306.8817932</v>
      </c>
      <c r="G59" s="6">
        <v>4034.6270831000002</v>
      </c>
      <c r="H59" s="6">
        <v>24.666578510697398</v>
      </c>
      <c r="I59" s="6">
        <v>48.103659876461897</v>
      </c>
      <c r="J59" s="6">
        <v>20.068671099818101</v>
      </c>
      <c r="K59" s="6">
        <v>7.1610905130225904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4672</v>
      </c>
    </row>
    <row r="9" spans="1:11" x14ac:dyDescent="0.25">
      <c r="A9" t="s">
        <v>4642</v>
      </c>
    </row>
    <row r="10" spans="1:11" x14ac:dyDescent="0.25">
      <c r="A10" t="s">
        <v>4673</v>
      </c>
    </row>
    <row r="11" spans="1:11" x14ac:dyDescent="0.25">
      <c r="A11" t="s">
        <v>4674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4675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579650.5843631</v>
      </c>
      <c r="E17" s="6">
        <v>1337112.4531592999</v>
      </c>
      <c r="F17" s="6">
        <v>504878.73608050001</v>
      </c>
      <c r="G17" s="6">
        <v>379482.92479700001</v>
      </c>
      <c r="H17" s="6">
        <v>20.6934944629283</v>
      </c>
      <c r="I17" s="6">
        <v>47.734842148337997</v>
      </c>
      <c r="J17" s="6">
        <v>18.024143529522402</v>
      </c>
      <c r="K17" s="6">
        <v>13.547519859211301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4676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958.48086069999999</v>
      </c>
      <c r="E28" s="6">
        <v>1351.3029985999999</v>
      </c>
      <c r="F28" s="6">
        <v>225.46502770000001</v>
      </c>
      <c r="G28" s="6">
        <v>123.4145631</v>
      </c>
      <c r="H28" s="6">
        <v>36.051229450043699</v>
      </c>
      <c r="I28" s="6">
        <v>50.826402963834099</v>
      </c>
      <c r="J28" s="6">
        <v>8.4803899377155005</v>
      </c>
      <c r="K28" s="6">
        <v>4.6419776484066801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42252.791174899998</v>
      </c>
      <c r="E29" s="6">
        <v>55038.310715699998</v>
      </c>
      <c r="F29" s="6">
        <v>20187.322518100002</v>
      </c>
      <c r="G29" s="6">
        <v>16284.1768675</v>
      </c>
      <c r="H29" s="6">
        <v>31.5878958481483</v>
      </c>
      <c r="I29" s="6">
        <v>41.1462622516244</v>
      </c>
      <c r="J29" s="6">
        <v>15.091903361251299</v>
      </c>
      <c r="K29" s="6">
        <v>12.1739385389759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16092.899358999999</v>
      </c>
      <c r="E30" s="6">
        <v>36565.666506699999</v>
      </c>
      <c r="F30" s="6">
        <v>14917.8521495</v>
      </c>
      <c r="G30" s="6">
        <v>6808.2599596</v>
      </c>
      <c r="H30" s="6">
        <v>21.634696549270501</v>
      </c>
      <c r="I30" s="6">
        <v>49.157524778271799</v>
      </c>
      <c r="J30" s="6">
        <v>20.0550066971505</v>
      </c>
      <c r="K30" s="6">
        <v>9.1527719753071999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18705.8258914</v>
      </c>
      <c r="E31" s="6">
        <v>48063.354892800002</v>
      </c>
      <c r="F31" s="6">
        <v>14298.1293362</v>
      </c>
      <c r="G31" s="6">
        <v>8003.5640851999997</v>
      </c>
      <c r="H31" s="6">
        <v>21.001057930813399</v>
      </c>
      <c r="I31" s="6">
        <v>53.960798433230401</v>
      </c>
      <c r="J31" s="6">
        <v>16.052530598493998</v>
      </c>
      <c r="K31" s="6">
        <v>8.9856130374622598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1564.5016407000001</v>
      </c>
      <c r="E32" s="6">
        <v>5129.0479163</v>
      </c>
      <c r="F32" s="6">
        <v>2221.3303354999998</v>
      </c>
      <c r="G32" s="6">
        <v>2108.0811853</v>
      </c>
      <c r="H32" s="6">
        <v>14.193115893794401</v>
      </c>
      <c r="I32" s="6">
        <v>46.530581756564402</v>
      </c>
      <c r="J32" s="6">
        <v>20.151847764152102</v>
      </c>
      <c r="K32" s="6">
        <v>19.124454585489101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482.04186570000002</v>
      </c>
      <c r="E33" s="6">
        <v>1373.9248313999999</v>
      </c>
      <c r="F33" s="6">
        <v>464.1721129</v>
      </c>
      <c r="G33" s="6">
        <v>346.39421140000002</v>
      </c>
      <c r="H33" s="6">
        <v>18.077475952160398</v>
      </c>
      <c r="I33" s="6">
        <v>51.5247634427813</v>
      </c>
      <c r="J33" s="6">
        <v>17.4073266363038</v>
      </c>
      <c r="K33" s="6">
        <v>12.9904339687545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20031.847632100002</v>
      </c>
      <c r="E34" s="6">
        <v>49236.453746599997</v>
      </c>
      <c r="F34" s="6">
        <v>13737.9400436</v>
      </c>
      <c r="G34" s="6">
        <v>21451.958425100001</v>
      </c>
      <c r="H34" s="6">
        <v>19.176902973020699</v>
      </c>
      <c r="I34" s="6">
        <v>47.135077780899998</v>
      </c>
      <c r="J34" s="6">
        <v>13.1516147738228</v>
      </c>
      <c r="K34" s="6">
        <v>20.5364044722564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12508.4768676</v>
      </c>
      <c r="E35" s="6">
        <v>31947.553283500001</v>
      </c>
      <c r="F35" s="6">
        <v>10232.564782699999</v>
      </c>
      <c r="G35" s="6">
        <v>9225.1092026000006</v>
      </c>
      <c r="H35" s="6">
        <v>19.570883954566799</v>
      </c>
      <c r="I35" s="6">
        <v>49.985451031471797</v>
      </c>
      <c r="J35" s="6">
        <v>16.0099698819871</v>
      </c>
      <c r="K35" s="6">
        <v>14.4336951319743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19542.274056400001</v>
      </c>
      <c r="E36" s="6">
        <v>44951.328680699997</v>
      </c>
      <c r="F36" s="6">
        <v>17527.191151499999</v>
      </c>
      <c r="G36" s="6">
        <v>9637.0756782999997</v>
      </c>
      <c r="H36" s="6">
        <v>21.320890556087299</v>
      </c>
      <c r="I36" s="6">
        <v>49.042519636451502</v>
      </c>
      <c r="J36" s="6">
        <v>19.122407311362501</v>
      </c>
      <c r="K36" s="6">
        <v>10.5141824960987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22066.779304299998</v>
      </c>
      <c r="E37" s="6">
        <v>72855.898051800003</v>
      </c>
      <c r="F37" s="6">
        <v>26120.312168299999</v>
      </c>
      <c r="G37" s="6">
        <v>19474.962287999999</v>
      </c>
      <c r="H37" s="6">
        <v>15.703886243489</v>
      </c>
      <c r="I37" s="6">
        <v>51.848107029817101</v>
      </c>
      <c r="J37" s="6">
        <v>18.5885944332381</v>
      </c>
      <c r="K37" s="6">
        <v>13.859412293455801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15353.3423411</v>
      </c>
      <c r="E38" s="6">
        <v>44369.698945600001</v>
      </c>
      <c r="F38" s="6">
        <v>13511.342741599999</v>
      </c>
      <c r="G38" s="6">
        <v>13998.6617073</v>
      </c>
      <c r="H38" s="6">
        <v>17.600374045903902</v>
      </c>
      <c r="I38" s="6">
        <v>50.863406833326501</v>
      </c>
      <c r="J38" s="6">
        <v>15.4887894004668</v>
      </c>
      <c r="K38" s="6">
        <v>16.047429720302802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19572.7824951</v>
      </c>
      <c r="E39" s="6">
        <v>48262.463548200001</v>
      </c>
      <c r="F39" s="6">
        <v>22585.409661999998</v>
      </c>
      <c r="G39" s="6">
        <v>12287.2215529</v>
      </c>
      <c r="H39" s="6">
        <v>19.056749119539798</v>
      </c>
      <c r="I39" s="6">
        <v>46.990031180248998</v>
      </c>
      <c r="J39" s="6">
        <v>21.9899488383174</v>
      </c>
      <c r="K39" s="6">
        <v>11.9632708618939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22309.846878299999</v>
      </c>
      <c r="E40" s="6">
        <v>40645.873273099998</v>
      </c>
      <c r="F40" s="6">
        <v>11138.1494327</v>
      </c>
      <c r="G40" s="6">
        <v>13714.510914500001</v>
      </c>
      <c r="H40" s="6">
        <v>25.4074232455018</v>
      </c>
      <c r="I40" s="6">
        <v>46.2892870160019</v>
      </c>
      <c r="J40" s="6">
        <v>12.6846086551814</v>
      </c>
      <c r="K40" s="6">
        <v>15.6186810833149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26272.7310622</v>
      </c>
      <c r="E41" s="6">
        <v>36162.020041700001</v>
      </c>
      <c r="F41" s="6">
        <v>13369.1893224</v>
      </c>
      <c r="G41" s="6">
        <v>7391.4809395000002</v>
      </c>
      <c r="H41" s="6">
        <v>31.579539631973301</v>
      </c>
      <c r="I41" s="6">
        <v>43.466358422178097</v>
      </c>
      <c r="J41" s="6">
        <v>16.069621504310099</v>
      </c>
      <c r="K41" s="6">
        <v>8.8844804415384502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21694.0211294</v>
      </c>
      <c r="E42" s="6">
        <v>44582.211935300002</v>
      </c>
      <c r="F42" s="6">
        <v>16146.1639187</v>
      </c>
      <c r="G42" s="6">
        <v>10061.502098299999</v>
      </c>
      <c r="H42" s="6">
        <v>23.457078848109099</v>
      </c>
      <c r="I42" s="6">
        <v>48.205376695803203</v>
      </c>
      <c r="J42" s="6">
        <v>17.458351214665502</v>
      </c>
      <c r="K42" s="6">
        <v>10.8791932414222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22932.6097028</v>
      </c>
      <c r="E43" s="6">
        <v>62152.858486999998</v>
      </c>
      <c r="F43" s="6">
        <v>26938.6172348</v>
      </c>
      <c r="G43" s="6">
        <v>7743.3985997999998</v>
      </c>
      <c r="H43" s="6">
        <v>19.1476091274724</v>
      </c>
      <c r="I43" s="6">
        <v>51.894601438181397</v>
      </c>
      <c r="J43" s="6">
        <v>22.492429772768599</v>
      </c>
      <c r="K43" s="6">
        <v>6.4653596615776401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27691.081143399999</v>
      </c>
      <c r="E44" s="6">
        <v>51556.1225749</v>
      </c>
      <c r="F44" s="6">
        <v>20382.871870700001</v>
      </c>
      <c r="G44" s="6">
        <v>13170.943907999999</v>
      </c>
      <c r="H44" s="6">
        <v>24.5486089282522</v>
      </c>
      <c r="I44" s="6">
        <v>45.705369335133703</v>
      </c>
      <c r="J44" s="6">
        <v>18.0697585550121</v>
      </c>
      <c r="K44" s="6">
        <v>11.676263181602099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18595.0475367</v>
      </c>
      <c r="E45" s="6">
        <v>28695.788864300001</v>
      </c>
      <c r="F45" s="6">
        <v>10781.081441599999</v>
      </c>
      <c r="G45" s="6">
        <v>6913.1751678999999</v>
      </c>
      <c r="H45" s="6">
        <v>28.614327802370799</v>
      </c>
      <c r="I45" s="6">
        <v>44.157494488256702</v>
      </c>
      <c r="J45" s="6">
        <v>16.5900838825576</v>
      </c>
      <c r="K45" s="6">
        <v>10.638093826815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30633.286848</v>
      </c>
      <c r="E46" s="6">
        <v>71250.311099600003</v>
      </c>
      <c r="F46" s="6">
        <v>32880.548532699999</v>
      </c>
      <c r="G46" s="6">
        <v>11933.9932173</v>
      </c>
      <c r="H46" s="6">
        <v>20.881850929498299</v>
      </c>
      <c r="I46" s="6">
        <v>48.569335130270701</v>
      </c>
      <c r="J46" s="6">
        <v>22.4137460778161</v>
      </c>
      <c r="K46" s="6">
        <v>8.1350678624149193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20996.795101600001</v>
      </c>
      <c r="E47" s="6">
        <v>53853.974414800003</v>
      </c>
      <c r="F47" s="6">
        <v>18501.5296662</v>
      </c>
      <c r="G47" s="6">
        <v>15171.1592231</v>
      </c>
      <c r="H47" s="6">
        <v>19.347701787300601</v>
      </c>
      <c r="I47" s="6">
        <v>49.624270370627499</v>
      </c>
      <c r="J47" s="6">
        <v>17.0484150966094</v>
      </c>
      <c r="K47" s="6">
        <v>13.9796127454626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19948.206595200001</v>
      </c>
      <c r="E48" s="6">
        <v>37781.051691400004</v>
      </c>
      <c r="F48" s="6">
        <v>12603.8643247</v>
      </c>
      <c r="G48" s="6">
        <v>10815.080633699999</v>
      </c>
      <c r="H48" s="6">
        <v>24.5824378082322</v>
      </c>
      <c r="I48" s="6">
        <v>46.558087771004203</v>
      </c>
      <c r="J48" s="6">
        <v>15.531908065353999</v>
      </c>
      <c r="K48" s="6">
        <v>13.3275663554096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13771.658012399999</v>
      </c>
      <c r="E49" s="6">
        <v>39084.216505099997</v>
      </c>
      <c r="F49" s="6">
        <v>16707.741559599999</v>
      </c>
      <c r="G49" s="6">
        <v>13862.7331173</v>
      </c>
      <c r="H49" s="6">
        <v>16.507564031489999</v>
      </c>
      <c r="I49" s="6">
        <v>46.8487676645492</v>
      </c>
      <c r="J49" s="6">
        <v>20.026935999162099</v>
      </c>
      <c r="K49" s="6">
        <v>16.616732304798699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7893.0299502999997</v>
      </c>
      <c r="E50" s="6">
        <v>31368.5376019</v>
      </c>
      <c r="F50" s="6">
        <v>13697.4387666</v>
      </c>
      <c r="G50" s="6">
        <v>13493.533957199999</v>
      </c>
      <c r="H50" s="6">
        <v>11.8776948443469</v>
      </c>
      <c r="I50" s="6">
        <v>47.204422090736898</v>
      </c>
      <c r="J50" s="6">
        <v>20.6123629130051</v>
      </c>
      <c r="K50" s="6">
        <v>20.3055201519111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23294.496795200001</v>
      </c>
      <c r="E51" s="6">
        <v>59954.496331599999</v>
      </c>
      <c r="F51" s="6">
        <v>20840.956679300001</v>
      </c>
      <c r="G51" s="6">
        <v>17703.078482000001</v>
      </c>
      <c r="H51" s="6">
        <v>19.126297393720399</v>
      </c>
      <c r="I51" s="6">
        <v>49.2265420889103</v>
      </c>
      <c r="J51" s="6">
        <v>17.111781332837001</v>
      </c>
      <c r="K51" s="6">
        <v>14.535379184532299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22789.992426100001</v>
      </c>
      <c r="E52" s="6">
        <v>48186.176749400001</v>
      </c>
      <c r="F52" s="6">
        <v>15332.8762161</v>
      </c>
      <c r="G52" s="6">
        <v>17108.954990900002</v>
      </c>
      <c r="H52" s="6">
        <v>22.036775360004398</v>
      </c>
      <c r="I52" s="6">
        <v>46.593607081145898</v>
      </c>
      <c r="J52" s="6">
        <v>14.826119398354299</v>
      </c>
      <c r="K52" s="6">
        <v>16.5434981604954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15053.492555299999</v>
      </c>
      <c r="E53" s="6">
        <v>35256.115627599997</v>
      </c>
      <c r="F53" s="6">
        <v>14904.048252799999</v>
      </c>
      <c r="G53" s="6">
        <v>19659.705455399999</v>
      </c>
      <c r="H53" s="6">
        <v>17.736416020158298</v>
      </c>
      <c r="I53" s="6">
        <v>41.5396713904614</v>
      </c>
      <c r="J53" s="6">
        <v>17.560336860372299</v>
      </c>
      <c r="K53" s="6">
        <v>23.163575729007999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27497.689837800001</v>
      </c>
      <c r="E54" s="6">
        <v>34299.445471899999</v>
      </c>
      <c r="F54" s="6">
        <v>21468.933693399998</v>
      </c>
      <c r="G54" s="6">
        <v>16504.6698603</v>
      </c>
      <c r="H54" s="6">
        <v>27.560876215869399</v>
      </c>
      <c r="I54" s="6">
        <v>34.378261464877703</v>
      </c>
      <c r="J54" s="6">
        <v>21.518266716250299</v>
      </c>
      <c r="K54" s="6">
        <v>16.542595603002599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22071.637934999999</v>
      </c>
      <c r="E55" s="6">
        <v>70779.660901700001</v>
      </c>
      <c r="F55" s="6">
        <v>28177.355864100002</v>
      </c>
      <c r="G55" s="6">
        <v>18305.283011799998</v>
      </c>
      <c r="H55" s="6">
        <v>15.8408197581601</v>
      </c>
      <c r="I55" s="6">
        <v>50.798579343745502</v>
      </c>
      <c r="J55" s="6">
        <v>20.2228949577386</v>
      </c>
      <c r="K55" s="6">
        <v>13.1377059403559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11929.154102799999</v>
      </c>
      <c r="E56" s="6">
        <v>40106.0797637</v>
      </c>
      <c r="F56" s="6">
        <v>15030.6904486</v>
      </c>
      <c r="G56" s="6">
        <v>9899.4436906999999</v>
      </c>
      <c r="H56" s="6">
        <v>15.4993790218752</v>
      </c>
      <c r="I56" s="6">
        <v>52.109254854310102</v>
      </c>
      <c r="J56" s="6">
        <v>19.529160761587399</v>
      </c>
      <c r="K56" s="6">
        <v>12.8622053622273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13980.527626200001</v>
      </c>
      <c r="E57" s="6">
        <v>44901.929713799997</v>
      </c>
      <c r="F57" s="6">
        <v>19577.960228399999</v>
      </c>
      <c r="G57" s="6">
        <v>11477.819365400001</v>
      </c>
      <c r="H57" s="6">
        <v>15.544587155394799</v>
      </c>
      <c r="I57" s="6">
        <v>49.925294562812603</v>
      </c>
      <c r="J57" s="6">
        <v>21.768227725889901</v>
      </c>
      <c r="K57" s="6">
        <v>12.761890555902699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10177.405898999999</v>
      </c>
      <c r="E58" s="6">
        <v>39923.3751978</v>
      </c>
      <c r="F58" s="6">
        <v>12126.860031300001</v>
      </c>
      <c r="G58" s="6">
        <v>15118.4783506</v>
      </c>
      <c r="H58" s="6">
        <v>13.1582631004555</v>
      </c>
      <c r="I58" s="6">
        <v>51.616519958437401</v>
      </c>
      <c r="J58" s="6">
        <v>15.678692238257099</v>
      </c>
      <c r="K58" s="6">
        <v>19.54652470285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10985.829736399999</v>
      </c>
      <c r="E59" s="6">
        <v>27427.2027948</v>
      </c>
      <c r="F59" s="6">
        <v>8242.8265661999994</v>
      </c>
      <c r="G59" s="6">
        <v>9685.1000870000007</v>
      </c>
      <c r="H59" s="6">
        <v>19.4988333451054</v>
      </c>
      <c r="I59" s="6">
        <v>48.680752319165698</v>
      </c>
      <c r="J59" s="6">
        <v>14.6302560082831</v>
      </c>
      <c r="K59" s="6">
        <v>17.190158327445801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4677</v>
      </c>
    </row>
    <row r="9" spans="1:11" x14ac:dyDescent="0.25">
      <c r="A9" t="s">
        <v>4642</v>
      </c>
    </row>
    <row r="10" spans="1:11" x14ac:dyDescent="0.25">
      <c r="A10" t="s">
        <v>4678</v>
      </c>
    </row>
    <row r="11" spans="1:11" x14ac:dyDescent="0.25">
      <c r="A11" t="s">
        <v>4679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4680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364102.03417709999</v>
      </c>
      <c r="E17" s="6">
        <v>1047741.1844699</v>
      </c>
      <c r="F17" s="6">
        <v>1207814.3810173001</v>
      </c>
      <c r="G17" s="6">
        <v>181467.09873560001</v>
      </c>
      <c r="H17" s="6">
        <v>12.9984228972415</v>
      </c>
      <c r="I17" s="6">
        <v>37.404303530949797</v>
      </c>
      <c r="J17" s="6">
        <v>43.118907976758301</v>
      </c>
      <c r="K17" s="6">
        <v>6.4783655950504597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4681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915.57735760000003</v>
      </c>
      <c r="E28" s="6">
        <v>1044.7646697</v>
      </c>
      <c r="F28" s="6">
        <v>594.33981700000004</v>
      </c>
      <c r="G28" s="6">
        <v>103.9816058</v>
      </c>
      <c r="H28" s="6">
        <v>34.437504963840503</v>
      </c>
      <c r="I28" s="6">
        <v>39.296612350867598</v>
      </c>
      <c r="J28" s="6">
        <v>22.354834605998899</v>
      </c>
      <c r="K28" s="6">
        <v>3.9110480792929598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14042.767010699999</v>
      </c>
      <c r="E29" s="6">
        <v>46980.502043799999</v>
      </c>
      <c r="F29" s="6">
        <v>61951.840596499998</v>
      </c>
      <c r="G29" s="6">
        <v>10787.4916252</v>
      </c>
      <c r="H29" s="6">
        <v>10.4982759580937</v>
      </c>
      <c r="I29" s="6">
        <v>35.122299951981503</v>
      </c>
      <c r="J29" s="6">
        <v>46.314769603335201</v>
      </c>
      <c r="K29" s="6">
        <v>8.0646544865895802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9577.0899064999994</v>
      </c>
      <c r="E30" s="6">
        <v>34101.005639000003</v>
      </c>
      <c r="F30" s="6">
        <v>26596.774343000001</v>
      </c>
      <c r="G30" s="6">
        <v>4109.8080862999996</v>
      </c>
      <c r="H30" s="6">
        <v>12.875084180299201</v>
      </c>
      <c r="I30" s="6">
        <v>45.844126192967799</v>
      </c>
      <c r="J30" s="6">
        <v>35.755716186618997</v>
      </c>
      <c r="K30" s="6">
        <v>5.5250734401140003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14321.0089563</v>
      </c>
      <c r="E31" s="6">
        <v>37189.946385499999</v>
      </c>
      <c r="F31" s="6">
        <v>33234.778060800003</v>
      </c>
      <c r="G31" s="6">
        <v>4325.1408030000002</v>
      </c>
      <c r="H31" s="6">
        <v>16.0782175812524</v>
      </c>
      <c r="I31" s="6">
        <v>41.753206889667901</v>
      </c>
      <c r="J31" s="6">
        <v>37.3127336598101</v>
      </c>
      <c r="K31" s="6">
        <v>4.8558418692696197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1095.9398140000001</v>
      </c>
      <c r="E32" s="6">
        <v>4285.3676890999996</v>
      </c>
      <c r="F32" s="6">
        <v>4970.4740519999996</v>
      </c>
      <c r="G32" s="6">
        <v>671.17952270000001</v>
      </c>
      <c r="H32" s="6">
        <v>9.9423358774911996</v>
      </c>
      <c r="I32" s="6">
        <v>38.876737918730697</v>
      </c>
      <c r="J32" s="6">
        <v>45.092004017055103</v>
      </c>
      <c r="K32" s="6">
        <v>6.0889221867229599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486.36866370000001</v>
      </c>
      <c r="E33" s="6">
        <v>1019.8040425</v>
      </c>
      <c r="F33" s="6">
        <v>925.0076497</v>
      </c>
      <c r="G33" s="6">
        <v>235.3526655</v>
      </c>
      <c r="H33" s="6">
        <v>18.239739009293899</v>
      </c>
      <c r="I33" s="6">
        <v>38.2445682958232</v>
      </c>
      <c r="J33" s="6">
        <v>34.689525397827097</v>
      </c>
      <c r="K33" s="6">
        <v>8.8261672970557701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13777.7704748</v>
      </c>
      <c r="E34" s="6">
        <v>37012.683615900001</v>
      </c>
      <c r="F34" s="6">
        <v>44892.544188499996</v>
      </c>
      <c r="G34" s="6">
        <v>8775.2015682000001</v>
      </c>
      <c r="H34" s="6">
        <v>13.189745271244901</v>
      </c>
      <c r="I34" s="6">
        <v>35.433009251519501</v>
      </c>
      <c r="J34" s="6">
        <v>42.976563117191603</v>
      </c>
      <c r="K34" s="6">
        <v>8.4006823600439606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9788.3655435000001</v>
      </c>
      <c r="E35" s="6">
        <v>22190.840845899998</v>
      </c>
      <c r="F35" s="6">
        <v>26608.494472300001</v>
      </c>
      <c r="G35" s="6">
        <v>5326.0032746999996</v>
      </c>
      <c r="H35" s="6">
        <v>15.3149714537126</v>
      </c>
      <c r="I35" s="6">
        <v>34.720004333565001</v>
      </c>
      <c r="J35" s="6">
        <v>41.6319079481203</v>
      </c>
      <c r="K35" s="6">
        <v>8.3331162646020793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16241.809873300001</v>
      </c>
      <c r="E36" s="6">
        <v>35636.853205400002</v>
      </c>
      <c r="F36" s="6">
        <v>36936.917882499998</v>
      </c>
      <c r="G36" s="6">
        <v>2842.2886057000001</v>
      </c>
      <c r="H36" s="6">
        <v>17.7200386066636</v>
      </c>
      <c r="I36" s="6">
        <v>38.880298411680897</v>
      </c>
      <c r="J36" s="6">
        <v>40.298686907118402</v>
      </c>
      <c r="K36" s="6">
        <v>3.10097607453711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14254.9037407</v>
      </c>
      <c r="E37" s="6">
        <v>65330.5617585</v>
      </c>
      <c r="F37" s="6">
        <v>52585.827371799998</v>
      </c>
      <c r="G37" s="6">
        <v>8346.6589413999991</v>
      </c>
      <c r="H37" s="6">
        <v>10.1445427839221</v>
      </c>
      <c r="I37" s="6">
        <v>46.492680056794597</v>
      </c>
      <c r="J37" s="6">
        <v>37.4228535881346</v>
      </c>
      <c r="K37" s="6">
        <v>5.9399235711486202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11812.6561791</v>
      </c>
      <c r="E38" s="6">
        <v>28997.582985199999</v>
      </c>
      <c r="F38" s="6">
        <v>39832.207268300001</v>
      </c>
      <c r="G38" s="6">
        <v>6590.599303</v>
      </c>
      <c r="H38" s="6">
        <v>13.5414923088937</v>
      </c>
      <c r="I38" s="6">
        <v>33.241511563279097</v>
      </c>
      <c r="J38" s="6">
        <v>45.661832545695901</v>
      </c>
      <c r="K38" s="6">
        <v>7.5551635821313097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15917.6529194</v>
      </c>
      <c r="E39" s="6">
        <v>36248.955315699997</v>
      </c>
      <c r="F39" s="6">
        <v>45722.984717500003</v>
      </c>
      <c r="G39" s="6">
        <v>4818.2843056000002</v>
      </c>
      <c r="H39" s="6">
        <v>15.4979864683448</v>
      </c>
      <c r="I39" s="6">
        <v>35.293257229504199</v>
      </c>
      <c r="J39" s="6">
        <v>44.517505315153002</v>
      </c>
      <c r="K39" s="6">
        <v>4.6912509869979999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9747.4311723999999</v>
      </c>
      <c r="E40" s="6">
        <v>26189.870825499998</v>
      </c>
      <c r="F40" s="6">
        <v>43265.883660599997</v>
      </c>
      <c r="G40" s="6">
        <v>8605.1948401000009</v>
      </c>
      <c r="H40" s="6">
        <v>11.1007982575825</v>
      </c>
      <c r="I40" s="6">
        <v>29.826163148422498</v>
      </c>
      <c r="J40" s="6">
        <v>49.273068714995603</v>
      </c>
      <c r="K40" s="6">
        <v>9.7999698789994198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12201.8325016</v>
      </c>
      <c r="E41" s="6">
        <v>33304.685024500002</v>
      </c>
      <c r="F41" s="6">
        <v>34059.619026100001</v>
      </c>
      <c r="G41" s="6">
        <v>3629.2848135999998</v>
      </c>
      <c r="H41" s="6">
        <v>14.666471184694201</v>
      </c>
      <c r="I41" s="6">
        <v>40.031872521041002</v>
      </c>
      <c r="J41" s="6">
        <v>40.939295056087403</v>
      </c>
      <c r="K41" s="6">
        <v>4.36236123817738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10516.7505127</v>
      </c>
      <c r="E42" s="6">
        <v>38139.173674799997</v>
      </c>
      <c r="F42" s="6">
        <v>38763.647951600004</v>
      </c>
      <c r="G42" s="6">
        <v>5064.3269425999997</v>
      </c>
      <c r="H42" s="6">
        <v>11.371439371743501</v>
      </c>
      <c r="I42" s="6">
        <v>41.238717283219202</v>
      </c>
      <c r="J42" s="6">
        <v>41.913942141816797</v>
      </c>
      <c r="K42" s="6">
        <v>5.4759012032204497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11477.5542241</v>
      </c>
      <c r="E43" s="6">
        <v>56914.757558400001</v>
      </c>
      <c r="F43" s="6">
        <v>48528.457030600002</v>
      </c>
      <c r="G43" s="6">
        <v>2846.7152113000002</v>
      </c>
      <c r="H43" s="6">
        <v>9.5831972405479409</v>
      </c>
      <c r="I43" s="6">
        <v>47.521042979248698</v>
      </c>
      <c r="J43" s="6">
        <v>40.518891605599201</v>
      </c>
      <c r="K43" s="6">
        <v>2.3768681746040898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11620.386729399999</v>
      </c>
      <c r="E44" s="6">
        <v>35785.799908000001</v>
      </c>
      <c r="F44" s="6">
        <v>59528.471246699999</v>
      </c>
      <c r="G44" s="6">
        <v>5866.3616129000002</v>
      </c>
      <c r="H44" s="6">
        <v>10.301668177484</v>
      </c>
      <c r="I44" s="6">
        <v>31.724713187500701</v>
      </c>
      <c r="J44" s="6">
        <v>52.772990450040403</v>
      </c>
      <c r="K44" s="6">
        <v>5.2006281849748897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6523.4414551</v>
      </c>
      <c r="E45" s="6">
        <v>23637.547186700001</v>
      </c>
      <c r="F45" s="6">
        <v>31610.910501400002</v>
      </c>
      <c r="G45" s="6">
        <v>3213.1938673</v>
      </c>
      <c r="H45" s="6">
        <v>10.0383659588607</v>
      </c>
      <c r="I45" s="6">
        <v>36.373799115561397</v>
      </c>
      <c r="J45" s="6">
        <v>48.643325779794502</v>
      </c>
      <c r="K45" s="6">
        <v>4.9445091457833703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18317.957453800002</v>
      </c>
      <c r="E46" s="6">
        <v>49546.0464249</v>
      </c>
      <c r="F46" s="6">
        <v>71776.045234200006</v>
      </c>
      <c r="G46" s="6">
        <v>7058.0905847000004</v>
      </c>
      <c r="H46" s="6">
        <v>12.486836909834199</v>
      </c>
      <c r="I46" s="6">
        <v>33.774147734274599</v>
      </c>
      <c r="J46" s="6">
        <v>48.927713318081203</v>
      </c>
      <c r="K46" s="6">
        <v>4.8113020378100098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8626.3602687000002</v>
      </c>
      <c r="E47" s="6">
        <v>33712.462595099998</v>
      </c>
      <c r="F47" s="6">
        <v>60986.2579214</v>
      </c>
      <c r="G47" s="6">
        <v>5198.3776205000004</v>
      </c>
      <c r="H47" s="6">
        <v>7.9488438678866498</v>
      </c>
      <c r="I47" s="6">
        <v>31.0646777114959</v>
      </c>
      <c r="J47" s="6">
        <v>56.196382623018899</v>
      </c>
      <c r="K47" s="6">
        <v>4.7900957975985099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9268.7285026000009</v>
      </c>
      <c r="E48" s="6">
        <v>25665.210629500001</v>
      </c>
      <c r="F48" s="6">
        <v>39756.6582117</v>
      </c>
      <c r="G48" s="6">
        <v>6457.6059011999996</v>
      </c>
      <c r="H48" s="6">
        <v>11.4219762508064</v>
      </c>
      <c r="I48" s="6">
        <v>31.627577202186998</v>
      </c>
      <c r="J48" s="6">
        <v>48.992653714917097</v>
      </c>
      <c r="K48" s="6">
        <v>7.9577928320894697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11301.6415805</v>
      </c>
      <c r="E49" s="6">
        <v>30334.219863400001</v>
      </c>
      <c r="F49" s="6">
        <v>35825.455492300003</v>
      </c>
      <c r="G49" s="6">
        <v>5965.0322581999999</v>
      </c>
      <c r="H49" s="6">
        <v>13.5468490346676</v>
      </c>
      <c r="I49" s="6">
        <v>36.3604786213469</v>
      </c>
      <c r="J49" s="6">
        <v>42.942614459635003</v>
      </c>
      <c r="K49" s="6">
        <v>7.15005788435053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11355.062699100001</v>
      </c>
      <c r="E50" s="6">
        <v>25565.771571099998</v>
      </c>
      <c r="F50" s="6">
        <v>21760.5858979</v>
      </c>
      <c r="G50" s="6">
        <v>7771.1201079000002</v>
      </c>
      <c r="H50" s="6">
        <v>17.087477246074499</v>
      </c>
      <c r="I50" s="6">
        <v>38.472226140515701</v>
      </c>
      <c r="J50" s="6">
        <v>32.746055767801899</v>
      </c>
      <c r="K50" s="6">
        <v>11.694240845607901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24196.078402800002</v>
      </c>
      <c r="E51" s="6">
        <v>51225.569825799997</v>
      </c>
      <c r="F51" s="6">
        <v>33755.719875499999</v>
      </c>
      <c r="G51" s="6">
        <v>12615.660184</v>
      </c>
      <c r="H51" s="6">
        <v>19.866554549874898</v>
      </c>
      <c r="I51" s="6">
        <v>42.059525529348399</v>
      </c>
      <c r="J51" s="6">
        <v>27.715642143038998</v>
      </c>
      <c r="K51" s="6">
        <v>10.358277777737699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18545.667166700001</v>
      </c>
      <c r="E52" s="6">
        <v>36608.023990200003</v>
      </c>
      <c r="F52" s="6">
        <v>39705.416627400002</v>
      </c>
      <c r="G52" s="6">
        <v>8558.8925982000001</v>
      </c>
      <c r="H52" s="6">
        <v>17.932726506127899</v>
      </c>
      <c r="I52" s="6">
        <v>35.398116241662201</v>
      </c>
      <c r="J52" s="6">
        <v>38.393138989872398</v>
      </c>
      <c r="K52" s="6">
        <v>8.27601826233753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9002.5970706999997</v>
      </c>
      <c r="E53" s="6">
        <v>30696.039877300002</v>
      </c>
      <c r="F53" s="6">
        <v>37151.746501399997</v>
      </c>
      <c r="G53" s="6">
        <v>8022.9784417000001</v>
      </c>
      <c r="H53" s="6">
        <v>10.607093757227499</v>
      </c>
      <c r="I53" s="6">
        <v>36.166871670154599</v>
      </c>
      <c r="J53" s="6">
        <v>43.7731529346852</v>
      </c>
      <c r="K53" s="6">
        <v>9.4528816379327498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17469.8704497</v>
      </c>
      <c r="E54" s="6">
        <v>29231.5758059</v>
      </c>
      <c r="F54" s="6">
        <v>46795.155973000001</v>
      </c>
      <c r="G54" s="6">
        <v>6274.1366348000001</v>
      </c>
      <c r="H54" s="6">
        <v>17.510014107060702</v>
      </c>
      <c r="I54" s="6">
        <v>29.2987464450094</v>
      </c>
      <c r="J54" s="6">
        <v>46.902685603109603</v>
      </c>
      <c r="K54" s="6">
        <v>6.2885538448203402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14669.820688199999</v>
      </c>
      <c r="E55" s="6">
        <v>59456.986340399999</v>
      </c>
      <c r="F55" s="6">
        <v>56800.5570085</v>
      </c>
      <c r="G55" s="6">
        <v>8406.5736754999998</v>
      </c>
      <c r="H55" s="6">
        <v>10.5285337721948</v>
      </c>
      <c r="I55" s="6">
        <v>42.6722931372543</v>
      </c>
      <c r="J55" s="6">
        <v>40.765773178434699</v>
      </c>
      <c r="K55" s="6">
        <v>6.0333999121161597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11600.727771399999</v>
      </c>
      <c r="E56" s="6">
        <v>34155.434555100001</v>
      </c>
      <c r="F56" s="6">
        <v>27355.697337599999</v>
      </c>
      <c r="G56" s="6">
        <v>3853.5083417000001</v>
      </c>
      <c r="H56" s="6">
        <v>15.0726593947109</v>
      </c>
      <c r="I56" s="6">
        <v>44.377666787126998</v>
      </c>
      <c r="J56" s="6">
        <v>35.542865637358503</v>
      </c>
      <c r="K56" s="6">
        <v>5.0068081808036098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8127.5613807</v>
      </c>
      <c r="E57" s="6">
        <v>27873.1435074</v>
      </c>
      <c r="F57" s="6">
        <v>48903.8462879</v>
      </c>
      <c r="G57" s="6">
        <v>5033.6857577999999</v>
      </c>
      <c r="H57" s="6">
        <v>9.0368253345708496</v>
      </c>
      <c r="I57" s="6">
        <v>30.9914275147692</v>
      </c>
      <c r="J57" s="6">
        <v>54.3749221189384</v>
      </c>
      <c r="K57" s="6">
        <v>5.5968250317216004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9893.6029053000002</v>
      </c>
      <c r="E58" s="6">
        <v>26572.114267199999</v>
      </c>
      <c r="F58" s="6">
        <v>35315.056961900002</v>
      </c>
      <c r="G58" s="6">
        <v>5565.3453442999999</v>
      </c>
      <c r="H58" s="6">
        <v>12.7913371375077</v>
      </c>
      <c r="I58" s="6">
        <v>34.354812427942903</v>
      </c>
      <c r="J58" s="6">
        <v>45.658472848951703</v>
      </c>
      <c r="K58" s="6">
        <v>7.1953775855977096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7407.0508019999997</v>
      </c>
      <c r="E59" s="6">
        <v>23087.882842499999</v>
      </c>
      <c r="F59" s="6">
        <v>21317.001849699998</v>
      </c>
      <c r="G59" s="6">
        <v>4529.0236901999997</v>
      </c>
      <c r="H59" s="6">
        <v>13.1468312027796</v>
      </c>
      <c r="I59" s="6">
        <v>40.978860098804802</v>
      </c>
      <c r="J59" s="6">
        <v>37.835709860620099</v>
      </c>
      <c r="K59" s="6">
        <v>8.0385988377954707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4682</v>
      </c>
    </row>
    <row r="9" spans="1:11" x14ac:dyDescent="0.25">
      <c r="A9" t="s">
        <v>4642</v>
      </c>
    </row>
    <row r="10" spans="1:11" x14ac:dyDescent="0.25">
      <c r="A10" t="s">
        <v>4683</v>
      </c>
    </row>
    <row r="11" spans="1:11" x14ac:dyDescent="0.25">
      <c r="A11" t="s">
        <v>4684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4685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358957.91432350001</v>
      </c>
      <c r="E17" s="6">
        <v>1317741.0878630001</v>
      </c>
      <c r="F17" s="6">
        <v>548701.47968340002</v>
      </c>
      <c r="G17" s="6">
        <v>575724.21652999998</v>
      </c>
      <c r="H17" s="6">
        <v>12.8147780971175</v>
      </c>
      <c r="I17" s="6">
        <v>47.0432854565789</v>
      </c>
      <c r="J17" s="6">
        <v>19.588613102331301</v>
      </c>
      <c r="K17" s="6">
        <v>20.553323343972298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4686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645.73720649999996</v>
      </c>
      <c r="E28" s="6">
        <v>1455.7244310999999</v>
      </c>
      <c r="F28" s="6">
        <v>339.9431098</v>
      </c>
      <c r="G28" s="6">
        <v>217.25870269999999</v>
      </c>
      <c r="H28" s="6">
        <v>24.288038656254599</v>
      </c>
      <c r="I28" s="6">
        <v>54.753994193783598</v>
      </c>
      <c r="J28" s="6">
        <v>12.7862407627116</v>
      </c>
      <c r="K28" s="6">
        <v>8.1717263872502706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17850.5410042</v>
      </c>
      <c r="E29" s="6">
        <v>54836.718954800002</v>
      </c>
      <c r="F29" s="6">
        <v>23726.957002499999</v>
      </c>
      <c r="G29" s="6">
        <v>37348.384314700001</v>
      </c>
      <c r="H29" s="6">
        <v>13.3449415859828</v>
      </c>
      <c r="I29" s="6">
        <v>40.995553638771</v>
      </c>
      <c r="J29" s="6">
        <v>17.738109737793899</v>
      </c>
      <c r="K29" s="6">
        <v>27.921395037452299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8872.8546585999993</v>
      </c>
      <c r="E30" s="6">
        <v>36049.621558999999</v>
      </c>
      <c r="F30" s="6">
        <v>17815.508476999999</v>
      </c>
      <c r="G30" s="6">
        <v>11646.693280199999</v>
      </c>
      <c r="H30" s="6">
        <v>11.928336453383499</v>
      </c>
      <c r="I30" s="6">
        <v>48.463773105548498</v>
      </c>
      <c r="J30" s="6">
        <v>23.9505083063417</v>
      </c>
      <c r="K30" s="6">
        <v>15.6573821347263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8705.4969027000006</v>
      </c>
      <c r="E31" s="6">
        <v>44877.353219099998</v>
      </c>
      <c r="F31" s="6">
        <v>17370.346543200001</v>
      </c>
      <c r="G31" s="6">
        <v>18117.677540600002</v>
      </c>
      <c r="H31" s="6">
        <v>9.7736740324399705</v>
      </c>
      <c r="I31" s="6">
        <v>50.383869720993999</v>
      </c>
      <c r="J31" s="6">
        <v>19.501713324497601</v>
      </c>
      <c r="K31" s="6">
        <v>20.340742922068401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855.65765469999997</v>
      </c>
      <c r="E32" s="6">
        <v>4200.9436352000002</v>
      </c>
      <c r="F32" s="6">
        <v>2019.0219235</v>
      </c>
      <c r="G32" s="6">
        <v>3947.3378643999999</v>
      </c>
      <c r="H32" s="6">
        <v>7.7625027309882801</v>
      </c>
      <c r="I32" s="6">
        <v>38.110845221622</v>
      </c>
      <c r="J32" s="6">
        <v>18.316511409681599</v>
      </c>
      <c r="K32" s="6">
        <v>35.810140637708102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523.29261120000001</v>
      </c>
      <c r="E33" s="6">
        <v>1174.5881283000001</v>
      </c>
      <c r="F33" s="6">
        <v>471.75515469999999</v>
      </c>
      <c r="G33" s="6">
        <v>496.8971272</v>
      </c>
      <c r="H33" s="6">
        <v>19.624456438392698</v>
      </c>
      <c r="I33" s="6">
        <v>44.049262427033803</v>
      </c>
      <c r="J33" s="6">
        <v>17.691704955984999</v>
      </c>
      <c r="K33" s="6">
        <v>18.6345761785885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15379.2294084</v>
      </c>
      <c r="E34" s="6">
        <v>50283.363221400003</v>
      </c>
      <c r="F34" s="6">
        <v>17239.279066999999</v>
      </c>
      <c r="G34" s="6">
        <v>21556.328150599998</v>
      </c>
      <c r="H34" s="6">
        <v>14.7228551045941</v>
      </c>
      <c r="I34" s="6">
        <v>48.137305922232599</v>
      </c>
      <c r="J34" s="6">
        <v>16.503519199243701</v>
      </c>
      <c r="K34" s="6">
        <v>20.636319773929699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6453.3310584000001</v>
      </c>
      <c r="E35" s="6">
        <v>32394.453670700001</v>
      </c>
      <c r="F35" s="6">
        <v>11041.008571</v>
      </c>
      <c r="G35" s="6">
        <v>14024.9108363</v>
      </c>
      <c r="H35" s="6">
        <v>10.0969442243995</v>
      </c>
      <c r="I35" s="6">
        <v>50.684675702046803</v>
      </c>
      <c r="J35" s="6">
        <v>17.274868856665002</v>
      </c>
      <c r="K35" s="6">
        <v>21.943511216888702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11918.959102000001</v>
      </c>
      <c r="E36" s="6">
        <v>41494.437577999997</v>
      </c>
      <c r="F36" s="6">
        <v>18483.7466733</v>
      </c>
      <c r="G36" s="6">
        <v>19760.726213599999</v>
      </c>
      <c r="H36" s="6">
        <v>13.0037487870046</v>
      </c>
      <c r="I36" s="6">
        <v>45.271003760035804</v>
      </c>
      <c r="J36" s="6">
        <v>20.1660225801004</v>
      </c>
      <c r="K36" s="6">
        <v>21.5592248728593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16126.5121456</v>
      </c>
      <c r="E37" s="6">
        <v>69120.540908299998</v>
      </c>
      <c r="F37" s="6">
        <v>26602.667641799999</v>
      </c>
      <c r="G37" s="6">
        <v>28668.231116700001</v>
      </c>
      <c r="H37" s="6">
        <v>11.476478227586099</v>
      </c>
      <c r="I37" s="6">
        <v>49.189829496362201</v>
      </c>
      <c r="J37" s="6">
        <v>18.931864077634799</v>
      </c>
      <c r="K37" s="6">
        <v>20.401828198416801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8518.2636562000007</v>
      </c>
      <c r="E38" s="6">
        <v>43369.781566600002</v>
      </c>
      <c r="F38" s="6">
        <v>17535.644981400001</v>
      </c>
      <c r="G38" s="6">
        <v>17809.3555314</v>
      </c>
      <c r="H38" s="6">
        <v>9.76495040883764</v>
      </c>
      <c r="I38" s="6">
        <v>49.717146983554997</v>
      </c>
      <c r="J38" s="6">
        <v>20.102066634873498</v>
      </c>
      <c r="K38" s="6">
        <v>20.415835972733898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11954.616196200001</v>
      </c>
      <c r="E39" s="6">
        <v>45848.427330300001</v>
      </c>
      <c r="F39" s="6">
        <v>26278.352278499999</v>
      </c>
      <c r="G39" s="6">
        <v>18626.481453199998</v>
      </c>
      <c r="H39" s="6">
        <v>11.639434593850099</v>
      </c>
      <c r="I39" s="6">
        <v>44.6396406529174</v>
      </c>
      <c r="J39" s="6">
        <v>25.5855275953549</v>
      </c>
      <c r="K39" s="6">
        <v>18.135397157877598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8466.4751949000001</v>
      </c>
      <c r="E40" s="6">
        <v>40566.1741712</v>
      </c>
      <c r="F40" s="6">
        <v>12709.466721700001</v>
      </c>
      <c r="G40" s="6">
        <v>26066.264410799999</v>
      </c>
      <c r="H40" s="6">
        <v>9.6419899180750601</v>
      </c>
      <c r="I40" s="6">
        <v>46.198522214911797</v>
      </c>
      <c r="J40" s="6">
        <v>14.4740930757772</v>
      </c>
      <c r="K40" s="6">
        <v>29.6853947912359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9174.5080933000008</v>
      </c>
      <c r="E41" s="6">
        <v>36383.350451600003</v>
      </c>
      <c r="F41" s="6">
        <v>17901.038475699999</v>
      </c>
      <c r="G41" s="6">
        <v>19736.5243452</v>
      </c>
      <c r="H41" s="6">
        <v>11.027659867194901</v>
      </c>
      <c r="I41" s="6">
        <v>43.732395189907002</v>
      </c>
      <c r="J41" s="6">
        <v>21.516855353122502</v>
      </c>
      <c r="K41" s="6">
        <v>23.723089589775501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10806.175251000001</v>
      </c>
      <c r="E42" s="6">
        <v>43764.0278597</v>
      </c>
      <c r="F42" s="6">
        <v>17346.2214365</v>
      </c>
      <c r="G42" s="6">
        <v>20567.474534500001</v>
      </c>
      <c r="H42" s="6">
        <v>11.6843854533575</v>
      </c>
      <c r="I42" s="6">
        <v>47.3206993803743</v>
      </c>
      <c r="J42" s="6">
        <v>18.755936556239298</v>
      </c>
      <c r="K42" s="6">
        <v>22.238978610028902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14124.8116536</v>
      </c>
      <c r="E43" s="6">
        <v>63713.314365600003</v>
      </c>
      <c r="F43" s="6">
        <v>27113.141282299999</v>
      </c>
      <c r="G43" s="6">
        <v>14816.216722900001</v>
      </c>
      <c r="H43" s="6">
        <v>11.7935279083949</v>
      </c>
      <c r="I43" s="6">
        <v>53.1975058878417</v>
      </c>
      <c r="J43" s="6">
        <v>22.638148829089801</v>
      </c>
      <c r="K43" s="6">
        <v>12.370817374673701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14579.0810788</v>
      </c>
      <c r="E44" s="6">
        <v>53255.571147399998</v>
      </c>
      <c r="F44" s="6">
        <v>20707.9456971</v>
      </c>
      <c r="G44" s="6">
        <v>24258.421573700001</v>
      </c>
      <c r="H44" s="6">
        <v>12.924600454686299</v>
      </c>
      <c r="I44" s="6">
        <v>47.211959062848997</v>
      </c>
      <c r="J44" s="6">
        <v>18.3579419666954</v>
      </c>
      <c r="K44" s="6">
        <v>21.5054985157693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7729.4965635999997</v>
      </c>
      <c r="E45" s="6">
        <v>33004.092264400002</v>
      </c>
      <c r="F45" s="6">
        <v>11804.869683700001</v>
      </c>
      <c r="G45" s="6">
        <v>12446.6344988</v>
      </c>
      <c r="H45" s="6">
        <v>11.8942609843631</v>
      </c>
      <c r="I45" s="6">
        <v>50.787174004763401</v>
      </c>
      <c r="J45" s="6">
        <v>18.165504020733799</v>
      </c>
      <c r="K45" s="6">
        <v>19.153060990139601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15693.2653367</v>
      </c>
      <c r="E46" s="6">
        <v>66834.050845200007</v>
      </c>
      <c r="F46" s="6">
        <v>37363.688906299998</v>
      </c>
      <c r="G46" s="6">
        <v>26807.1346094</v>
      </c>
      <c r="H46" s="6">
        <v>10.6976580405516</v>
      </c>
      <c r="I46" s="6">
        <v>45.558894600142899</v>
      </c>
      <c r="J46" s="6">
        <v>25.469776906047102</v>
      </c>
      <c r="K46" s="6">
        <v>18.273670453258401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13208.9986974</v>
      </c>
      <c r="E47" s="6">
        <v>48752.422568100003</v>
      </c>
      <c r="F47" s="6">
        <v>17042.223407699999</v>
      </c>
      <c r="G47" s="6">
        <v>29519.813732499999</v>
      </c>
      <c r="H47" s="6">
        <v>12.1715607772284</v>
      </c>
      <c r="I47" s="6">
        <v>44.923395627372798</v>
      </c>
      <c r="J47" s="6">
        <v>15.7037231010368</v>
      </c>
      <c r="K47" s="6">
        <v>27.201320494361902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11743.7407222</v>
      </c>
      <c r="E48" s="6">
        <v>35968.782004799999</v>
      </c>
      <c r="F48" s="6">
        <v>12510.5628683</v>
      </c>
      <c r="G48" s="6">
        <v>20925.117649700001</v>
      </c>
      <c r="H48" s="6">
        <v>14.4719664177205</v>
      </c>
      <c r="I48" s="6">
        <v>44.324803959249998</v>
      </c>
      <c r="J48" s="6">
        <v>15.4169314513699</v>
      </c>
      <c r="K48" s="6">
        <v>25.786298171659499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10055.4491313</v>
      </c>
      <c r="E49" s="6">
        <v>39565.481526299998</v>
      </c>
      <c r="F49" s="6">
        <v>15862.6906936</v>
      </c>
      <c r="G49" s="6">
        <v>17942.727843199998</v>
      </c>
      <c r="H49" s="6">
        <v>12.0530854201336</v>
      </c>
      <c r="I49" s="6">
        <v>47.425641788668599</v>
      </c>
      <c r="J49" s="6">
        <v>19.0140055831003</v>
      </c>
      <c r="K49" s="6">
        <v>21.507267208097399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8041.8359428000003</v>
      </c>
      <c r="E50" s="6">
        <v>30529.090855499999</v>
      </c>
      <c r="F50" s="6">
        <v>16280.374561299999</v>
      </c>
      <c r="G50" s="6">
        <v>11601.2389164</v>
      </c>
      <c r="H50" s="6">
        <v>12.1016230672289</v>
      </c>
      <c r="I50" s="6">
        <v>45.941194616040697</v>
      </c>
      <c r="J50" s="6">
        <v>24.499250884438801</v>
      </c>
      <c r="K50" s="6">
        <v>17.457931432291499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20018.173879599999</v>
      </c>
      <c r="E51" s="6">
        <v>59487.408036499997</v>
      </c>
      <c r="F51" s="6">
        <v>27739.585417099999</v>
      </c>
      <c r="G51" s="6">
        <v>14547.860954899999</v>
      </c>
      <c r="H51" s="6">
        <v>16.4362231245677</v>
      </c>
      <c r="I51" s="6">
        <v>48.843032210171501</v>
      </c>
      <c r="J51" s="6">
        <v>22.776004346884601</v>
      </c>
      <c r="K51" s="6">
        <v>11.9447403183762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22010.2887046</v>
      </c>
      <c r="E52" s="6">
        <v>45019.847520800002</v>
      </c>
      <c r="F52" s="6">
        <v>16274.7586041</v>
      </c>
      <c r="G52" s="6">
        <v>20113.105553000001</v>
      </c>
      <c r="H52" s="6">
        <v>21.2828411139194</v>
      </c>
      <c r="I52" s="6">
        <v>43.531926119524996</v>
      </c>
      <c r="J52" s="6">
        <v>15.736872250388201</v>
      </c>
      <c r="K52" s="6">
        <v>19.448360516167401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11617.518590199999</v>
      </c>
      <c r="E53" s="6">
        <v>38063.536639700003</v>
      </c>
      <c r="F53" s="6">
        <v>15601.093523</v>
      </c>
      <c r="G53" s="6">
        <v>19591.213138200001</v>
      </c>
      <c r="H53" s="6">
        <v>13.6880622274705</v>
      </c>
      <c r="I53" s="6">
        <v>44.8474477640451</v>
      </c>
      <c r="J53" s="6">
        <v>18.3816137070399</v>
      </c>
      <c r="K53" s="6">
        <v>23.0828763014446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17751.365328600001</v>
      </c>
      <c r="E54" s="6">
        <v>29768.162692999998</v>
      </c>
      <c r="F54" s="6">
        <v>16108.007834</v>
      </c>
      <c r="G54" s="6">
        <v>36143.203007800003</v>
      </c>
      <c r="H54" s="6">
        <v>17.792155827275302</v>
      </c>
      <c r="I54" s="6">
        <v>29.8365663441229</v>
      </c>
      <c r="J54" s="6">
        <v>16.1450220951597</v>
      </c>
      <c r="K54" s="6">
        <v>36.226255733442102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13785.818438300001</v>
      </c>
      <c r="E55" s="6">
        <v>73936.760699499995</v>
      </c>
      <c r="F55" s="6">
        <v>25894.710504999999</v>
      </c>
      <c r="G55" s="6">
        <v>25716.648069800001</v>
      </c>
      <c r="H55" s="6">
        <v>9.8940851486847397</v>
      </c>
      <c r="I55" s="6">
        <v>53.064430614174697</v>
      </c>
      <c r="J55" s="6">
        <v>18.584639844466501</v>
      </c>
      <c r="K55" s="6">
        <v>18.4568443926741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9345.5408530000004</v>
      </c>
      <c r="E56" s="6">
        <v>43100.111595499999</v>
      </c>
      <c r="F56" s="6">
        <v>16208.5910769</v>
      </c>
      <c r="G56" s="6">
        <v>8311.1244803999998</v>
      </c>
      <c r="H56" s="6">
        <v>12.142527340733</v>
      </c>
      <c r="I56" s="6">
        <v>55.9993575191533</v>
      </c>
      <c r="J56" s="6">
        <v>21.059590172658599</v>
      </c>
      <c r="K56" s="6">
        <v>10.7985249674551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9504.8440561000007</v>
      </c>
      <c r="E57" s="6">
        <v>43347.315926199997</v>
      </c>
      <c r="F57" s="6">
        <v>21614.3576373</v>
      </c>
      <c r="G57" s="6">
        <v>15471.7193142</v>
      </c>
      <c r="H57" s="6">
        <v>10.5681903272088</v>
      </c>
      <c r="I57" s="6">
        <v>48.196759691994203</v>
      </c>
      <c r="J57" s="6">
        <v>24.0324453471436</v>
      </c>
      <c r="K57" s="6">
        <v>17.202604633653301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10952.9135207</v>
      </c>
      <c r="E58" s="6">
        <v>42385.824402500002</v>
      </c>
      <c r="F58" s="6">
        <v>14345.2704892</v>
      </c>
      <c r="G58" s="6">
        <v>9662.1110662999999</v>
      </c>
      <c r="H58" s="6">
        <v>14.160908904701101</v>
      </c>
      <c r="I58" s="6">
        <v>54.800195133477203</v>
      </c>
      <c r="J58" s="6">
        <v>18.5468522349728</v>
      </c>
      <c r="K58" s="6">
        <v>12.4920437268489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12543.1216821</v>
      </c>
      <c r="E59" s="6">
        <v>25189.808086699999</v>
      </c>
      <c r="F59" s="6">
        <v>9348.6494389</v>
      </c>
      <c r="G59" s="6">
        <v>9259.3799767</v>
      </c>
      <c r="H59" s="6">
        <v>22.262882747606799</v>
      </c>
      <c r="I59" s="6">
        <v>44.709583314432997</v>
      </c>
      <c r="J59" s="6">
        <v>16.592989495089199</v>
      </c>
      <c r="K59" s="6">
        <v>16.434544442871001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4687</v>
      </c>
    </row>
    <row r="9" spans="1:11" x14ac:dyDescent="0.25">
      <c r="A9" t="s">
        <v>4642</v>
      </c>
    </row>
    <row r="10" spans="1:11" x14ac:dyDescent="0.25">
      <c r="A10" t="s">
        <v>4688</v>
      </c>
    </row>
    <row r="11" spans="1:11" x14ac:dyDescent="0.25">
      <c r="A11" t="s">
        <v>4689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4690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471964.65308439999</v>
      </c>
      <c r="E17" s="6">
        <v>1315011.4666544001</v>
      </c>
      <c r="F17" s="6">
        <v>506367.71040490002</v>
      </c>
      <c r="G17" s="6">
        <v>507780.86825619999</v>
      </c>
      <c r="H17" s="6">
        <v>16.84911254947</v>
      </c>
      <c r="I17" s="6">
        <v>46.945838127291502</v>
      </c>
      <c r="J17" s="6">
        <v>18.077299832247899</v>
      </c>
      <c r="K17" s="6">
        <v>18.127749490990599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4691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660.15451510000003</v>
      </c>
      <c r="E28" s="6">
        <v>1272.9826006000001</v>
      </c>
      <c r="F28" s="6">
        <v>564.54766949999998</v>
      </c>
      <c r="G28" s="6">
        <v>160.97866490000001</v>
      </c>
      <c r="H28" s="6">
        <v>24.830315212524201</v>
      </c>
      <c r="I28" s="6">
        <v>47.880546917366303</v>
      </c>
      <c r="J28" s="6">
        <v>21.234266017339099</v>
      </c>
      <c r="K28" s="6">
        <v>6.0548718527704297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27437.913656100001</v>
      </c>
      <c r="E29" s="6">
        <v>53042.962557500003</v>
      </c>
      <c r="F29" s="6">
        <v>21758.0174085</v>
      </c>
      <c r="G29" s="6">
        <v>31523.707654099999</v>
      </c>
      <c r="H29" s="6">
        <v>20.512395388786398</v>
      </c>
      <c r="I29" s="6">
        <v>39.6545537029249</v>
      </c>
      <c r="J29" s="6">
        <v>16.266144049914899</v>
      </c>
      <c r="K29" s="6">
        <v>23.566906858373802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10432.7487439</v>
      </c>
      <c r="E30" s="6">
        <v>35045.174302200001</v>
      </c>
      <c r="F30" s="6">
        <v>17778.281586900001</v>
      </c>
      <c r="G30" s="6">
        <v>11128.4733418</v>
      </c>
      <c r="H30" s="6">
        <v>14.025400160278201</v>
      </c>
      <c r="I30" s="6">
        <v>47.113431497374499</v>
      </c>
      <c r="J30" s="6">
        <v>23.9004618571084</v>
      </c>
      <c r="K30" s="6">
        <v>14.9607064852389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11414.4118463</v>
      </c>
      <c r="E31" s="6">
        <v>45399.3946956</v>
      </c>
      <c r="F31" s="6">
        <v>16347.949027000001</v>
      </c>
      <c r="G31" s="6">
        <v>15909.118636699999</v>
      </c>
      <c r="H31" s="6">
        <v>12.8149767790001</v>
      </c>
      <c r="I31" s="6">
        <v>50.969966445828</v>
      </c>
      <c r="J31" s="6">
        <v>18.3538661462606</v>
      </c>
      <c r="K31" s="6">
        <v>17.861190628911299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855.65383169999996</v>
      </c>
      <c r="E32" s="6">
        <v>4392.5305414000004</v>
      </c>
      <c r="F32" s="6">
        <v>1909.6567491999999</v>
      </c>
      <c r="G32" s="6">
        <v>3865.1199554999998</v>
      </c>
      <c r="H32" s="6">
        <v>7.7624680488373299</v>
      </c>
      <c r="I32" s="6">
        <v>39.848916370089199</v>
      </c>
      <c r="J32" s="6">
        <v>17.324353553656302</v>
      </c>
      <c r="K32" s="6">
        <v>35.0642620274172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477.02383209999999</v>
      </c>
      <c r="E33" s="6">
        <v>1234.5066532000001</v>
      </c>
      <c r="F33" s="6">
        <v>520.81744140000001</v>
      </c>
      <c r="G33" s="6">
        <v>434.18509469999998</v>
      </c>
      <c r="H33" s="6">
        <v>17.889290260862801</v>
      </c>
      <c r="I33" s="6">
        <v>46.296319726498297</v>
      </c>
      <c r="J33" s="6">
        <v>19.531632918858701</v>
      </c>
      <c r="K33" s="6">
        <v>16.282757093780202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16723.458388499999</v>
      </c>
      <c r="E34" s="6">
        <v>49083.902397700003</v>
      </c>
      <c r="F34" s="6">
        <v>16735.460695099999</v>
      </c>
      <c r="G34" s="6">
        <v>21915.378366100002</v>
      </c>
      <c r="H34" s="6">
        <v>16.0097133714068</v>
      </c>
      <c r="I34" s="6">
        <v>46.989037212402003</v>
      </c>
      <c r="J34" s="6">
        <v>16.021203428307501</v>
      </c>
      <c r="K34" s="6">
        <v>20.980045987883699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9834.1915534</v>
      </c>
      <c r="E35" s="6">
        <v>30895.502492700001</v>
      </c>
      <c r="F35" s="6">
        <v>10339.529018200001</v>
      </c>
      <c r="G35" s="6">
        <v>12844.481072099999</v>
      </c>
      <c r="H35" s="6">
        <v>15.3866712722714</v>
      </c>
      <c r="I35" s="6">
        <v>48.339402183239201</v>
      </c>
      <c r="J35" s="6">
        <v>16.1773271599689</v>
      </c>
      <c r="K35" s="6">
        <v>20.096599384520498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17081.098743300001</v>
      </c>
      <c r="E36" s="6">
        <v>42179.882526699999</v>
      </c>
      <c r="F36" s="6">
        <v>18665.378327499999</v>
      </c>
      <c r="G36" s="6">
        <v>13731.5099694</v>
      </c>
      <c r="H36" s="6">
        <v>18.635714340744901</v>
      </c>
      <c r="I36" s="6">
        <v>46.018833653899598</v>
      </c>
      <c r="J36" s="6">
        <v>20.364185220207801</v>
      </c>
      <c r="K36" s="6">
        <v>14.981266785147699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17365.673301899998</v>
      </c>
      <c r="E37" s="6">
        <v>71402.754388799993</v>
      </c>
      <c r="F37" s="6">
        <v>25413.899444800001</v>
      </c>
      <c r="G37" s="6">
        <v>26335.624676899999</v>
      </c>
      <c r="H37" s="6">
        <v>12.3583307882855</v>
      </c>
      <c r="I37" s="6">
        <v>50.813973209719897</v>
      </c>
      <c r="J37" s="6">
        <v>18.085873809724401</v>
      </c>
      <c r="K37" s="6">
        <v>18.741822192270298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11495.056308499999</v>
      </c>
      <c r="E38" s="6">
        <v>43487.1761501</v>
      </c>
      <c r="F38" s="6">
        <v>16358.036288900001</v>
      </c>
      <c r="G38" s="6">
        <v>15892.7769881</v>
      </c>
      <c r="H38" s="6">
        <v>13.1774102481083</v>
      </c>
      <c r="I38" s="6">
        <v>49.851722799990199</v>
      </c>
      <c r="J38" s="6">
        <v>18.752109537113501</v>
      </c>
      <c r="K38" s="6">
        <v>18.218757414788001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17354.751937500001</v>
      </c>
      <c r="E39" s="6">
        <v>48925.798346900003</v>
      </c>
      <c r="F39" s="6">
        <v>23138.242074400001</v>
      </c>
      <c r="G39" s="6">
        <v>13289.084899400001</v>
      </c>
      <c r="H39" s="6">
        <v>16.897196593666798</v>
      </c>
      <c r="I39" s="6">
        <v>47.635877259836803</v>
      </c>
      <c r="J39" s="6">
        <v>22.528205909885699</v>
      </c>
      <c r="K39" s="6">
        <v>12.938720236610701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14105.5163283</v>
      </c>
      <c r="E40" s="6">
        <v>41030.345680999999</v>
      </c>
      <c r="F40" s="6">
        <v>11394.572487400001</v>
      </c>
      <c r="G40" s="6">
        <v>21277.9460019</v>
      </c>
      <c r="H40" s="6">
        <v>16.063975042251101</v>
      </c>
      <c r="I40" s="6">
        <v>46.727140903884703</v>
      </c>
      <c r="J40" s="6">
        <v>12.9766343744168</v>
      </c>
      <c r="K40" s="6">
        <v>24.232249679447499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15016.1838367</v>
      </c>
      <c r="E41" s="6">
        <v>36234.4468308</v>
      </c>
      <c r="F41" s="6">
        <v>15533.341852400001</v>
      </c>
      <c r="G41" s="6">
        <v>16411.448845899999</v>
      </c>
      <c r="H41" s="6">
        <v>18.0492911631227</v>
      </c>
      <c r="I41" s="6">
        <v>43.5534146422333</v>
      </c>
      <c r="J41" s="6">
        <v>18.670909525299201</v>
      </c>
      <c r="K41" s="6">
        <v>19.7263846693448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15978.421559</v>
      </c>
      <c r="E42" s="6">
        <v>41400.684375199999</v>
      </c>
      <c r="F42" s="6">
        <v>17090.953764999998</v>
      </c>
      <c r="G42" s="6">
        <v>18013.839382499998</v>
      </c>
      <c r="H42" s="6">
        <v>17.276976552302099</v>
      </c>
      <c r="I42" s="6">
        <v>44.765288646218004</v>
      </c>
      <c r="J42" s="6">
        <v>18.479923462030801</v>
      </c>
      <c r="K42" s="6">
        <v>19.477811339449101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18654.162321399999</v>
      </c>
      <c r="E43" s="6">
        <v>60479.821179400002</v>
      </c>
      <c r="F43" s="6">
        <v>27209.232995400002</v>
      </c>
      <c r="G43" s="6">
        <v>13424.2675282</v>
      </c>
      <c r="H43" s="6">
        <v>15.5753145132444</v>
      </c>
      <c r="I43" s="6">
        <v>50.497696993516698</v>
      </c>
      <c r="J43" s="6">
        <v>22.718380716636499</v>
      </c>
      <c r="K43" s="6">
        <v>11.2086077766025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23262.279675500002</v>
      </c>
      <c r="E44" s="6">
        <v>52066.667924000001</v>
      </c>
      <c r="F44" s="6">
        <v>17442.3393311</v>
      </c>
      <c r="G44" s="6">
        <v>20029.732566400002</v>
      </c>
      <c r="H44" s="6">
        <v>20.622401977597999</v>
      </c>
      <c r="I44" s="6">
        <v>46.157976369517399</v>
      </c>
      <c r="J44" s="6">
        <v>15.4629270275025</v>
      </c>
      <c r="K44" s="6">
        <v>17.756694625382099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10261.824826800001</v>
      </c>
      <c r="E45" s="6">
        <v>33891.857925600001</v>
      </c>
      <c r="F45" s="6">
        <v>10130.627320400001</v>
      </c>
      <c r="G45" s="6">
        <v>10700.7829377</v>
      </c>
      <c r="H45" s="6">
        <v>15.7910443017169</v>
      </c>
      <c r="I45" s="6">
        <v>52.153280630257598</v>
      </c>
      <c r="J45" s="6">
        <v>15.589155683385901</v>
      </c>
      <c r="K45" s="6">
        <v>16.466519384639501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22333.5760458</v>
      </c>
      <c r="E46" s="6">
        <v>69481.024351200002</v>
      </c>
      <c r="F46" s="6">
        <v>33508.726125200003</v>
      </c>
      <c r="G46" s="6">
        <v>21374.813175399999</v>
      </c>
      <c r="H46" s="6">
        <v>15.2241712756807</v>
      </c>
      <c r="I46" s="6">
        <v>47.363262066190103</v>
      </c>
      <c r="J46" s="6">
        <v>22.841957092485298</v>
      </c>
      <c r="K46" s="6">
        <v>14.570609565643799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22552.261533500001</v>
      </c>
      <c r="E47" s="6">
        <v>47624.8721343</v>
      </c>
      <c r="F47" s="6">
        <v>14551.711407700001</v>
      </c>
      <c r="G47" s="6">
        <v>23794.613330200002</v>
      </c>
      <c r="H47" s="6">
        <v>20.7810015132318</v>
      </c>
      <c r="I47" s="6">
        <v>43.884403274599798</v>
      </c>
      <c r="J47" s="6">
        <v>13.408816509791301</v>
      </c>
      <c r="K47" s="6">
        <v>21.925778702377102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17659.0464588</v>
      </c>
      <c r="E48" s="6">
        <v>34025.902839900002</v>
      </c>
      <c r="F48" s="6">
        <v>11383.065310399999</v>
      </c>
      <c r="G48" s="6">
        <v>18080.188635899998</v>
      </c>
      <c r="H48" s="6">
        <v>21.761475612077799</v>
      </c>
      <c r="I48" s="6">
        <v>41.9305683665849</v>
      </c>
      <c r="J48" s="6">
        <v>14.0275013558004</v>
      </c>
      <c r="K48" s="6">
        <v>22.280454665536901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11313.171809900001</v>
      </c>
      <c r="E49" s="6">
        <v>39858.022177699997</v>
      </c>
      <c r="F49" s="6">
        <v>14183.6039191</v>
      </c>
      <c r="G49" s="6">
        <v>18071.5512877</v>
      </c>
      <c r="H49" s="6">
        <v>13.56066988325</v>
      </c>
      <c r="I49" s="6">
        <v>47.776299169969498</v>
      </c>
      <c r="J49" s="6">
        <v>17.0013479626795</v>
      </c>
      <c r="K49" s="6">
        <v>21.661682984100999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8327.2823785</v>
      </c>
      <c r="E50" s="6">
        <v>30652.190923400001</v>
      </c>
      <c r="F50" s="6">
        <v>15039.2461946</v>
      </c>
      <c r="G50" s="6">
        <v>12433.8207795</v>
      </c>
      <c r="H50" s="6">
        <v>12.5311723884655</v>
      </c>
      <c r="I50" s="6">
        <v>46.1264397058277</v>
      </c>
      <c r="J50" s="6">
        <v>22.631559504176799</v>
      </c>
      <c r="K50" s="6">
        <v>18.710828401530001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23650.0411594</v>
      </c>
      <c r="E51" s="6">
        <v>57128.031275399997</v>
      </c>
      <c r="F51" s="6">
        <v>24795.125423900001</v>
      </c>
      <c r="G51" s="6">
        <v>16219.830429400001</v>
      </c>
      <c r="H51" s="6">
        <v>19.418222448214401</v>
      </c>
      <c r="I51" s="6">
        <v>46.905830389785798</v>
      </c>
      <c r="J51" s="6">
        <v>20.3584111278089</v>
      </c>
      <c r="K51" s="6">
        <v>13.317536034190899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23393.478124500001</v>
      </c>
      <c r="E52" s="6">
        <v>46249.218292500002</v>
      </c>
      <c r="F52" s="6">
        <v>15153.233603500001</v>
      </c>
      <c r="G52" s="6">
        <v>18622.070361999999</v>
      </c>
      <c r="H52" s="6">
        <v>22.6203156490913</v>
      </c>
      <c r="I52" s="6">
        <v>44.720665765576101</v>
      </c>
      <c r="J52" s="6">
        <v>14.6524140357138</v>
      </c>
      <c r="K52" s="6">
        <v>18.0066045496188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12113.213503200001</v>
      </c>
      <c r="E53" s="6">
        <v>38180.349119699997</v>
      </c>
      <c r="F53" s="6">
        <v>15339.138524</v>
      </c>
      <c r="G53" s="6">
        <v>19240.660744199999</v>
      </c>
      <c r="H53" s="6">
        <v>14.272102852179099</v>
      </c>
      <c r="I53" s="6">
        <v>44.985079262783003</v>
      </c>
      <c r="J53" s="6">
        <v>18.0729715215965</v>
      </c>
      <c r="K53" s="6">
        <v>22.669846363441401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23606.156592300002</v>
      </c>
      <c r="E54" s="6">
        <v>31350.845450100001</v>
      </c>
      <c r="F54" s="6">
        <v>15386.0916746</v>
      </c>
      <c r="G54" s="6">
        <v>29427.645146399998</v>
      </c>
      <c r="H54" s="6">
        <v>23.660400695859401</v>
      </c>
      <c r="I54" s="6">
        <v>31.422885915502398</v>
      </c>
      <c r="J54" s="6">
        <v>15.4214470594086</v>
      </c>
      <c r="K54" s="6">
        <v>29.495266329229601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16935.901672399999</v>
      </c>
      <c r="E55" s="6">
        <v>75464.774244200002</v>
      </c>
      <c r="F55" s="6">
        <v>24591.4733433</v>
      </c>
      <c r="G55" s="6">
        <v>22341.788452699999</v>
      </c>
      <c r="H55" s="6">
        <v>12.1549006296895</v>
      </c>
      <c r="I55" s="6">
        <v>54.161086296045802</v>
      </c>
      <c r="J55" s="6">
        <v>17.649306225755399</v>
      </c>
      <c r="K55" s="6">
        <v>16.034706848509298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11054.688299400001</v>
      </c>
      <c r="E56" s="6">
        <v>42709.868210200002</v>
      </c>
      <c r="F56" s="6">
        <v>14950.5082336</v>
      </c>
      <c r="G56" s="6">
        <v>8250.3032626000004</v>
      </c>
      <c r="H56" s="6">
        <v>14.3631981316154</v>
      </c>
      <c r="I56" s="6">
        <v>55.492319879483297</v>
      </c>
      <c r="J56" s="6">
        <v>19.424981158374202</v>
      </c>
      <c r="K56" s="6">
        <v>10.7195008305271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13334.827594300001</v>
      </c>
      <c r="E57" s="6">
        <v>42505.873809899997</v>
      </c>
      <c r="F57" s="6">
        <v>19517.857010899999</v>
      </c>
      <c r="G57" s="6">
        <v>14579.6785187</v>
      </c>
      <c r="H57" s="6">
        <v>14.826649986607199</v>
      </c>
      <c r="I57" s="6">
        <v>47.261181961112797</v>
      </c>
      <c r="J57" s="6">
        <v>21.7014005125165</v>
      </c>
      <c r="K57" s="6">
        <v>16.210767539763498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12113.123618699999</v>
      </c>
      <c r="E58" s="6">
        <v>43738.3450935</v>
      </c>
      <c r="F58" s="6">
        <v>11710.3336844</v>
      </c>
      <c r="G58" s="6">
        <v>9784.3170821000003</v>
      </c>
      <c r="H58" s="6">
        <v>15.660932572106301</v>
      </c>
      <c r="I58" s="6">
        <v>56.548855182766999</v>
      </c>
      <c r="J58" s="6">
        <v>15.1401696210821</v>
      </c>
      <c r="K58" s="6">
        <v>12.6500426240446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15167.359087700001</v>
      </c>
      <c r="E59" s="6">
        <v>24575.757162999998</v>
      </c>
      <c r="F59" s="6">
        <v>7926.7124666</v>
      </c>
      <c r="G59" s="6">
        <v>8671.1304670999998</v>
      </c>
      <c r="H59" s="6">
        <v>26.920661819154201</v>
      </c>
      <c r="I59" s="6">
        <v>43.6196996266345</v>
      </c>
      <c r="J59" s="6">
        <v>14.0691826716269</v>
      </c>
      <c r="K59" s="6">
        <v>15.390455882584501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4692</v>
      </c>
    </row>
    <row r="9" spans="1:11" x14ac:dyDescent="0.25">
      <c r="A9" t="s">
        <v>4642</v>
      </c>
    </row>
    <row r="10" spans="1:11" x14ac:dyDescent="0.25">
      <c r="A10" t="s">
        <v>4693</v>
      </c>
    </row>
    <row r="11" spans="1:11" x14ac:dyDescent="0.25">
      <c r="A11" t="s">
        <v>4694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4695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865774.20823760005</v>
      </c>
      <c r="E17" s="6">
        <v>1242017.8508721001</v>
      </c>
      <c r="F17" s="6">
        <v>435790.20363300003</v>
      </c>
      <c r="G17" s="6">
        <v>257542.4356572</v>
      </c>
      <c r="H17" s="6">
        <v>30.908092336344801</v>
      </c>
      <c r="I17" s="6">
        <v>44.339969997822102</v>
      </c>
      <c r="J17" s="6">
        <v>15.5576866635726</v>
      </c>
      <c r="K17" s="6">
        <v>9.1942510022605308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4696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801.98564239999996</v>
      </c>
      <c r="E28" s="6">
        <v>1197.7258485</v>
      </c>
      <c r="F28" s="6">
        <v>399.5610049</v>
      </c>
      <c r="G28" s="6">
        <v>259.39095429999998</v>
      </c>
      <c r="H28" s="6">
        <v>30.164992954254298</v>
      </c>
      <c r="I28" s="6">
        <v>45.049923428817202</v>
      </c>
      <c r="J28" s="6">
        <v>15.028641736695601</v>
      </c>
      <c r="K28" s="6">
        <v>9.7564418802328507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52884.798853499997</v>
      </c>
      <c r="E29" s="6">
        <v>47980.810313000002</v>
      </c>
      <c r="F29" s="6">
        <v>18015.560783199999</v>
      </c>
      <c r="G29" s="6">
        <v>14881.4313265</v>
      </c>
      <c r="H29" s="6">
        <v>39.536311606486102</v>
      </c>
      <c r="I29" s="6">
        <v>35.870123528718402</v>
      </c>
      <c r="J29" s="6">
        <v>13.4683092368999</v>
      </c>
      <c r="K29" s="6">
        <v>11.1252556278956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14843.6140538</v>
      </c>
      <c r="E30" s="6">
        <v>35191.435548100002</v>
      </c>
      <c r="F30" s="6">
        <v>15875.7736081</v>
      </c>
      <c r="G30" s="6">
        <v>8473.8547648000003</v>
      </c>
      <c r="H30" s="6">
        <v>19.955203756919801</v>
      </c>
      <c r="I30" s="6">
        <v>47.310059687321797</v>
      </c>
      <c r="J30" s="6">
        <v>21.3428007492059</v>
      </c>
      <c r="K30" s="6">
        <v>11.3919358065525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15578.2178979</v>
      </c>
      <c r="E31" s="6">
        <v>47672.927888899998</v>
      </c>
      <c r="F31" s="6">
        <v>14682.8509428</v>
      </c>
      <c r="G31" s="6">
        <v>11136.877476</v>
      </c>
      <c r="H31" s="6">
        <v>17.4896878882554</v>
      </c>
      <c r="I31" s="6">
        <v>53.522465468181899</v>
      </c>
      <c r="J31" s="6">
        <v>16.484458105696799</v>
      </c>
      <c r="K31" s="6">
        <v>12.503388537866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1817.1774422999999</v>
      </c>
      <c r="E32" s="6">
        <v>4899.4618333999997</v>
      </c>
      <c r="F32" s="6">
        <v>1927.6209047</v>
      </c>
      <c r="G32" s="6">
        <v>2378.7008974</v>
      </c>
      <c r="H32" s="6">
        <v>16.485383822680401</v>
      </c>
      <c r="I32" s="6">
        <v>44.4477831212469</v>
      </c>
      <c r="J32" s="6">
        <v>17.487323878718801</v>
      </c>
      <c r="K32" s="6">
        <v>21.579509177353899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778.26814569999999</v>
      </c>
      <c r="E33" s="6">
        <v>1195.92597</v>
      </c>
      <c r="F33" s="6">
        <v>481.82706739999998</v>
      </c>
      <c r="G33" s="6">
        <v>210.51183829999999</v>
      </c>
      <c r="H33" s="6">
        <v>29.186518203753199</v>
      </c>
      <c r="I33" s="6">
        <v>44.849471594846698</v>
      </c>
      <c r="J33" s="6">
        <v>18.0694206122011</v>
      </c>
      <c r="K33" s="6">
        <v>7.8945895891990796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42360.291477500003</v>
      </c>
      <c r="E34" s="6">
        <v>41094.625771799998</v>
      </c>
      <c r="F34" s="6">
        <v>12788.0510213</v>
      </c>
      <c r="G34" s="6">
        <v>8215.2315768000008</v>
      </c>
      <c r="H34" s="6">
        <v>40.552385106562198</v>
      </c>
      <c r="I34" s="6">
        <v>39.3407370908497</v>
      </c>
      <c r="J34" s="6">
        <v>12.2422663227795</v>
      </c>
      <c r="K34" s="6">
        <v>7.8646114798085698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27116.037614299999</v>
      </c>
      <c r="E35" s="6">
        <v>24946.644933799998</v>
      </c>
      <c r="F35" s="6">
        <v>6066.5189815000003</v>
      </c>
      <c r="G35" s="6">
        <v>5784.5026067999997</v>
      </c>
      <c r="H35" s="6">
        <v>42.426014859709802</v>
      </c>
      <c r="I35" s="6">
        <v>39.031762078068098</v>
      </c>
      <c r="J35" s="6">
        <v>9.4917343056088193</v>
      </c>
      <c r="K35" s="6">
        <v>9.0504887566133405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23199.1689582</v>
      </c>
      <c r="E36" s="6">
        <v>41525.873442299999</v>
      </c>
      <c r="F36" s="6">
        <v>14428.786733000001</v>
      </c>
      <c r="G36" s="6">
        <v>12504.0404334</v>
      </c>
      <c r="H36" s="6">
        <v>25.310613336116401</v>
      </c>
      <c r="I36" s="6">
        <v>45.305300721604397</v>
      </c>
      <c r="J36" s="6">
        <v>15.7420053522721</v>
      </c>
      <c r="K36" s="6">
        <v>13.642080590007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37324.858501800001</v>
      </c>
      <c r="E37" s="6">
        <v>68502.654028399993</v>
      </c>
      <c r="F37" s="6">
        <v>22974.780724799999</v>
      </c>
      <c r="G37" s="6">
        <v>11715.6585574</v>
      </c>
      <c r="H37" s="6">
        <v>26.5623416939858</v>
      </c>
      <c r="I37" s="6">
        <v>48.750108541188503</v>
      </c>
      <c r="J37" s="6">
        <v>16.350068036483101</v>
      </c>
      <c r="K37" s="6">
        <v>8.3374817283425209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28706.283651999998</v>
      </c>
      <c r="E38" s="6">
        <v>35866.987195900001</v>
      </c>
      <c r="F38" s="6">
        <v>13570.1367742</v>
      </c>
      <c r="G38" s="6">
        <v>9089.6381134999992</v>
      </c>
      <c r="H38" s="6">
        <v>32.907579243544497</v>
      </c>
      <c r="I38" s="6">
        <v>41.1162844234643</v>
      </c>
      <c r="J38" s="6">
        <v>15.5561882079993</v>
      </c>
      <c r="K38" s="6">
        <v>10.419948124991899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37203.365898800002</v>
      </c>
      <c r="E39" s="6">
        <v>44282.469376699999</v>
      </c>
      <c r="F39" s="6">
        <v>16350.077861899999</v>
      </c>
      <c r="G39" s="6">
        <v>4871.9641208000003</v>
      </c>
      <c r="H39" s="6">
        <v>36.222504925570099</v>
      </c>
      <c r="I39" s="6">
        <v>43.1149689379493</v>
      </c>
      <c r="J39" s="6">
        <v>15.919010594286901</v>
      </c>
      <c r="K39" s="6">
        <v>4.7435155421937498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24984.550879499999</v>
      </c>
      <c r="E40" s="6">
        <v>37983.015090200002</v>
      </c>
      <c r="F40" s="6">
        <v>9215.0809487999995</v>
      </c>
      <c r="G40" s="6">
        <v>15625.733580100001</v>
      </c>
      <c r="H40" s="6">
        <v>28.453492408846301</v>
      </c>
      <c r="I40" s="6">
        <v>43.256708385375099</v>
      </c>
      <c r="J40" s="6">
        <v>10.4945346861817</v>
      </c>
      <c r="K40" s="6">
        <v>17.795264519596898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21537.328861099999</v>
      </c>
      <c r="E41" s="6">
        <v>39092.194229300003</v>
      </c>
      <c r="F41" s="6">
        <v>14258.894586599999</v>
      </c>
      <c r="G41" s="6">
        <v>8307.0036887999995</v>
      </c>
      <c r="H41" s="6">
        <v>25.8876372131142</v>
      </c>
      <c r="I41" s="6">
        <v>46.988396221249303</v>
      </c>
      <c r="J41" s="6">
        <v>17.139037644758599</v>
      </c>
      <c r="K41" s="6">
        <v>9.9849289208779108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24670.5373617</v>
      </c>
      <c r="E42" s="6">
        <v>44193.929297399998</v>
      </c>
      <c r="F42" s="6">
        <v>14429.314681100001</v>
      </c>
      <c r="G42" s="6">
        <v>9190.1177415000002</v>
      </c>
      <c r="H42" s="6">
        <v>26.6754944446126</v>
      </c>
      <c r="I42" s="6">
        <v>47.785538603167197</v>
      </c>
      <c r="J42" s="6">
        <v>15.6019748565674</v>
      </c>
      <c r="K42" s="6">
        <v>9.9369920956527604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33094.829304400002</v>
      </c>
      <c r="E43" s="6">
        <v>57277.4544895</v>
      </c>
      <c r="F43" s="6">
        <v>25282.0531047</v>
      </c>
      <c r="G43" s="6">
        <v>4113.1471258000001</v>
      </c>
      <c r="H43" s="6">
        <v>27.632566196061699</v>
      </c>
      <c r="I43" s="6">
        <v>47.823877203457798</v>
      </c>
      <c r="J43" s="6">
        <v>21.1092796268053</v>
      </c>
      <c r="K43" s="6">
        <v>3.4342769736751202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50000.400330600001</v>
      </c>
      <c r="E44" s="6">
        <v>40230.219237500001</v>
      </c>
      <c r="F44" s="6">
        <v>16237.802549</v>
      </c>
      <c r="G44" s="6">
        <v>6332.5973799000003</v>
      </c>
      <c r="H44" s="6">
        <v>44.326195413446399</v>
      </c>
      <c r="I44" s="6">
        <v>35.664765635003803</v>
      </c>
      <c r="J44" s="6">
        <v>14.395084921579</v>
      </c>
      <c r="K44" s="6">
        <v>5.6139540299708202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17723.162415899998</v>
      </c>
      <c r="E45" s="6">
        <v>32885.029059</v>
      </c>
      <c r="F45" s="6">
        <v>10702.0790493</v>
      </c>
      <c r="G45" s="6">
        <v>3674.8224863</v>
      </c>
      <c r="H45" s="6">
        <v>27.272658381879001</v>
      </c>
      <c r="I45" s="6">
        <v>50.603957824122197</v>
      </c>
      <c r="J45" s="6">
        <v>16.4685138598952</v>
      </c>
      <c r="K45" s="6">
        <v>5.6548699341035604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34923.864486899998</v>
      </c>
      <c r="E46" s="6">
        <v>68039.303656200005</v>
      </c>
      <c r="F46" s="6">
        <v>30906.480058599998</v>
      </c>
      <c r="G46" s="6">
        <v>12828.4914959</v>
      </c>
      <c r="H46" s="6">
        <v>23.806617151990601</v>
      </c>
      <c r="I46" s="6">
        <v>46.380481576967902</v>
      </c>
      <c r="J46" s="6">
        <v>21.0680790651537</v>
      </c>
      <c r="K46" s="6">
        <v>8.7448222058877807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27534.914421699999</v>
      </c>
      <c r="E47" s="6">
        <v>52723.034597600003</v>
      </c>
      <c r="F47" s="6">
        <v>13417.7554679</v>
      </c>
      <c r="G47" s="6">
        <v>14847.753918500001</v>
      </c>
      <c r="H47" s="6">
        <v>25.372315650653601</v>
      </c>
      <c r="I47" s="6">
        <v>48.582154837438203</v>
      </c>
      <c r="J47" s="6">
        <v>12.363921740993099</v>
      </c>
      <c r="K47" s="6">
        <v>13.681607770915001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27639.841430799999</v>
      </c>
      <c r="E48" s="6">
        <v>33532.9701145</v>
      </c>
      <c r="F48" s="6">
        <v>10404.0591993</v>
      </c>
      <c r="G48" s="6">
        <v>9571.3325003999998</v>
      </c>
      <c r="H48" s="6">
        <v>34.060940754721003</v>
      </c>
      <c r="I48" s="6">
        <v>41.323120874603198</v>
      </c>
      <c r="J48" s="6">
        <v>12.821059226522101</v>
      </c>
      <c r="K48" s="6">
        <v>11.7948791441537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22086.2443193</v>
      </c>
      <c r="E49" s="6">
        <v>37658.703716399999</v>
      </c>
      <c r="F49" s="6">
        <v>13241.6997261</v>
      </c>
      <c r="G49" s="6">
        <v>10439.701432600001</v>
      </c>
      <c r="H49" s="6">
        <v>26.473943223662701</v>
      </c>
      <c r="I49" s="6">
        <v>45.140059561575399</v>
      </c>
      <c r="J49" s="6">
        <v>15.8723231376747</v>
      </c>
      <c r="K49" s="6">
        <v>12.5136740770873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16267.975033799999</v>
      </c>
      <c r="E50" s="6">
        <v>30446.631108500002</v>
      </c>
      <c r="F50" s="6">
        <v>13277.2448575</v>
      </c>
      <c r="G50" s="6">
        <v>6460.6892761999998</v>
      </c>
      <c r="H50" s="6">
        <v>24.480591661708601</v>
      </c>
      <c r="I50" s="6">
        <v>45.817106437232901</v>
      </c>
      <c r="J50" s="6">
        <v>19.9800410975338</v>
      </c>
      <c r="K50" s="6">
        <v>9.72226080352468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36416.6232131</v>
      </c>
      <c r="E51" s="6">
        <v>56250.344700200003</v>
      </c>
      <c r="F51" s="6">
        <v>22125.168799399999</v>
      </c>
      <c r="G51" s="6">
        <v>7000.8915754</v>
      </c>
      <c r="H51" s="6">
        <v>29.9004168998548</v>
      </c>
      <c r="I51" s="6">
        <v>46.185192609826899</v>
      </c>
      <c r="J51" s="6">
        <v>18.1662030334472</v>
      </c>
      <c r="K51" s="6">
        <v>5.7481874568710696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35935.1480323</v>
      </c>
      <c r="E52" s="6">
        <v>45411.656389700001</v>
      </c>
      <c r="F52" s="6">
        <v>12028.9370101</v>
      </c>
      <c r="G52" s="6">
        <v>10042.258950400001</v>
      </c>
      <c r="H52" s="6">
        <v>34.747479064950902</v>
      </c>
      <c r="I52" s="6">
        <v>43.910785570926997</v>
      </c>
      <c r="J52" s="6">
        <v>11.6313765162834</v>
      </c>
      <c r="K52" s="6">
        <v>9.7103588478387497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35904.645533800001</v>
      </c>
      <c r="E53" s="6">
        <v>33843.330545800003</v>
      </c>
      <c r="F53" s="6">
        <v>10309.6294358</v>
      </c>
      <c r="G53" s="6">
        <v>4815.7563756999998</v>
      </c>
      <c r="H53" s="6">
        <v>42.303786174829298</v>
      </c>
      <c r="I53" s="6">
        <v>39.8750913027623</v>
      </c>
      <c r="J53" s="6">
        <v>12.1470732466426</v>
      </c>
      <c r="K53" s="6">
        <v>5.6740492757657401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34781.098670500003</v>
      </c>
      <c r="E54" s="6">
        <v>35812.257138000001</v>
      </c>
      <c r="F54" s="6">
        <v>13283.9426315</v>
      </c>
      <c r="G54" s="6">
        <v>15893.440423399999</v>
      </c>
      <c r="H54" s="6">
        <v>34.861021444494</v>
      </c>
      <c r="I54" s="6">
        <v>35.894549389908697</v>
      </c>
      <c r="J54" s="6">
        <v>13.314467531093999</v>
      </c>
      <c r="K54" s="6">
        <v>15.929961634503201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37777.538798200003</v>
      </c>
      <c r="E55" s="6">
        <v>67994.115986100005</v>
      </c>
      <c r="F55" s="6">
        <v>23674.529863200001</v>
      </c>
      <c r="G55" s="6">
        <v>9887.7530650999997</v>
      </c>
      <c r="H55" s="6">
        <v>27.112948516622399</v>
      </c>
      <c r="I55" s="6">
        <v>48.799393100013802</v>
      </c>
      <c r="J55" s="6">
        <v>16.9912156735517</v>
      </c>
      <c r="K55" s="6">
        <v>7.0964427098121501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23718.786014400001</v>
      </c>
      <c r="E56" s="6">
        <v>36908.674708899998</v>
      </c>
      <c r="F56" s="6">
        <v>13005.901967199999</v>
      </c>
      <c r="G56" s="6">
        <v>3332.0053152999999</v>
      </c>
      <c r="H56" s="6">
        <v>30.817478859598999</v>
      </c>
      <c r="I56" s="6">
        <v>47.954912274464299</v>
      </c>
      <c r="J56" s="6">
        <v>16.8983820959836</v>
      </c>
      <c r="K56" s="6">
        <v>4.3292267699530802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32811.003426499999</v>
      </c>
      <c r="E57" s="6">
        <v>35738.338485599998</v>
      </c>
      <c r="F57" s="6">
        <v>14995.026150199999</v>
      </c>
      <c r="G57" s="6">
        <v>6393.8688714999998</v>
      </c>
      <c r="H57" s="6">
        <v>36.481706274330101</v>
      </c>
      <c r="I57" s="6">
        <v>39.7365344307401</v>
      </c>
      <c r="J57" s="6">
        <v>16.6725818310595</v>
      </c>
      <c r="K57" s="6">
        <v>7.1091774638703198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23659.7955669</v>
      </c>
      <c r="E58" s="6">
        <v>38725.435710700003</v>
      </c>
      <c r="F58" s="6">
        <v>10075.8204448</v>
      </c>
      <c r="G58" s="6">
        <v>4885.0677562999999</v>
      </c>
      <c r="H58" s="6">
        <v>30.589505622729501</v>
      </c>
      <c r="I58" s="6">
        <v>50.067716353067198</v>
      </c>
      <c r="J58" s="6">
        <v>13.0269243146384</v>
      </c>
      <c r="K58" s="6">
        <v>6.3158537095649301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21691.851997999998</v>
      </c>
      <c r="E59" s="6">
        <v>22913.670460199999</v>
      </c>
      <c r="F59" s="6">
        <v>7357.2366941</v>
      </c>
      <c r="G59" s="6">
        <v>4378.2000320999996</v>
      </c>
      <c r="H59" s="6">
        <v>38.501034260002697</v>
      </c>
      <c r="I59" s="6">
        <v>40.669649207080703</v>
      </c>
      <c r="J59" s="6">
        <v>13.0584157611167</v>
      </c>
      <c r="K59" s="6">
        <v>7.7709007717998899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4697</v>
      </c>
    </row>
    <row r="9" spans="1:11" x14ac:dyDescent="0.25">
      <c r="A9" t="s">
        <v>4698</v>
      </c>
    </row>
    <row r="10" spans="1:11" x14ac:dyDescent="0.25">
      <c r="A10" t="s">
        <v>4699</v>
      </c>
    </row>
    <row r="11" spans="1:11" x14ac:dyDescent="0.25">
      <c r="A11" t="s">
        <v>4700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4701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297205.1340197</v>
      </c>
      <c r="E17" s="6">
        <v>1215109.1970796001</v>
      </c>
      <c r="F17" s="6">
        <v>860491.49750000006</v>
      </c>
      <c r="G17" s="6">
        <v>428318.86980059999</v>
      </c>
      <c r="H17" s="6">
        <v>10.610207185330699</v>
      </c>
      <c r="I17" s="6">
        <v>43.379332515032701</v>
      </c>
      <c r="J17" s="6">
        <v>30.719499849169299</v>
      </c>
      <c r="K17" s="6">
        <v>15.290960450467299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4702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844.55249679999997</v>
      </c>
      <c r="E28" s="6">
        <v>1218.3039427000001</v>
      </c>
      <c r="F28" s="6">
        <v>455.05036100000001</v>
      </c>
      <c r="G28" s="6">
        <v>140.7566496</v>
      </c>
      <c r="H28" s="6">
        <v>31.766055111948599</v>
      </c>
      <c r="I28" s="6">
        <v>45.823924899338998</v>
      </c>
      <c r="J28" s="6">
        <v>17.115756452095699</v>
      </c>
      <c r="K28" s="6">
        <v>5.2942635366167101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12400.282149000001</v>
      </c>
      <c r="E29" s="6">
        <v>52988.819521799996</v>
      </c>
      <c r="F29" s="6">
        <v>40914.1232409</v>
      </c>
      <c r="G29" s="6">
        <v>27459.3763645</v>
      </c>
      <c r="H29" s="6">
        <v>9.2703655810305694</v>
      </c>
      <c r="I29" s="6">
        <v>39.614076742112601</v>
      </c>
      <c r="J29" s="6">
        <v>30.5871169150026</v>
      </c>
      <c r="K29" s="6">
        <v>20.528440761854199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8261.5057809000009</v>
      </c>
      <c r="E30" s="6">
        <v>36360.679138699998</v>
      </c>
      <c r="F30" s="6">
        <v>21269.238868199998</v>
      </c>
      <c r="G30" s="6">
        <v>8493.2541870000005</v>
      </c>
      <c r="H30" s="6">
        <v>11.1064617147349</v>
      </c>
      <c r="I30" s="6">
        <v>48.881947369615901</v>
      </c>
      <c r="J30" s="6">
        <v>28.593575245974101</v>
      </c>
      <c r="K30" s="6">
        <v>11.4180156696751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9085.6144667999997</v>
      </c>
      <c r="E31" s="6">
        <v>44242.021248600002</v>
      </c>
      <c r="F31" s="6">
        <v>23095.693067100001</v>
      </c>
      <c r="G31" s="6">
        <v>12647.5454231</v>
      </c>
      <c r="H31" s="6">
        <v>10.2004325744327</v>
      </c>
      <c r="I31" s="6">
        <v>49.670581593796101</v>
      </c>
      <c r="J31" s="6">
        <v>25.9295681928402</v>
      </c>
      <c r="K31" s="6">
        <v>14.199417638930999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689.45847890000005</v>
      </c>
      <c r="E32" s="6">
        <v>3550.9660494999998</v>
      </c>
      <c r="F32" s="6">
        <v>3944.3505258999999</v>
      </c>
      <c r="G32" s="6">
        <v>2838.1860234999999</v>
      </c>
      <c r="H32" s="6">
        <v>6.2547483750854802</v>
      </c>
      <c r="I32" s="6">
        <v>32.214266424759202</v>
      </c>
      <c r="J32" s="6">
        <v>35.783039584924602</v>
      </c>
      <c r="K32" s="6">
        <v>25.747945615230801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366.14800270000001</v>
      </c>
      <c r="E33" s="6">
        <v>1113.8647387999999</v>
      </c>
      <c r="F33" s="6">
        <v>745.86781680000001</v>
      </c>
      <c r="G33" s="6">
        <v>440.65246309999998</v>
      </c>
      <c r="H33" s="6">
        <v>13.731238269375099</v>
      </c>
      <c r="I33" s="6">
        <v>41.772021192341803</v>
      </c>
      <c r="J33" s="6">
        <v>27.971444974208499</v>
      </c>
      <c r="K33" s="6">
        <v>16.5252955640746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13208.8907003</v>
      </c>
      <c r="E34" s="6">
        <v>45123.513897099998</v>
      </c>
      <c r="F34" s="6">
        <v>26754.168770299999</v>
      </c>
      <c r="G34" s="6">
        <v>19371.6264797</v>
      </c>
      <c r="H34" s="6">
        <v>12.645144870959401</v>
      </c>
      <c r="I34" s="6">
        <v>43.1976752069437</v>
      </c>
      <c r="J34" s="6">
        <v>25.6123203438164</v>
      </c>
      <c r="K34" s="6">
        <v>18.544859578280601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5703.1098328999997</v>
      </c>
      <c r="E35" s="6">
        <v>26724.177777600002</v>
      </c>
      <c r="F35" s="6">
        <v>20580.4153606</v>
      </c>
      <c r="G35" s="6">
        <v>10906.0011653</v>
      </c>
      <c r="H35" s="6">
        <v>8.9231408349120809</v>
      </c>
      <c r="I35" s="6">
        <v>41.812907167087701</v>
      </c>
      <c r="J35" s="6">
        <v>32.200317034792398</v>
      </c>
      <c r="K35" s="6">
        <v>17.0636349632079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8034.7011789999997</v>
      </c>
      <c r="E36" s="6">
        <v>42811.323660000002</v>
      </c>
      <c r="F36" s="6">
        <v>29475.972635300001</v>
      </c>
      <c r="G36" s="6">
        <v>11335.872092600001</v>
      </c>
      <c r="H36" s="6">
        <v>8.7659698146655796</v>
      </c>
      <c r="I36" s="6">
        <v>46.707744640248798</v>
      </c>
      <c r="J36" s="6">
        <v>32.1586927282723</v>
      </c>
      <c r="K36" s="6">
        <v>12.3675928168133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12208.1143173</v>
      </c>
      <c r="E37" s="6">
        <v>65124.750835699997</v>
      </c>
      <c r="F37" s="6">
        <v>41563.315626099997</v>
      </c>
      <c r="G37" s="6">
        <v>21621.7710333</v>
      </c>
      <c r="H37" s="6">
        <v>8.6879392702781306</v>
      </c>
      <c r="I37" s="6">
        <v>46.346214128316902</v>
      </c>
      <c r="J37" s="6">
        <v>29.578651759448899</v>
      </c>
      <c r="K37" s="6">
        <v>15.3871948419561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8121.8506989999996</v>
      </c>
      <c r="E38" s="6">
        <v>36944.855660200003</v>
      </c>
      <c r="F38" s="6">
        <v>26012.903308500001</v>
      </c>
      <c r="G38" s="6">
        <v>16153.4360679</v>
      </c>
      <c r="H38" s="6">
        <v>9.3105206066253992</v>
      </c>
      <c r="I38" s="6">
        <v>42.351903855539398</v>
      </c>
      <c r="J38" s="6">
        <v>29.820010397601099</v>
      </c>
      <c r="K38" s="6">
        <v>18.517565140234201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14312.506778700001</v>
      </c>
      <c r="E39" s="6">
        <v>44425.693733300002</v>
      </c>
      <c r="F39" s="6">
        <v>31122.7988645</v>
      </c>
      <c r="G39" s="6">
        <v>12846.8778817</v>
      </c>
      <c r="H39" s="6">
        <v>13.935159756753</v>
      </c>
      <c r="I39" s="6">
        <v>43.254417206595598</v>
      </c>
      <c r="J39" s="6">
        <v>30.302251098286799</v>
      </c>
      <c r="K39" s="6">
        <v>12.5081719383645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6128.6267753000002</v>
      </c>
      <c r="E40" s="6">
        <v>36120.390683899997</v>
      </c>
      <c r="F40" s="6">
        <v>30073.482698200001</v>
      </c>
      <c r="G40" s="6">
        <v>15485.8803412</v>
      </c>
      <c r="H40" s="6">
        <v>6.9795465313219296</v>
      </c>
      <c r="I40" s="6">
        <v>41.135470758939597</v>
      </c>
      <c r="J40" s="6">
        <v>34.248989136839299</v>
      </c>
      <c r="K40" s="6">
        <v>17.635993572899199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7806.8363878</v>
      </c>
      <c r="E41" s="6">
        <v>34668.914593499998</v>
      </c>
      <c r="F41" s="6">
        <v>24362.233008800002</v>
      </c>
      <c r="G41" s="6">
        <v>16357.437375699999</v>
      </c>
      <c r="H41" s="6">
        <v>9.3837332146853392</v>
      </c>
      <c r="I41" s="6">
        <v>41.671661762568696</v>
      </c>
      <c r="J41" s="6">
        <v>29.283141558574801</v>
      </c>
      <c r="K41" s="6">
        <v>19.661463464171099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9541.5831300999998</v>
      </c>
      <c r="E42" s="6">
        <v>39477.391922499999</v>
      </c>
      <c r="F42" s="6">
        <v>28523.666789300001</v>
      </c>
      <c r="G42" s="6">
        <v>14941.257239799999</v>
      </c>
      <c r="H42" s="6">
        <v>10.317020827237201</v>
      </c>
      <c r="I42" s="6">
        <v>42.685691579272401</v>
      </c>
      <c r="J42" s="6">
        <v>30.841764969383799</v>
      </c>
      <c r="K42" s="6">
        <v>16.155522624106599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9631.4871975999995</v>
      </c>
      <c r="E43" s="6">
        <v>56423.273348000002</v>
      </c>
      <c r="F43" s="6">
        <v>42676.587014899997</v>
      </c>
      <c r="G43" s="6">
        <v>11036.1364639</v>
      </c>
      <c r="H43" s="6">
        <v>8.0418214309635108</v>
      </c>
      <c r="I43" s="6">
        <v>47.110677666489998</v>
      </c>
      <c r="J43" s="6">
        <v>35.632865933967203</v>
      </c>
      <c r="K43" s="6">
        <v>9.2146349685793094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8857.1951508000002</v>
      </c>
      <c r="E44" s="6">
        <v>48945.143182200001</v>
      </c>
      <c r="F44" s="6">
        <v>39793.3673308</v>
      </c>
      <c r="G44" s="6">
        <v>15205.3138332</v>
      </c>
      <c r="H44" s="6">
        <v>7.8520523930508999</v>
      </c>
      <c r="I44" s="6">
        <v>43.390692212229297</v>
      </c>
      <c r="J44" s="6">
        <v>35.277489076114499</v>
      </c>
      <c r="K44" s="6">
        <v>13.4797663186053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6234.9776828000004</v>
      </c>
      <c r="E45" s="6">
        <v>29208.511165200001</v>
      </c>
      <c r="F45" s="6">
        <v>19276.9358206</v>
      </c>
      <c r="G45" s="6">
        <v>10264.6683419</v>
      </c>
      <c r="H45" s="6">
        <v>9.5944737384504197</v>
      </c>
      <c r="I45" s="6">
        <v>44.946478972463098</v>
      </c>
      <c r="J45" s="6">
        <v>29.6636273452518</v>
      </c>
      <c r="K45" s="6">
        <v>15.795419943834601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11809.3201675</v>
      </c>
      <c r="E46" s="6">
        <v>58669.9857787</v>
      </c>
      <c r="F46" s="6">
        <v>54643.498795200001</v>
      </c>
      <c r="G46" s="6">
        <v>21575.3349562</v>
      </c>
      <c r="H46" s="6">
        <v>8.0500817473510207</v>
      </c>
      <c r="I46" s="6">
        <v>39.993680833063699</v>
      </c>
      <c r="J46" s="6">
        <v>37.248937790104797</v>
      </c>
      <c r="K46" s="6">
        <v>14.7072996294806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8975.5960199000001</v>
      </c>
      <c r="E47" s="6">
        <v>48015.814048200002</v>
      </c>
      <c r="F47" s="6">
        <v>36811.7827301</v>
      </c>
      <c r="G47" s="6">
        <v>14720.2656075</v>
      </c>
      <c r="H47" s="6">
        <v>8.2706505595739195</v>
      </c>
      <c r="I47" s="6">
        <v>44.244640516983402</v>
      </c>
      <c r="J47" s="6">
        <v>33.920576501058598</v>
      </c>
      <c r="K47" s="6">
        <v>13.564132422384001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10119.1254135</v>
      </c>
      <c r="E48" s="6">
        <v>30513.813660100001</v>
      </c>
      <c r="F48" s="6">
        <v>25290.062151999999</v>
      </c>
      <c r="G48" s="6">
        <v>15225.2020194</v>
      </c>
      <c r="H48" s="6">
        <v>12.4699315682304</v>
      </c>
      <c r="I48" s="6">
        <v>37.602574597953399</v>
      </c>
      <c r="J48" s="6">
        <v>31.165276790719702</v>
      </c>
      <c r="K48" s="6">
        <v>18.762217043096499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10245.3079562</v>
      </c>
      <c r="E49" s="6">
        <v>35357.590750399999</v>
      </c>
      <c r="F49" s="6">
        <v>23658.538772</v>
      </c>
      <c r="G49" s="6">
        <v>14164.911715800001</v>
      </c>
      <c r="H49" s="6">
        <v>12.280661991244999</v>
      </c>
      <c r="I49" s="6">
        <v>42.381802741972798</v>
      </c>
      <c r="J49" s="6">
        <v>28.358592939109599</v>
      </c>
      <c r="K49" s="6">
        <v>16.978942327672701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10415.1230333</v>
      </c>
      <c r="E50" s="6">
        <v>30683.734544200001</v>
      </c>
      <c r="F50" s="6">
        <v>14362.9475602</v>
      </c>
      <c r="G50" s="6">
        <v>10990.7351383</v>
      </c>
      <c r="H50" s="6">
        <v>15.6730246730109</v>
      </c>
      <c r="I50" s="6">
        <v>46.173907598957101</v>
      </c>
      <c r="J50" s="6">
        <v>21.613842752355001</v>
      </c>
      <c r="K50" s="6">
        <v>16.539224975677001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20854.214815300002</v>
      </c>
      <c r="E51" s="6">
        <v>58349.706036299998</v>
      </c>
      <c r="F51" s="6">
        <v>28468.335148099999</v>
      </c>
      <c r="G51" s="6">
        <v>14120.7722884</v>
      </c>
      <c r="H51" s="6">
        <v>17.122667125058801</v>
      </c>
      <c r="I51" s="6">
        <v>47.908904849852703</v>
      </c>
      <c r="J51" s="6">
        <v>23.374355288020698</v>
      </c>
      <c r="K51" s="6">
        <v>11.594072737067901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13118.814107300001</v>
      </c>
      <c r="E52" s="6">
        <v>43666.150481999997</v>
      </c>
      <c r="F52" s="6">
        <v>30155.525954500001</v>
      </c>
      <c r="G52" s="6">
        <v>16477.5098387</v>
      </c>
      <c r="H52" s="6">
        <v>12.6852328016196</v>
      </c>
      <c r="I52" s="6">
        <v>42.222969232142503</v>
      </c>
      <c r="J52" s="6">
        <v>29.1588754790919</v>
      </c>
      <c r="K52" s="6">
        <v>15.9329224871459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9247.0121311999992</v>
      </c>
      <c r="E53" s="6">
        <v>34923.056466000002</v>
      </c>
      <c r="F53" s="6">
        <v>24505.178448999999</v>
      </c>
      <c r="G53" s="6">
        <v>16198.114844899999</v>
      </c>
      <c r="H53" s="6">
        <v>10.895069931440601</v>
      </c>
      <c r="I53" s="6">
        <v>41.1472524333481</v>
      </c>
      <c r="J53" s="6">
        <v>28.872637896024798</v>
      </c>
      <c r="K53" s="6">
        <v>19.085039739186499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11118.557042500001</v>
      </c>
      <c r="E54" s="6">
        <v>28661.513368799999</v>
      </c>
      <c r="F54" s="6">
        <v>40388.421224400001</v>
      </c>
      <c r="G54" s="6">
        <v>19602.247227700002</v>
      </c>
      <c r="H54" s="6">
        <v>11.1441061469163</v>
      </c>
      <c r="I54" s="6">
        <v>28.727374073115399</v>
      </c>
      <c r="J54" s="6">
        <v>40.4812289500004</v>
      </c>
      <c r="K54" s="6">
        <v>19.647290829967901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12864.783292</v>
      </c>
      <c r="E55" s="6">
        <v>62837.416560199999</v>
      </c>
      <c r="F55" s="6">
        <v>43598.322093399998</v>
      </c>
      <c r="G55" s="6">
        <v>20033.415766999999</v>
      </c>
      <c r="H55" s="6">
        <v>9.2330580066830592</v>
      </c>
      <c r="I55" s="6">
        <v>45.098428704292303</v>
      </c>
      <c r="J55" s="6">
        <v>31.2905260621637</v>
      </c>
      <c r="K55" s="6">
        <v>14.377987226860901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9479.7650606000007</v>
      </c>
      <c r="E56" s="6">
        <v>39947.191640999998</v>
      </c>
      <c r="F56" s="6">
        <v>20931.649415</v>
      </c>
      <c r="G56" s="6">
        <v>6606.7618892</v>
      </c>
      <c r="H56" s="6">
        <v>12.316922930694799</v>
      </c>
      <c r="I56" s="6">
        <v>51.902813792808303</v>
      </c>
      <c r="J56" s="6">
        <v>27.196192206113601</v>
      </c>
      <c r="K56" s="6">
        <v>8.5840710703834002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8759.7197190000006</v>
      </c>
      <c r="E57" s="6">
        <v>37416.244485399999</v>
      </c>
      <c r="F57" s="6">
        <v>33322.389713800003</v>
      </c>
      <c r="G57" s="6">
        <v>10439.8830156</v>
      </c>
      <c r="H57" s="6">
        <v>9.7397058444093005</v>
      </c>
      <c r="I57" s="6">
        <v>41.602154724180998</v>
      </c>
      <c r="J57" s="6">
        <v>37.050303463617297</v>
      </c>
      <c r="K57" s="6">
        <v>11.607835967792401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10629.556004100001</v>
      </c>
      <c r="E58" s="6">
        <v>33701.644760700001</v>
      </c>
      <c r="F58" s="6">
        <v>20707.0140751</v>
      </c>
      <c r="G58" s="6">
        <v>12307.904638800001</v>
      </c>
      <c r="H58" s="6">
        <v>13.7428433071257</v>
      </c>
      <c r="I58" s="6">
        <v>43.572508857384797</v>
      </c>
      <c r="J58" s="6">
        <v>26.7718848917849</v>
      </c>
      <c r="K58" s="6">
        <v>15.9127629437045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8130.7980506000004</v>
      </c>
      <c r="E59" s="6">
        <v>26892.7393983</v>
      </c>
      <c r="F59" s="6">
        <v>13007.6603094</v>
      </c>
      <c r="G59" s="6">
        <v>8309.7614260999999</v>
      </c>
      <c r="H59" s="6">
        <v>14.431415737862199</v>
      </c>
      <c r="I59" s="6">
        <v>47.732129142995198</v>
      </c>
      <c r="J59" s="6">
        <v>23.087395915335499</v>
      </c>
      <c r="K59" s="6">
        <v>14.749059203807199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4703</v>
      </c>
    </row>
    <row r="9" spans="1:11" x14ac:dyDescent="0.25">
      <c r="A9" t="s">
        <v>4698</v>
      </c>
    </row>
    <row r="10" spans="1:11" x14ac:dyDescent="0.25">
      <c r="A10" t="s">
        <v>4704</v>
      </c>
    </row>
    <row r="11" spans="1:11" x14ac:dyDescent="0.25">
      <c r="A11" t="s">
        <v>4705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4706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217801.16822379999</v>
      </c>
      <c r="E17" s="6">
        <v>997192.66664249997</v>
      </c>
      <c r="F17" s="6">
        <v>1418687.5391813</v>
      </c>
      <c r="G17" s="6">
        <v>167443.3243523</v>
      </c>
      <c r="H17" s="6">
        <v>7.77548990761517</v>
      </c>
      <c r="I17" s="6">
        <v>35.599724182651698</v>
      </c>
      <c r="J17" s="6">
        <v>50.647068300518903</v>
      </c>
      <c r="K17" s="6">
        <v>5.9777176092142401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4707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564.70273039999995</v>
      </c>
      <c r="E28" s="6">
        <v>1085.8434993999999</v>
      </c>
      <c r="F28" s="6">
        <v>904.13561449999997</v>
      </c>
      <c r="G28" s="6">
        <v>103.9816058</v>
      </c>
      <c r="H28" s="6">
        <v>21.240098304987001</v>
      </c>
      <c r="I28" s="6">
        <v>40.841705608100099</v>
      </c>
      <c r="J28" s="6">
        <v>34.007148007619897</v>
      </c>
      <c r="K28" s="6">
        <v>3.9110480792929598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8077.3492294999996</v>
      </c>
      <c r="E29" s="6">
        <v>41743.439245599999</v>
      </c>
      <c r="F29" s="6">
        <v>73103.895212500007</v>
      </c>
      <c r="G29" s="6">
        <v>10837.917588599999</v>
      </c>
      <c r="H29" s="6">
        <v>6.0385706860032302</v>
      </c>
      <c r="I29" s="6">
        <v>31.207107851772399</v>
      </c>
      <c r="J29" s="6">
        <v>54.651968872488702</v>
      </c>
      <c r="K29" s="6">
        <v>8.1023525897356805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5036.6180998</v>
      </c>
      <c r="E30" s="6">
        <v>32392.411829799999</v>
      </c>
      <c r="F30" s="6">
        <v>31899.9446856</v>
      </c>
      <c r="G30" s="6">
        <v>5055.7033596000001</v>
      </c>
      <c r="H30" s="6">
        <v>6.7710424201961397</v>
      </c>
      <c r="I30" s="6">
        <v>43.547156096815897</v>
      </c>
      <c r="J30" s="6">
        <v>42.885101547938497</v>
      </c>
      <c r="K30" s="6">
        <v>6.7966999350494897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8382.5801914000003</v>
      </c>
      <c r="E31" s="6">
        <v>37990.824834400002</v>
      </c>
      <c r="F31" s="6">
        <v>37059.719693300001</v>
      </c>
      <c r="G31" s="6">
        <v>5637.7494864999999</v>
      </c>
      <c r="H31" s="6">
        <v>9.4111349710688899</v>
      </c>
      <c r="I31" s="6">
        <v>42.652354288907901</v>
      </c>
      <c r="J31" s="6">
        <v>41.6070011929556</v>
      </c>
      <c r="K31" s="6">
        <v>6.3295095470675697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449.591568</v>
      </c>
      <c r="E32" s="6">
        <v>3417.4289404000001</v>
      </c>
      <c r="F32" s="6">
        <v>6056.8904672999997</v>
      </c>
      <c r="G32" s="6">
        <v>1099.0501021</v>
      </c>
      <c r="H32" s="6">
        <v>4.0786823506568304</v>
      </c>
      <c r="I32" s="6">
        <v>31.002821440444201</v>
      </c>
      <c r="J32" s="6">
        <v>54.947943883231503</v>
      </c>
      <c r="K32" s="6">
        <v>9.9705523256674002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323.79459500000002</v>
      </c>
      <c r="E33" s="6">
        <v>959.29710720000003</v>
      </c>
      <c r="F33" s="6">
        <v>1160.9342947</v>
      </c>
      <c r="G33" s="6">
        <v>222.5070245</v>
      </c>
      <c r="H33" s="6">
        <v>12.1429058782103</v>
      </c>
      <c r="I33" s="6">
        <v>35.975444500452603</v>
      </c>
      <c r="J33" s="6">
        <v>43.537218004916298</v>
      </c>
      <c r="K33" s="6">
        <v>8.3444316164207102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9812.2789941999999</v>
      </c>
      <c r="E34" s="6">
        <v>37917.9519621</v>
      </c>
      <c r="F34" s="6">
        <v>48641.979730599996</v>
      </c>
      <c r="G34" s="6">
        <v>8085.9891605000003</v>
      </c>
      <c r="H34" s="6">
        <v>9.3934980772543302</v>
      </c>
      <c r="I34" s="6">
        <v>36.299641404402202</v>
      </c>
      <c r="J34" s="6">
        <v>46.565975482690398</v>
      </c>
      <c r="K34" s="6">
        <v>7.7408850356530996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4056.7837153999999</v>
      </c>
      <c r="E35" s="6">
        <v>21055.963682199999</v>
      </c>
      <c r="F35" s="6">
        <v>33812.597910600001</v>
      </c>
      <c r="G35" s="6">
        <v>4988.3588282000001</v>
      </c>
      <c r="H35" s="6">
        <v>6.3472830595803096</v>
      </c>
      <c r="I35" s="6">
        <v>32.9443645407625</v>
      </c>
      <c r="J35" s="6">
        <v>52.903517903515002</v>
      </c>
      <c r="K35" s="6">
        <v>7.8048344961421803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6586.2220508999999</v>
      </c>
      <c r="E36" s="6">
        <v>35677.115701900002</v>
      </c>
      <c r="F36" s="6">
        <v>45926.920378499999</v>
      </c>
      <c r="G36" s="6">
        <v>3467.6114355999998</v>
      </c>
      <c r="H36" s="6">
        <v>7.1856591060004904</v>
      </c>
      <c r="I36" s="6">
        <v>38.924225350731803</v>
      </c>
      <c r="J36" s="6">
        <v>50.106903635784903</v>
      </c>
      <c r="K36" s="6">
        <v>3.7832119074827801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9399.2450960000006</v>
      </c>
      <c r="E37" s="6">
        <v>53821.892872500001</v>
      </c>
      <c r="F37" s="6">
        <v>69632.906475600001</v>
      </c>
      <c r="G37" s="6">
        <v>7663.9073682999997</v>
      </c>
      <c r="H37" s="6">
        <v>6.6889995013224803</v>
      </c>
      <c r="I37" s="6">
        <v>38.302503116723102</v>
      </c>
      <c r="J37" s="6">
        <v>49.554455909351802</v>
      </c>
      <c r="K37" s="6">
        <v>5.4540414726025803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7144.6512947000001</v>
      </c>
      <c r="E38" s="6">
        <v>28951.186348300002</v>
      </c>
      <c r="F38" s="6">
        <v>44079.535031500003</v>
      </c>
      <c r="G38" s="6">
        <v>7057.6730611000003</v>
      </c>
      <c r="H38" s="6">
        <v>8.1903036108072609</v>
      </c>
      <c r="I38" s="6">
        <v>33.188324566873298</v>
      </c>
      <c r="J38" s="6">
        <v>50.5307761064578</v>
      </c>
      <c r="K38" s="6">
        <v>8.09059571586155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8616.5278870000002</v>
      </c>
      <c r="E39" s="6">
        <v>40987.676953599999</v>
      </c>
      <c r="F39" s="6">
        <v>48875.204352000001</v>
      </c>
      <c r="G39" s="6">
        <v>4228.4680656</v>
      </c>
      <c r="H39" s="6">
        <v>8.3893544653237093</v>
      </c>
      <c r="I39" s="6">
        <v>39.907043206199297</v>
      </c>
      <c r="J39" s="6">
        <v>47.586617167767301</v>
      </c>
      <c r="K39" s="6">
        <v>4.1169851607096701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4585.8786621999998</v>
      </c>
      <c r="E40" s="6">
        <v>25869.3187444</v>
      </c>
      <c r="F40" s="6">
        <v>48704.597699099999</v>
      </c>
      <c r="G40" s="6">
        <v>8648.5853929000004</v>
      </c>
      <c r="H40" s="6">
        <v>5.2225979299015997</v>
      </c>
      <c r="I40" s="6">
        <v>29.4611045067759</v>
      </c>
      <c r="J40" s="6">
        <v>55.466912636973802</v>
      </c>
      <c r="K40" s="6">
        <v>9.8493849263486801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5442.8490638000003</v>
      </c>
      <c r="E41" s="6">
        <v>28127.073543800001</v>
      </c>
      <c r="F41" s="6">
        <v>44308.874242099999</v>
      </c>
      <c r="G41" s="6">
        <v>5316.6245160999997</v>
      </c>
      <c r="H41" s="6">
        <v>6.5422459246506701</v>
      </c>
      <c r="I41" s="6">
        <v>33.808439313178901</v>
      </c>
      <c r="J41" s="6">
        <v>53.258789383708198</v>
      </c>
      <c r="K41" s="6">
        <v>6.3905253784621898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7352.8601921999998</v>
      </c>
      <c r="E42" s="6">
        <v>32624.038217900001</v>
      </c>
      <c r="F42" s="6">
        <v>47875.514464</v>
      </c>
      <c r="G42" s="6">
        <v>4631.4862075999999</v>
      </c>
      <c r="H42" s="6">
        <v>7.9504219277179304</v>
      </c>
      <c r="I42" s="6">
        <v>35.275370677311102</v>
      </c>
      <c r="J42" s="6">
        <v>51.766323586451399</v>
      </c>
      <c r="K42" s="6">
        <v>5.0078838085195301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7865.7640418000001</v>
      </c>
      <c r="E43" s="6">
        <v>52659.854850199998</v>
      </c>
      <c r="F43" s="6">
        <v>55135.157997399998</v>
      </c>
      <c r="G43" s="6">
        <v>4106.7071349999997</v>
      </c>
      <c r="H43" s="6">
        <v>6.5675288296091496</v>
      </c>
      <c r="I43" s="6">
        <v>43.968407017276697</v>
      </c>
      <c r="J43" s="6">
        <v>46.035164257243203</v>
      </c>
      <c r="K43" s="6">
        <v>3.4288998958710302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6705.7825038999999</v>
      </c>
      <c r="E44" s="6">
        <v>33078.8713499</v>
      </c>
      <c r="F44" s="6">
        <v>67520.816256100006</v>
      </c>
      <c r="G44" s="6">
        <v>5495.5493870999999</v>
      </c>
      <c r="H44" s="6">
        <v>5.9447889157405598</v>
      </c>
      <c r="I44" s="6">
        <v>29.324975516537599</v>
      </c>
      <c r="J44" s="6">
        <v>59.858338654373398</v>
      </c>
      <c r="K44" s="6">
        <v>4.8718969133485199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5496.7262842999999</v>
      </c>
      <c r="E45" s="6">
        <v>23532.821865800001</v>
      </c>
      <c r="F45" s="6">
        <v>33077.691540300002</v>
      </c>
      <c r="G45" s="6">
        <v>2877.8533201</v>
      </c>
      <c r="H45" s="6">
        <v>8.4584418205139205</v>
      </c>
      <c r="I45" s="6">
        <v>36.212646278736102</v>
      </c>
      <c r="J45" s="6">
        <v>50.9004296338477</v>
      </c>
      <c r="K45" s="6">
        <v>4.4284822669023596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8619.2173561</v>
      </c>
      <c r="E46" s="6">
        <v>45410.782049699999</v>
      </c>
      <c r="F46" s="6">
        <v>85616.858464399993</v>
      </c>
      <c r="G46" s="6">
        <v>7051.2818274000001</v>
      </c>
      <c r="H46" s="6">
        <v>5.8754782943174604</v>
      </c>
      <c r="I46" s="6">
        <v>30.9552541997524</v>
      </c>
      <c r="J46" s="6">
        <v>58.362606806663301</v>
      </c>
      <c r="K46" s="6">
        <v>4.8066606992667698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6073.6993884000003</v>
      </c>
      <c r="E47" s="6">
        <v>34395.855288699997</v>
      </c>
      <c r="F47" s="6">
        <v>62330.306983299997</v>
      </c>
      <c r="G47" s="6">
        <v>5723.5967453000003</v>
      </c>
      <c r="H47" s="6">
        <v>5.5966695842794802</v>
      </c>
      <c r="I47" s="6">
        <v>31.694396579323701</v>
      </c>
      <c r="J47" s="6">
        <v>57.434869749807199</v>
      </c>
      <c r="K47" s="6">
        <v>5.27406408658958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5578.6354400999999</v>
      </c>
      <c r="E48" s="6">
        <v>24035.215792200001</v>
      </c>
      <c r="F48" s="6">
        <v>44868.872188399997</v>
      </c>
      <c r="G48" s="6">
        <v>6665.4798242999996</v>
      </c>
      <c r="H48" s="6">
        <v>6.8746259522926998</v>
      </c>
      <c r="I48" s="6">
        <v>29.618913088726899</v>
      </c>
      <c r="J48" s="6">
        <v>55.292502352680998</v>
      </c>
      <c r="K48" s="6">
        <v>8.2139586062993892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8326.8074510000006</v>
      </c>
      <c r="E49" s="6">
        <v>29693.078726700001</v>
      </c>
      <c r="F49" s="6">
        <v>39080.237012199999</v>
      </c>
      <c r="G49" s="6">
        <v>6326.2260045000003</v>
      </c>
      <c r="H49" s="6">
        <v>9.9810282139961295</v>
      </c>
      <c r="I49" s="6">
        <v>35.591967062479497</v>
      </c>
      <c r="J49" s="6">
        <v>46.843997597372102</v>
      </c>
      <c r="K49" s="6">
        <v>7.58300712615224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7581.569555</v>
      </c>
      <c r="E50" s="6">
        <v>26646.433325499998</v>
      </c>
      <c r="F50" s="6">
        <v>27155.381508999999</v>
      </c>
      <c r="G50" s="6">
        <v>5069.1558864999997</v>
      </c>
      <c r="H50" s="6">
        <v>11.4089988486688</v>
      </c>
      <c r="I50" s="6">
        <v>40.098442008128401</v>
      </c>
      <c r="J50" s="6">
        <v>40.864324217275197</v>
      </c>
      <c r="K50" s="6">
        <v>7.62823492592769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13957.704973100001</v>
      </c>
      <c r="E51" s="6">
        <v>49527.978234200003</v>
      </c>
      <c r="F51" s="6">
        <v>51947.214526600001</v>
      </c>
      <c r="G51" s="6">
        <v>6360.1305542</v>
      </c>
      <c r="H51" s="6">
        <v>11.4601838621528</v>
      </c>
      <c r="I51" s="6">
        <v>40.665692388436298</v>
      </c>
      <c r="J51" s="6">
        <v>42.652042778441697</v>
      </c>
      <c r="K51" s="6">
        <v>5.2220809709692002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14084.4102819</v>
      </c>
      <c r="E52" s="6">
        <v>35533.968121799997</v>
      </c>
      <c r="F52" s="6">
        <v>46358.3584577</v>
      </c>
      <c r="G52" s="6">
        <v>7441.2635210999997</v>
      </c>
      <c r="H52" s="6">
        <v>13.6189156914731</v>
      </c>
      <c r="I52" s="6">
        <v>34.359558288087797</v>
      </c>
      <c r="J52" s="6">
        <v>44.826198810883803</v>
      </c>
      <c r="K52" s="6">
        <v>7.1953272095552698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5584.5518382</v>
      </c>
      <c r="E53" s="6">
        <v>27946.104925899999</v>
      </c>
      <c r="F53" s="6">
        <v>45699.573633499997</v>
      </c>
      <c r="G53" s="6">
        <v>5643.1314935</v>
      </c>
      <c r="H53" s="6">
        <v>6.5798640630796204</v>
      </c>
      <c r="I53" s="6">
        <v>32.9268268667822</v>
      </c>
      <c r="J53" s="6">
        <v>53.8444249352778</v>
      </c>
      <c r="K53" s="6">
        <v>6.6488841348604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7734.8007207999999</v>
      </c>
      <c r="E54" s="6">
        <v>24845.706434</v>
      </c>
      <c r="F54" s="6">
        <v>60904.653606699998</v>
      </c>
      <c r="G54" s="6">
        <v>6285.5781018999996</v>
      </c>
      <c r="H54" s="6">
        <v>7.75257436089555</v>
      </c>
      <c r="I54" s="6">
        <v>24.902798873743201</v>
      </c>
      <c r="J54" s="6">
        <v>61.044605162328097</v>
      </c>
      <c r="K54" s="6">
        <v>6.3000216030331604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10617.516903399999</v>
      </c>
      <c r="E55" s="6">
        <v>54607.355088999997</v>
      </c>
      <c r="F55" s="6">
        <v>66473.357569500004</v>
      </c>
      <c r="G55" s="6">
        <v>7635.7081507000003</v>
      </c>
      <c r="H55" s="6">
        <v>7.6201943888935704</v>
      </c>
      <c r="I55" s="6">
        <v>39.1917116428856</v>
      </c>
      <c r="J55" s="6">
        <v>47.707944425293299</v>
      </c>
      <c r="K55" s="6">
        <v>5.48014954292755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6320.2409214999998</v>
      </c>
      <c r="E56" s="6">
        <v>36081.726556499998</v>
      </c>
      <c r="F56" s="6">
        <v>31898.492979800001</v>
      </c>
      <c r="G56" s="6">
        <v>2664.9075480000001</v>
      </c>
      <c r="H56" s="6">
        <v>8.2117984819142507</v>
      </c>
      <c r="I56" s="6">
        <v>46.880470387383703</v>
      </c>
      <c r="J56" s="6">
        <v>41.4452549325772</v>
      </c>
      <c r="K56" s="6">
        <v>3.4624761981248202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5909.7795858999998</v>
      </c>
      <c r="E57" s="6">
        <v>27764.196975999999</v>
      </c>
      <c r="F57" s="6">
        <v>52439.616267999998</v>
      </c>
      <c r="G57" s="6">
        <v>3824.6441039000001</v>
      </c>
      <c r="H57" s="6">
        <v>6.5709311049203203</v>
      </c>
      <c r="I57" s="6">
        <v>30.8702926836737</v>
      </c>
      <c r="J57" s="6">
        <v>58.306253330937302</v>
      </c>
      <c r="K57" s="6">
        <v>4.2525228804686996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6082.9234813000003</v>
      </c>
      <c r="E58" s="6">
        <v>28243.2271234</v>
      </c>
      <c r="F58" s="6">
        <v>38707.292528899998</v>
      </c>
      <c r="G58" s="6">
        <v>4312.6763450999997</v>
      </c>
      <c r="H58" s="6">
        <v>7.8645490197800401</v>
      </c>
      <c r="I58" s="6">
        <v>36.515377001140699</v>
      </c>
      <c r="J58" s="6">
        <v>50.044259220476398</v>
      </c>
      <c r="K58" s="6">
        <v>5.5758147586029203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5429.1041266000002</v>
      </c>
      <c r="E59" s="6">
        <v>20568.026449500001</v>
      </c>
      <c r="F59" s="6">
        <v>27430.007407599998</v>
      </c>
      <c r="G59" s="6">
        <v>2913.8212007000002</v>
      </c>
      <c r="H59" s="6">
        <v>9.6361584985284399</v>
      </c>
      <c r="I59" s="6">
        <v>36.506347686027702</v>
      </c>
      <c r="J59" s="6">
        <v>48.685730247906299</v>
      </c>
      <c r="K59" s="6">
        <v>5.1717635675375497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4708</v>
      </c>
    </row>
    <row r="9" spans="1:11" x14ac:dyDescent="0.25">
      <c r="A9" t="s">
        <v>4698</v>
      </c>
    </row>
    <row r="10" spans="1:11" x14ac:dyDescent="0.25">
      <c r="A10" t="s">
        <v>4709</v>
      </c>
    </row>
    <row r="11" spans="1:11" x14ac:dyDescent="0.25">
      <c r="A11" t="s">
        <v>4710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4711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265188.6869645</v>
      </c>
      <c r="E17" s="6">
        <v>1245147.6078200999</v>
      </c>
      <c r="F17" s="6">
        <v>851953.6611429</v>
      </c>
      <c r="G17" s="6">
        <v>438834.74247240002</v>
      </c>
      <c r="H17" s="6">
        <v>9.4672217597447599</v>
      </c>
      <c r="I17" s="6">
        <v>44.451702151331297</v>
      </c>
      <c r="J17" s="6">
        <v>30.414699553702999</v>
      </c>
      <c r="K17" s="6">
        <v>15.6663765352209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4712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626.61544530000003</v>
      </c>
      <c r="E28" s="6">
        <v>1347.4110757999999</v>
      </c>
      <c r="F28" s="6">
        <v>492.57484699999998</v>
      </c>
      <c r="G28" s="6">
        <v>192.062082</v>
      </c>
      <c r="H28" s="6">
        <v>23.568814069958002</v>
      </c>
      <c r="I28" s="6">
        <v>50.680016522938203</v>
      </c>
      <c r="J28" s="6">
        <v>18.527160591968599</v>
      </c>
      <c r="K28" s="6">
        <v>7.2240088151351403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16229.5897042</v>
      </c>
      <c r="E29" s="6">
        <v>57624.5688648</v>
      </c>
      <c r="F29" s="6">
        <v>37242.402137600002</v>
      </c>
      <c r="G29" s="6">
        <v>22666.040569600002</v>
      </c>
      <c r="H29" s="6">
        <v>12.133129551426901</v>
      </c>
      <c r="I29" s="6">
        <v>43.079731042172099</v>
      </c>
      <c r="J29" s="6">
        <v>27.842163491348298</v>
      </c>
      <c r="K29" s="6">
        <v>16.944975915052702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8017.5016772999998</v>
      </c>
      <c r="E30" s="6">
        <v>35465.141936699998</v>
      </c>
      <c r="F30" s="6">
        <v>22412.1706519</v>
      </c>
      <c r="G30" s="6">
        <v>8489.8637089000003</v>
      </c>
      <c r="H30" s="6">
        <v>10.778431654992399</v>
      </c>
      <c r="I30" s="6">
        <v>47.678020396505403</v>
      </c>
      <c r="J30" s="6">
        <v>30.1300903117343</v>
      </c>
      <c r="K30" s="6">
        <v>11.4134576367679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8843.3909838</v>
      </c>
      <c r="E31" s="6">
        <v>47923.299401199998</v>
      </c>
      <c r="F31" s="6">
        <v>23390.0511534</v>
      </c>
      <c r="G31" s="6">
        <v>8914.1326671999996</v>
      </c>
      <c r="H31" s="6">
        <v>9.9284879178203997</v>
      </c>
      <c r="I31" s="6">
        <v>53.8035579291384</v>
      </c>
      <c r="J31" s="6">
        <v>26.260044444393099</v>
      </c>
      <c r="K31" s="6">
        <v>10.0079097086481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730.1740145</v>
      </c>
      <c r="E32" s="6">
        <v>4395.3354086999998</v>
      </c>
      <c r="F32" s="6">
        <v>3411.7952786000001</v>
      </c>
      <c r="G32" s="6">
        <v>2485.6563759999999</v>
      </c>
      <c r="H32" s="6">
        <v>6.6241185952343997</v>
      </c>
      <c r="I32" s="6">
        <v>39.874362049160297</v>
      </c>
      <c r="J32" s="6">
        <v>30.951713015400902</v>
      </c>
      <c r="K32" s="6">
        <v>22.549806340204299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316.08342699999997</v>
      </c>
      <c r="E33" s="6">
        <v>1147.3077564</v>
      </c>
      <c r="F33" s="6">
        <v>900.35697110000001</v>
      </c>
      <c r="G33" s="6">
        <v>302.7848669</v>
      </c>
      <c r="H33" s="6">
        <v>11.853722585218501</v>
      </c>
      <c r="I33" s="6">
        <v>43.026197207849798</v>
      </c>
      <c r="J33" s="6">
        <v>33.765078619851103</v>
      </c>
      <c r="K33" s="6">
        <v>11.3550015870807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10121.182006200001</v>
      </c>
      <c r="E34" s="6">
        <v>41824.586431099997</v>
      </c>
      <c r="F34" s="6">
        <v>27195.3016589</v>
      </c>
      <c r="G34" s="6">
        <v>25317.129751199998</v>
      </c>
      <c r="H34" s="6">
        <v>9.6892173338098395</v>
      </c>
      <c r="I34" s="6">
        <v>40.039543561156798</v>
      </c>
      <c r="J34" s="6">
        <v>26.034626002198799</v>
      </c>
      <c r="K34" s="6">
        <v>24.2366131028345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5789.1358768</v>
      </c>
      <c r="E35" s="6">
        <v>28616.8743335</v>
      </c>
      <c r="F35" s="6">
        <v>18594.818123199999</v>
      </c>
      <c r="G35" s="6">
        <v>10912.8758029</v>
      </c>
      <c r="H35" s="6">
        <v>9.0577380156926104</v>
      </c>
      <c r="I35" s="6">
        <v>44.774238514525699</v>
      </c>
      <c r="J35" s="6">
        <v>29.0936323820574</v>
      </c>
      <c r="K35" s="6">
        <v>17.074391087724401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11406.971927000001</v>
      </c>
      <c r="E36" s="6">
        <v>46276.580322499998</v>
      </c>
      <c r="F36" s="6">
        <v>22241.788295900002</v>
      </c>
      <c r="G36" s="6">
        <v>11732.5290215</v>
      </c>
      <c r="H36" s="6">
        <v>12.4451637168745</v>
      </c>
      <c r="I36" s="6">
        <v>50.488387457798403</v>
      </c>
      <c r="J36" s="6">
        <v>24.266097827711299</v>
      </c>
      <c r="K36" s="6">
        <v>12.8003509976157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10680.8030151</v>
      </c>
      <c r="E37" s="6">
        <v>68178.7071994</v>
      </c>
      <c r="F37" s="6">
        <v>40026.780713</v>
      </c>
      <c r="G37" s="6">
        <v>21631.6608849</v>
      </c>
      <c r="H37" s="6">
        <v>7.6010238388327203</v>
      </c>
      <c r="I37" s="6">
        <v>48.5195708591189</v>
      </c>
      <c r="J37" s="6">
        <v>28.485172319077201</v>
      </c>
      <c r="K37" s="6">
        <v>15.3942329829712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6194.7776905000001</v>
      </c>
      <c r="E38" s="6">
        <v>36834.650621699999</v>
      </c>
      <c r="F38" s="6">
        <v>27651.4974807</v>
      </c>
      <c r="G38" s="6">
        <v>16552.119942699999</v>
      </c>
      <c r="H38" s="6">
        <v>7.10141167061406</v>
      </c>
      <c r="I38" s="6">
        <v>42.225569806818903</v>
      </c>
      <c r="J38" s="6">
        <v>31.698420303368302</v>
      </c>
      <c r="K38" s="6">
        <v>18.9745982191988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10503.6766728</v>
      </c>
      <c r="E39" s="6">
        <v>42426.158879299997</v>
      </c>
      <c r="F39" s="6">
        <v>34880.242622899998</v>
      </c>
      <c r="G39" s="6">
        <v>14897.7990832</v>
      </c>
      <c r="H39" s="6">
        <v>10.226748866004201</v>
      </c>
      <c r="I39" s="6">
        <v>41.307599778976801</v>
      </c>
      <c r="J39" s="6">
        <v>33.960630434619603</v>
      </c>
      <c r="K39" s="6">
        <v>14.505020920399399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7336.4490938999998</v>
      </c>
      <c r="E40" s="6">
        <v>45195.105331400002</v>
      </c>
      <c r="F40" s="6">
        <v>20865.482970699999</v>
      </c>
      <c r="G40" s="6">
        <v>14411.3431026</v>
      </c>
      <c r="H40" s="6">
        <v>8.3550670815719794</v>
      </c>
      <c r="I40" s="6">
        <v>51.470150200664001</v>
      </c>
      <c r="J40" s="6">
        <v>23.762518853234798</v>
      </c>
      <c r="K40" s="6">
        <v>16.412263864529201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12709.7939869</v>
      </c>
      <c r="E41" s="6">
        <v>36619.310086199999</v>
      </c>
      <c r="F41" s="6">
        <v>22680.211863299999</v>
      </c>
      <c r="G41" s="6">
        <v>11186.105429400001</v>
      </c>
      <c r="H41" s="6">
        <v>15.2770354164283</v>
      </c>
      <c r="I41" s="6">
        <v>44.016016128086399</v>
      </c>
      <c r="J41" s="6">
        <v>27.261370266493302</v>
      </c>
      <c r="K41" s="6">
        <v>13.445578188992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11820.061551700001</v>
      </c>
      <c r="E42" s="6">
        <v>44019.691164399999</v>
      </c>
      <c r="F42" s="6">
        <v>25700.8588643</v>
      </c>
      <c r="G42" s="6">
        <v>10943.287501299999</v>
      </c>
      <c r="H42" s="6">
        <v>12.780669574990799</v>
      </c>
      <c r="I42" s="6">
        <v>47.597140260612399</v>
      </c>
      <c r="J42" s="6">
        <v>27.7895494453537</v>
      </c>
      <c r="K42" s="6">
        <v>11.8326407190431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11330.5040242</v>
      </c>
      <c r="E43" s="6">
        <v>60283.703212</v>
      </c>
      <c r="F43" s="6">
        <v>39085.009247900001</v>
      </c>
      <c r="G43" s="6">
        <v>9068.2675402999994</v>
      </c>
      <c r="H43" s="6">
        <v>9.4604175052150694</v>
      </c>
      <c r="I43" s="6">
        <v>50.3339480686749</v>
      </c>
      <c r="J43" s="6">
        <v>32.6340739026774</v>
      </c>
      <c r="K43" s="6">
        <v>7.5715605234326704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10654.0020069</v>
      </c>
      <c r="E44" s="6">
        <v>50250.7820947</v>
      </c>
      <c r="F44" s="6">
        <v>37290.170376299997</v>
      </c>
      <c r="G44" s="6">
        <v>14606.0650191</v>
      </c>
      <c r="H44" s="6">
        <v>9.4449518757969599</v>
      </c>
      <c r="I44" s="6">
        <v>44.548163056306798</v>
      </c>
      <c r="J44" s="6">
        <v>33.058362896526603</v>
      </c>
      <c r="K44" s="6">
        <v>12.9485221713696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6128.2410141999999</v>
      </c>
      <c r="E45" s="6">
        <v>30041.5915116</v>
      </c>
      <c r="F45" s="6">
        <v>22067.454123300002</v>
      </c>
      <c r="G45" s="6">
        <v>6747.8063614000002</v>
      </c>
      <c r="H45" s="6">
        <v>9.4302258107252808</v>
      </c>
      <c r="I45" s="6">
        <v>46.2284350454742</v>
      </c>
      <c r="J45" s="6">
        <v>33.957717225601897</v>
      </c>
      <c r="K45" s="6">
        <v>10.3836219181986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12846.6147877</v>
      </c>
      <c r="E46" s="6">
        <v>64193.193086799998</v>
      </c>
      <c r="F46" s="6">
        <v>54196.255411600003</v>
      </c>
      <c r="G46" s="6">
        <v>15462.0764115</v>
      </c>
      <c r="H46" s="6">
        <v>8.7571763446910094</v>
      </c>
      <c r="I46" s="6">
        <v>43.758696067398198</v>
      </c>
      <c r="J46" s="6">
        <v>36.944064541867299</v>
      </c>
      <c r="K46" s="6">
        <v>10.5400630460435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8375.4649919999993</v>
      </c>
      <c r="E47" s="6">
        <v>52201.935414200001</v>
      </c>
      <c r="F47" s="6">
        <v>31961.683366599998</v>
      </c>
      <c r="G47" s="6">
        <v>15984.374632900001</v>
      </c>
      <c r="H47" s="6">
        <v>7.71765396628762</v>
      </c>
      <c r="I47" s="6">
        <v>48.101982908663203</v>
      </c>
      <c r="J47" s="6">
        <v>29.451405102771101</v>
      </c>
      <c r="K47" s="6">
        <v>14.7289580222781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10027.3350816</v>
      </c>
      <c r="E48" s="6">
        <v>32266.623766699999</v>
      </c>
      <c r="F48" s="6">
        <v>25530.5963777</v>
      </c>
      <c r="G48" s="6">
        <v>13323.648019</v>
      </c>
      <c r="H48" s="6">
        <v>12.356817132877</v>
      </c>
      <c r="I48" s="6">
        <v>39.762585585883699</v>
      </c>
      <c r="J48" s="6">
        <v>31.461690286128501</v>
      </c>
      <c r="K48" s="6">
        <v>16.418906995110799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7252.0132225999996</v>
      </c>
      <c r="E49" s="6">
        <v>34889.9451844</v>
      </c>
      <c r="F49" s="6">
        <v>26011.7623107</v>
      </c>
      <c r="G49" s="6">
        <v>15272.6284767</v>
      </c>
      <c r="H49" s="6">
        <v>8.6927131447420294</v>
      </c>
      <c r="I49" s="6">
        <v>41.821253742147398</v>
      </c>
      <c r="J49" s="6">
        <v>31.179312725392599</v>
      </c>
      <c r="K49" s="6">
        <v>18.306720387717998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3989.3634723</v>
      </c>
      <c r="E50" s="6">
        <v>25902.9499001</v>
      </c>
      <c r="F50" s="6">
        <v>22322.156790699999</v>
      </c>
      <c r="G50" s="6">
        <v>14238.070112900001</v>
      </c>
      <c r="H50" s="6">
        <v>6.0033272704562002</v>
      </c>
      <c r="I50" s="6">
        <v>38.979623340983302</v>
      </c>
      <c r="J50" s="6">
        <v>33.591126385821397</v>
      </c>
      <c r="K50" s="6">
        <v>21.4259230027392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9562.3976026</v>
      </c>
      <c r="E51" s="6">
        <v>52587.254417800003</v>
      </c>
      <c r="F51" s="6">
        <v>38849.6261438</v>
      </c>
      <c r="G51" s="6">
        <v>20793.750123900001</v>
      </c>
      <c r="H51" s="6">
        <v>7.8513505551239398</v>
      </c>
      <c r="I51" s="6">
        <v>43.177557169697302</v>
      </c>
      <c r="J51" s="6">
        <v>31.898070595553001</v>
      </c>
      <c r="K51" s="6">
        <v>17.0730216796257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12328.324035199999</v>
      </c>
      <c r="E52" s="6">
        <v>41574.650285700001</v>
      </c>
      <c r="F52" s="6">
        <v>26887.289822300001</v>
      </c>
      <c r="G52" s="6">
        <v>22627.7362393</v>
      </c>
      <c r="H52" s="6">
        <v>11.920868697521399</v>
      </c>
      <c r="I52" s="6">
        <v>40.200593834663898</v>
      </c>
      <c r="J52" s="6">
        <v>25.998655671986601</v>
      </c>
      <c r="K52" s="6">
        <v>21.879881795828101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6144.5684474999998</v>
      </c>
      <c r="E53" s="6">
        <v>31451.445881899999</v>
      </c>
      <c r="F53" s="6">
        <v>26163.143044799999</v>
      </c>
      <c r="G53" s="6">
        <v>21114.204516900001</v>
      </c>
      <c r="H53" s="6">
        <v>7.2396901814541303</v>
      </c>
      <c r="I53" s="6">
        <v>37.056910650311004</v>
      </c>
      <c r="J53" s="6">
        <v>30.826094856911201</v>
      </c>
      <c r="K53" s="6">
        <v>24.877304311323702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12319.5167272</v>
      </c>
      <c r="E54" s="6">
        <v>29304.180001199999</v>
      </c>
      <c r="F54" s="6">
        <v>37341.1429718</v>
      </c>
      <c r="G54" s="6">
        <v>20805.8991632</v>
      </c>
      <c r="H54" s="6">
        <v>12.347825492268999</v>
      </c>
      <c r="I54" s="6">
        <v>29.3715174760022</v>
      </c>
      <c r="J54" s="6">
        <v>37.426948419140402</v>
      </c>
      <c r="K54" s="6">
        <v>20.853708612588498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11139.459258000001</v>
      </c>
      <c r="E55" s="6">
        <v>65462.240192099998</v>
      </c>
      <c r="F55" s="6">
        <v>44494.911588900002</v>
      </c>
      <c r="G55" s="6">
        <v>18237.326673600001</v>
      </c>
      <c r="H55" s="6">
        <v>7.9947925400465101</v>
      </c>
      <c r="I55" s="6">
        <v>46.982265244758302</v>
      </c>
      <c r="J55" s="6">
        <v>31.934008554813399</v>
      </c>
      <c r="K55" s="6">
        <v>13.088933660381899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6490.6826320999999</v>
      </c>
      <c r="E56" s="6">
        <v>36710.317064000003</v>
      </c>
      <c r="F56" s="6">
        <v>22029.582670200001</v>
      </c>
      <c r="G56" s="6">
        <v>11734.7856395</v>
      </c>
      <c r="H56" s="6">
        <v>8.4332509546512799</v>
      </c>
      <c r="I56" s="6">
        <v>47.697189028230902</v>
      </c>
      <c r="J56" s="6">
        <v>28.6227211549744</v>
      </c>
      <c r="K56" s="6">
        <v>15.246838862143401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5521.4876950999997</v>
      </c>
      <c r="E57" s="6">
        <v>38238.062048100001</v>
      </c>
      <c r="F57" s="6">
        <v>32662.193680299999</v>
      </c>
      <c r="G57" s="6">
        <v>13516.493510300001</v>
      </c>
      <c r="H57" s="6">
        <v>6.1391993920940999</v>
      </c>
      <c r="I57" s="6">
        <v>42.515912421371503</v>
      </c>
      <c r="J57" s="6">
        <v>36.316248565492103</v>
      </c>
      <c r="K57" s="6">
        <v>15.0286396210423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5092.7437589000001</v>
      </c>
      <c r="E58" s="6">
        <v>36062.309926100002</v>
      </c>
      <c r="F58" s="6">
        <v>22560.778525999998</v>
      </c>
      <c r="G58" s="6">
        <v>13630.2872677</v>
      </c>
      <c r="H58" s="6">
        <v>6.5843558710175101</v>
      </c>
      <c r="I58" s="6">
        <v>46.624588497980199</v>
      </c>
      <c r="J58" s="6">
        <v>29.1685978276039</v>
      </c>
      <c r="K58" s="6">
        <v>17.622457803398401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4659.7611334000003</v>
      </c>
      <c r="E59" s="6">
        <v>25831.6950196</v>
      </c>
      <c r="F59" s="6">
        <v>14813.571057499999</v>
      </c>
      <c r="G59" s="6">
        <v>11035.9319739</v>
      </c>
      <c r="H59" s="6">
        <v>8.2706457271146707</v>
      </c>
      <c r="I59" s="6">
        <v>45.8488733481705</v>
      </c>
      <c r="J59" s="6">
        <v>26.292720734512599</v>
      </c>
      <c r="K59" s="6">
        <v>19.5877601902022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4713</v>
      </c>
    </row>
    <row r="9" spans="1:11" x14ac:dyDescent="0.25">
      <c r="A9" t="s">
        <v>4698</v>
      </c>
    </row>
    <row r="10" spans="1:11" x14ac:dyDescent="0.25">
      <c r="A10" t="s">
        <v>4714</v>
      </c>
    </row>
    <row r="11" spans="1:11" x14ac:dyDescent="0.25">
      <c r="A11" t="s">
        <v>4715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4716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217260.31448890001</v>
      </c>
      <c r="E17" s="6">
        <v>1172166.7920476</v>
      </c>
      <c r="F17" s="6">
        <v>1165311.9536452</v>
      </c>
      <c r="G17" s="6">
        <v>246385.63821820001</v>
      </c>
      <c r="H17" s="6">
        <v>7.7561814585765001</v>
      </c>
      <c r="I17" s="6">
        <v>41.846290981518301</v>
      </c>
      <c r="J17" s="6">
        <v>41.601573621869299</v>
      </c>
      <c r="K17" s="6">
        <v>8.7959539380358205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4717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653.20975569999996</v>
      </c>
      <c r="E28" s="6">
        <v>1090.2494984</v>
      </c>
      <c r="F28" s="6">
        <v>811.22259020000001</v>
      </c>
      <c r="G28" s="6">
        <v>103.9816058</v>
      </c>
      <c r="H28" s="6">
        <v>24.569102782656898</v>
      </c>
      <c r="I28" s="6">
        <v>41.0074279374846</v>
      </c>
      <c r="J28" s="6">
        <v>30.512421200565601</v>
      </c>
      <c r="K28" s="6">
        <v>3.9110480792929598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9674.8612104000003</v>
      </c>
      <c r="E29" s="6">
        <v>54359.306313200002</v>
      </c>
      <c r="F29" s="6">
        <v>57395.025291799997</v>
      </c>
      <c r="G29" s="6">
        <v>12333.408460799999</v>
      </c>
      <c r="H29" s="6">
        <v>7.2328596469373698</v>
      </c>
      <c r="I29" s="6">
        <v>40.6386432340353</v>
      </c>
      <c r="J29" s="6">
        <v>42.908125846990501</v>
      </c>
      <c r="K29" s="6">
        <v>9.2203712720368909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4886.8407138000002</v>
      </c>
      <c r="E30" s="6">
        <v>35820.037902999997</v>
      </c>
      <c r="F30" s="6">
        <v>27525.706295200001</v>
      </c>
      <c r="G30" s="6">
        <v>6152.0930627999996</v>
      </c>
      <c r="H30" s="6">
        <v>6.5696872620132396</v>
      </c>
      <c r="I30" s="6">
        <v>48.155129360289898</v>
      </c>
      <c r="J30" s="6">
        <v>37.004537822325602</v>
      </c>
      <c r="K30" s="6">
        <v>8.2706455553712299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7640.0352352</v>
      </c>
      <c r="E31" s="6">
        <v>43533.1685985</v>
      </c>
      <c r="F31" s="6">
        <v>32482.251161699998</v>
      </c>
      <c r="G31" s="6">
        <v>5415.4192101999997</v>
      </c>
      <c r="H31" s="6">
        <v>8.5774786689133702</v>
      </c>
      <c r="I31" s="6">
        <v>48.874751692695298</v>
      </c>
      <c r="J31" s="6">
        <v>36.467870615844703</v>
      </c>
      <c r="K31" s="6">
        <v>6.0798990225466198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537.7981125</v>
      </c>
      <c r="E32" s="6">
        <v>4416.7001338</v>
      </c>
      <c r="F32" s="6">
        <v>4999.3841989000002</v>
      </c>
      <c r="G32" s="6">
        <v>1069.0786326</v>
      </c>
      <c r="H32" s="6">
        <v>4.8788896985503598</v>
      </c>
      <c r="I32" s="6">
        <v>40.068182248190404</v>
      </c>
      <c r="J32" s="6">
        <v>45.354276075315603</v>
      </c>
      <c r="K32" s="6">
        <v>9.6986519779435696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274.40518229999998</v>
      </c>
      <c r="E33" s="6">
        <v>1071.7107510999999</v>
      </c>
      <c r="F33" s="6">
        <v>986.23962519999998</v>
      </c>
      <c r="G33" s="6">
        <v>334.1774628</v>
      </c>
      <c r="H33" s="6">
        <v>10.290710075509599</v>
      </c>
      <c r="I33" s="6">
        <v>40.191167425983103</v>
      </c>
      <c r="J33" s="6">
        <v>36.985839563396802</v>
      </c>
      <c r="K33" s="6">
        <v>12.532282935110601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9182.9263291000007</v>
      </c>
      <c r="E34" s="6">
        <v>41318.814304400003</v>
      </c>
      <c r="F34" s="6">
        <v>41010.248348399997</v>
      </c>
      <c r="G34" s="6">
        <v>12946.210865499999</v>
      </c>
      <c r="H34" s="6">
        <v>8.7910057252710399</v>
      </c>
      <c r="I34" s="6">
        <v>39.555357420251802</v>
      </c>
      <c r="J34" s="6">
        <v>39.259960834391798</v>
      </c>
      <c r="K34" s="6">
        <v>12.3936760200853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5715.8121924999996</v>
      </c>
      <c r="E35" s="6">
        <v>26835.692728499998</v>
      </c>
      <c r="F35" s="6">
        <v>23706.082735</v>
      </c>
      <c r="G35" s="6">
        <v>7656.1164804</v>
      </c>
      <c r="H35" s="6">
        <v>8.9430150696660107</v>
      </c>
      <c r="I35" s="6">
        <v>41.987384538422603</v>
      </c>
      <c r="J35" s="6">
        <v>37.090766456608698</v>
      </c>
      <c r="K35" s="6">
        <v>11.9788339353026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9960.1026168999997</v>
      </c>
      <c r="E36" s="6">
        <v>39811.718473599998</v>
      </c>
      <c r="F36" s="6">
        <v>37475.128461100001</v>
      </c>
      <c r="G36" s="6">
        <v>4410.9200153000002</v>
      </c>
      <c r="H36" s="6">
        <v>10.866609341852801</v>
      </c>
      <c r="I36" s="6">
        <v>43.435134006188001</v>
      </c>
      <c r="J36" s="6">
        <v>40.885882072294201</v>
      </c>
      <c r="K36" s="6">
        <v>4.8123745796649997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9387.5762099999993</v>
      </c>
      <c r="E37" s="6">
        <v>63519.0994594</v>
      </c>
      <c r="F37" s="6">
        <v>53814.357418400003</v>
      </c>
      <c r="G37" s="6">
        <v>13796.9187246</v>
      </c>
      <c r="H37" s="6">
        <v>6.6806953054176201</v>
      </c>
      <c r="I37" s="6">
        <v>45.203547760361502</v>
      </c>
      <c r="J37" s="6">
        <v>38.297140489384198</v>
      </c>
      <c r="K37" s="6">
        <v>9.8186164448366906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5710.5895326999998</v>
      </c>
      <c r="E38" s="6">
        <v>34689.134792800003</v>
      </c>
      <c r="F38" s="6">
        <v>39212.896115099997</v>
      </c>
      <c r="G38" s="6">
        <v>7620.425295</v>
      </c>
      <c r="H38" s="6">
        <v>6.54636036669931</v>
      </c>
      <c r="I38" s="6">
        <v>39.766047946946003</v>
      </c>
      <c r="J38" s="6">
        <v>44.951882379474398</v>
      </c>
      <c r="K38" s="6">
        <v>8.7357093068803504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9410.1919263</v>
      </c>
      <c r="E39" s="6">
        <v>42465.316200599998</v>
      </c>
      <c r="F39" s="6">
        <v>43434.948091500002</v>
      </c>
      <c r="G39" s="6">
        <v>7397.4210397999996</v>
      </c>
      <c r="H39" s="6">
        <v>9.1620936752917892</v>
      </c>
      <c r="I39" s="6">
        <v>41.345724723572403</v>
      </c>
      <c r="J39" s="6">
        <v>42.289792420018301</v>
      </c>
      <c r="K39" s="6">
        <v>7.2023891811174598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5371.6876757999999</v>
      </c>
      <c r="E40" s="6">
        <v>33459.6351517</v>
      </c>
      <c r="F40" s="6">
        <v>38809.415166799998</v>
      </c>
      <c r="G40" s="6">
        <v>10167.6425043</v>
      </c>
      <c r="H40" s="6">
        <v>6.1175113870658899</v>
      </c>
      <c r="I40" s="6">
        <v>38.105286718314403</v>
      </c>
      <c r="J40" s="6">
        <v>44.1978487092343</v>
      </c>
      <c r="K40" s="6">
        <v>11.579353185385401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8708.7161534000006</v>
      </c>
      <c r="E41" s="6">
        <v>35010.172847399997</v>
      </c>
      <c r="F41" s="6">
        <v>32214.368423299999</v>
      </c>
      <c r="G41" s="6">
        <v>7262.1639416999997</v>
      </c>
      <c r="H41" s="6">
        <v>10.4677829746289</v>
      </c>
      <c r="I41" s="6">
        <v>42.081850506489502</v>
      </c>
      <c r="J41" s="6">
        <v>38.721323715228699</v>
      </c>
      <c r="K41" s="6">
        <v>8.7290428036528098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9713.6254241000006</v>
      </c>
      <c r="E42" s="6">
        <v>38893.467857299998</v>
      </c>
      <c r="F42" s="6">
        <v>37935.4273761</v>
      </c>
      <c r="G42" s="6">
        <v>5941.3784242000002</v>
      </c>
      <c r="H42" s="6">
        <v>10.503044876513099</v>
      </c>
      <c r="I42" s="6">
        <v>42.0543124192262</v>
      </c>
      <c r="J42" s="6">
        <v>41.018412667255703</v>
      </c>
      <c r="K42" s="6">
        <v>6.4242300370050396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7914.2600353999997</v>
      </c>
      <c r="E43" s="6">
        <v>60014.289357200003</v>
      </c>
      <c r="F43" s="6">
        <v>47975.538400199999</v>
      </c>
      <c r="G43" s="6">
        <v>3863.3962316000002</v>
      </c>
      <c r="H43" s="6">
        <v>6.6080206158356303</v>
      </c>
      <c r="I43" s="6">
        <v>50.109000657451702</v>
      </c>
      <c r="J43" s="6">
        <v>40.057231552452102</v>
      </c>
      <c r="K43" s="6">
        <v>3.2257471742605199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7050.3505814999999</v>
      </c>
      <c r="E44" s="6">
        <v>46984.220413199997</v>
      </c>
      <c r="F44" s="6">
        <v>50722.411790400001</v>
      </c>
      <c r="G44" s="6">
        <v>8044.0367119000002</v>
      </c>
      <c r="H44" s="6">
        <v>6.2502543088163396</v>
      </c>
      <c r="I44" s="6">
        <v>41.652301213864099</v>
      </c>
      <c r="J44" s="6">
        <v>44.9662707097687</v>
      </c>
      <c r="K44" s="6">
        <v>7.1311737675508597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3809.2935646999999</v>
      </c>
      <c r="E45" s="6">
        <v>32140.6369576</v>
      </c>
      <c r="F45" s="6">
        <v>25466.000967299999</v>
      </c>
      <c r="G45" s="6">
        <v>3569.1615209000001</v>
      </c>
      <c r="H45" s="6">
        <v>5.8617959723232396</v>
      </c>
      <c r="I45" s="6">
        <v>49.458476503845098</v>
      </c>
      <c r="J45" s="6">
        <v>39.187450209827801</v>
      </c>
      <c r="K45" s="6">
        <v>5.4922773140038599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8672.1007183000002</v>
      </c>
      <c r="E46" s="6">
        <v>56827.211883800002</v>
      </c>
      <c r="F46" s="6">
        <v>72271.091549699995</v>
      </c>
      <c r="G46" s="6">
        <v>8927.7355458000002</v>
      </c>
      <c r="H46" s="6">
        <v>5.9115273964458304</v>
      </c>
      <c r="I46" s="6">
        <v>38.737513646009603</v>
      </c>
      <c r="J46" s="6">
        <v>49.265172481858201</v>
      </c>
      <c r="K46" s="6">
        <v>6.0857864756863398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5464.0054338999998</v>
      </c>
      <c r="E47" s="6">
        <v>45104.808744499998</v>
      </c>
      <c r="F47" s="6">
        <v>50227.151651</v>
      </c>
      <c r="G47" s="6">
        <v>7727.4925763000001</v>
      </c>
      <c r="H47" s="6">
        <v>5.0348611389378801</v>
      </c>
      <c r="I47" s="6">
        <v>41.562266266784398</v>
      </c>
      <c r="J47" s="6">
        <v>46.282299135024502</v>
      </c>
      <c r="K47" s="6">
        <v>7.1205734592532401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5961.4220955000001</v>
      </c>
      <c r="E48" s="6">
        <v>28735.263249</v>
      </c>
      <c r="F48" s="6">
        <v>37299.276959000003</v>
      </c>
      <c r="G48" s="6">
        <v>9152.2409415000002</v>
      </c>
      <c r="H48" s="6">
        <v>7.3463389910204997</v>
      </c>
      <c r="I48" s="6">
        <v>35.410843493655001</v>
      </c>
      <c r="J48" s="6">
        <v>45.964390420804797</v>
      </c>
      <c r="K48" s="6">
        <v>11.278427094519699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7002.3276176999998</v>
      </c>
      <c r="E49" s="6">
        <v>33796.758781199998</v>
      </c>
      <c r="F49" s="6">
        <v>33982.265752699997</v>
      </c>
      <c r="G49" s="6">
        <v>8644.9970427999997</v>
      </c>
      <c r="H49" s="6">
        <v>8.3934244819741295</v>
      </c>
      <c r="I49" s="6">
        <v>40.5108926706679</v>
      </c>
      <c r="J49" s="6">
        <v>40.7332528401963</v>
      </c>
      <c r="K49" s="6">
        <v>10.3624300071617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4210.0589596</v>
      </c>
      <c r="E50" s="6">
        <v>25732.286532999999</v>
      </c>
      <c r="F50" s="6">
        <v>26058.262390799999</v>
      </c>
      <c r="G50" s="6">
        <v>10451.9323926</v>
      </c>
      <c r="H50" s="6">
        <v>6.3354372039265803</v>
      </c>
      <c r="I50" s="6">
        <v>38.722803411464902</v>
      </c>
      <c r="J50" s="6">
        <v>39.213342759465903</v>
      </c>
      <c r="K50" s="6">
        <v>15.7284166251426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10375.795328</v>
      </c>
      <c r="E51" s="6">
        <v>54073.202556199998</v>
      </c>
      <c r="F51" s="6">
        <v>42188.132640000003</v>
      </c>
      <c r="G51" s="6">
        <v>15155.8977639</v>
      </c>
      <c r="H51" s="6">
        <v>8.5192030068060802</v>
      </c>
      <c r="I51" s="6">
        <v>44.397617266146398</v>
      </c>
      <c r="J51" s="6">
        <v>34.6392016300017</v>
      </c>
      <c r="K51" s="6">
        <v>12.4439780970458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14327.8432381</v>
      </c>
      <c r="E52" s="6">
        <v>38535.431900900003</v>
      </c>
      <c r="F52" s="6">
        <v>40113.301669699998</v>
      </c>
      <c r="G52" s="6">
        <v>10441.423573800001</v>
      </c>
      <c r="H52" s="6">
        <v>13.854303104979101</v>
      </c>
      <c r="I52" s="6">
        <v>37.261822659859497</v>
      </c>
      <c r="J52" s="6">
        <v>38.787543291629703</v>
      </c>
      <c r="K52" s="6">
        <v>10.0963309435316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5786.8805195000004</v>
      </c>
      <c r="E53" s="6">
        <v>30721.8713618</v>
      </c>
      <c r="F53" s="6">
        <v>35723.698475899997</v>
      </c>
      <c r="G53" s="6">
        <v>12640.9115339</v>
      </c>
      <c r="H53" s="6">
        <v>6.8182529719101703</v>
      </c>
      <c r="I53" s="6">
        <v>36.197306996297499</v>
      </c>
      <c r="J53" s="6">
        <v>42.090589650185699</v>
      </c>
      <c r="K53" s="6">
        <v>14.8938503816067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9672.2036372999992</v>
      </c>
      <c r="E54" s="6">
        <v>28729.026390200001</v>
      </c>
      <c r="F54" s="6">
        <v>53982.8393985</v>
      </c>
      <c r="G54" s="6">
        <v>7386.6694373999999</v>
      </c>
      <c r="H54" s="6">
        <v>9.6944291958613107</v>
      </c>
      <c r="I54" s="6">
        <v>28.795042231303899</v>
      </c>
      <c r="J54" s="6">
        <v>54.106885459082299</v>
      </c>
      <c r="K54" s="6">
        <v>7.4036431137524001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9337.9427360000009</v>
      </c>
      <c r="E55" s="6">
        <v>65329.088766300003</v>
      </c>
      <c r="F55" s="6">
        <v>54823.4884714</v>
      </c>
      <c r="G55" s="6">
        <v>9843.4177388999997</v>
      </c>
      <c r="H55" s="6">
        <v>6.70184370677954</v>
      </c>
      <c r="I55" s="6">
        <v>46.886702435017902</v>
      </c>
      <c r="J55" s="6">
        <v>39.346830622473902</v>
      </c>
      <c r="K55" s="6">
        <v>7.0646232357286296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6899.6303715000004</v>
      </c>
      <c r="E56" s="6">
        <v>38308.6552687</v>
      </c>
      <c r="F56" s="6">
        <v>26038.0566903</v>
      </c>
      <c r="G56" s="6">
        <v>5719.0256753000003</v>
      </c>
      <c r="H56" s="6">
        <v>8.9645908936342007</v>
      </c>
      <c r="I56" s="6">
        <v>49.7738869588892</v>
      </c>
      <c r="J56" s="6">
        <v>33.830874021596102</v>
      </c>
      <c r="K56" s="6">
        <v>7.4306481258804897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4390.1373460000004</v>
      </c>
      <c r="E57" s="6">
        <v>32870.310439399997</v>
      </c>
      <c r="F57" s="6">
        <v>43447.817892799998</v>
      </c>
      <c r="G57" s="6">
        <v>9229.9712555999995</v>
      </c>
      <c r="H57" s="6">
        <v>4.8812801936860399</v>
      </c>
      <c r="I57" s="6">
        <v>36.547648208397199</v>
      </c>
      <c r="J57" s="6">
        <v>48.308505229850397</v>
      </c>
      <c r="K57" s="6">
        <v>10.2625663680664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5122.9462819</v>
      </c>
      <c r="E58" s="6">
        <v>33538.915630399999</v>
      </c>
      <c r="F58" s="6">
        <v>31446.559821899998</v>
      </c>
      <c r="G58" s="6">
        <v>7237.6977445000002</v>
      </c>
      <c r="H58" s="6">
        <v>6.6234044014461304</v>
      </c>
      <c r="I58" s="6">
        <v>43.3621180434736</v>
      </c>
      <c r="J58" s="6">
        <v>40.656932802633897</v>
      </c>
      <c r="K58" s="6">
        <v>9.3575447524463797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4434.7377532999999</v>
      </c>
      <c r="E59" s="6">
        <v>24430.588800500002</v>
      </c>
      <c r="F59" s="6">
        <v>21733.357824899998</v>
      </c>
      <c r="G59" s="6">
        <v>5742.2748056999999</v>
      </c>
      <c r="H59" s="6">
        <v>7.8712500062084798</v>
      </c>
      <c r="I59" s="6">
        <v>43.3620391881161</v>
      </c>
      <c r="J59" s="6">
        <v>38.5747032700814</v>
      </c>
      <c r="K59" s="6">
        <v>10.192007535594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4718</v>
      </c>
    </row>
    <row r="9" spans="1:11" x14ac:dyDescent="0.25">
      <c r="A9" t="s">
        <v>4698</v>
      </c>
    </row>
    <row r="10" spans="1:11" x14ac:dyDescent="0.25">
      <c r="A10" t="s">
        <v>4719</v>
      </c>
    </row>
    <row r="11" spans="1:11" x14ac:dyDescent="0.25">
      <c r="A11" t="s">
        <v>4720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4721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251495.12817899999</v>
      </c>
      <c r="E17" s="6">
        <v>1123785.0639557</v>
      </c>
      <c r="F17" s="6">
        <v>677753.13498610002</v>
      </c>
      <c r="G17" s="6">
        <v>748091.37127909996</v>
      </c>
      <c r="H17" s="6">
        <v>8.9783624528626902</v>
      </c>
      <c r="I17" s="6">
        <v>40.119065909405798</v>
      </c>
      <c r="J17" s="6">
        <v>24.195750206096001</v>
      </c>
      <c r="K17" s="6">
        <v>26.7068214316355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4722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685.33861100000001</v>
      </c>
      <c r="E28" s="6">
        <v>1209.2718721000001</v>
      </c>
      <c r="F28" s="6">
        <v>493.295008</v>
      </c>
      <c r="G28" s="6">
        <v>270.75795900000003</v>
      </c>
      <c r="H28" s="6">
        <v>25.777561690789501</v>
      </c>
      <c r="I28" s="6">
        <v>45.484202675390002</v>
      </c>
      <c r="J28" s="6">
        <v>18.554247924138199</v>
      </c>
      <c r="K28" s="6">
        <v>10.183987709682301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10418.4659128</v>
      </c>
      <c r="E29" s="6">
        <v>49605.791023400001</v>
      </c>
      <c r="F29" s="6">
        <v>29595.612998500001</v>
      </c>
      <c r="G29" s="6">
        <v>44142.731341500003</v>
      </c>
      <c r="H29" s="6">
        <v>7.7887734040753296</v>
      </c>
      <c r="I29" s="6">
        <v>37.084947922754097</v>
      </c>
      <c r="J29" s="6">
        <v>22.125476565299</v>
      </c>
      <c r="K29" s="6">
        <v>33.0008021078715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8667.2777791999997</v>
      </c>
      <c r="E30" s="6">
        <v>37394.898061799999</v>
      </c>
      <c r="F30" s="6">
        <v>18215.566741899998</v>
      </c>
      <c r="G30" s="6">
        <v>10106.9353919</v>
      </c>
      <c r="H30" s="6">
        <v>11.651966527483401</v>
      </c>
      <c r="I30" s="6">
        <v>50.272312900875399</v>
      </c>
      <c r="J30" s="6">
        <v>24.488331787994099</v>
      </c>
      <c r="K30" s="6">
        <v>13.5873887836471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9665.7508725999996</v>
      </c>
      <c r="E31" s="6">
        <v>46926.253837900003</v>
      </c>
      <c r="F31" s="6">
        <v>19390.2603862</v>
      </c>
      <c r="G31" s="6">
        <v>13088.6091089</v>
      </c>
      <c r="H31" s="6">
        <v>10.8517525608751</v>
      </c>
      <c r="I31" s="6">
        <v>52.684173425289799</v>
      </c>
      <c r="J31" s="6">
        <v>21.7694735334493</v>
      </c>
      <c r="K31" s="6">
        <v>14.694600480385899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810.41124119999995</v>
      </c>
      <c r="E32" s="6">
        <v>3470.1933666999998</v>
      </c>
      <c r="F32" s="6">
        <v>2844.8287148999998</v>
      </c>
      <c r="G32" s="6">
        <v>3897.5277550000001</v>
      </c>
      <c r="H32" s="6">
        <v>7.3520285110336703</v>
      </c>
      <c r="I32" s="6">
        <v>31.481498865934402</v>
      </c>
      <c r="J32" s="6">
        <v>25.808207929078399</v>
      </c>
      <c r="K32" s="6">
        <v>35.3582646939536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424.52160520000001</v>
      </c>
      <c r="E33" s="6">
        <v>1017.2680012</v>
      </c>
      <c r="F33" s="6">
        <v>565.25149599999997</v>
      </c>
      <c r="G33" s="6">
        <v>659.49191900000005</v>
      </c>
      <c r="H33" s="6">
        <v>15.9203580751876</v>
      </c>
      <c r="I33" s="6">
        <v>38.149461980632303</v>
      </c>
      <c r="J33" s="6">
        <v>21.1979934793093</v>
      </c>
      <c r="K33" s="6">
        <v>24.7321864648708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8872.0174568000002</v>
      </c>
      <c r="E34" s="6">
        <v>35692.601251400003</v>
      </c>
      <c r="F34" s="6">
        <v>20051.519347900001</v>
      </c>
      <c r="G34" s="6">
        <v>39842.061791300002</v>
      </c>
      <c r="H34" s="6">
        <v>8.4933662170714008</v>
      </c>
      <c r="I34" s="6">
        <v>34.169267040349403</v>
      </c>
      <c r="J34" s="6">
        <v>19.195735114325799</v>
      </c>
      <c r="K34" s="6">
        <v>38.1416316282533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4070.7318426000002</v>
      </c>
      <c r="E35" s="6">
        <v>22303.653178500001</v>
      </c>
      <c r="F35" s="6">
        <v>16314.414424500001</v>
      </c>
      <c r="G35" s="6">
        <v>21224.904690799998</v>
      </c>
      <c r="H35" s="6">
        <v>6.36910643437679</v>
      </c>
      <c r="I35" s="6">
        <v>34.896511600862901</v>
      </c>
      <c r="J35" s="6">
        <v>25.5256906870598</v>
      </c>
      <c r="K35" s="6">
        <v>33.208691277700503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8184.2575311999999</v>
      </c>
      <c r="E36" s="6">
        <v>38176.911078199999</v>
      </c>
      <c r="F36" s="6">
        <v>27015.7873568</v>
      </c>
      <c r="G36" s="6">
        <v>18280.913600700002</v>
      </c>
      <c r="H36" s="6">
        <v>8.9291378578534495</v>
      </c>
      <c r="I36" s="6">
        <v>41.651536587739599</v>
      </c>
      <c r="J36" s="6">
        <v>29.4745966543347</v>
      </c>
      <c r="K36" s="6">
        <v>19.944728900072199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8433.7050094999995</v>
      </c>
      <c r="E37" s="6">
        <v>63442.827331599998</v>
      </c>
      <c r="F37" s="6">
        <v>34963.974256000001</v>
      </c>
      <c r="G37" s="6">
        <v>33677.445215300002</v>
      </c>
      <c r="H37" s="6">
        <v>6.0018701530460001</v>
      </c>
      <c r="I37" s="6">
        <v>45.149268483716597</v>
      </c>
      <c r="J37" s="6">
        <v>24.882211706785402</v>
      </c>
      <c r="K37" s="6">
        <v>23.966649656451999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6944.3317829999996</v>
      </c>
      <c r="E38" s="6">
        <v>33343.769842100002</v>
      </c>
      <c r="F38" s="6">
        <v>21805.663079499998</v>
      </c>
      <c r="G38" s="6">
        <v>25139.281030999999</v>
      </c>
      <c r="H38" s="6">
        <v>7.9606664245657601</v>
      </c>
      <c r="I38" s="6">
        <v>38.223782697171501</v>
      </c>
      <c r="J38" s="6">
        <v>24.997021364578</v>
      </c>
      <c r="K38" s="6">
        <v>28.818529513684702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10949.7430826</v>
      </c>
      <c r="E39" s="6">
        <v>40106.420172700004</v>
      </c>
      <c r="F39" s="6">
        <v>23845.970846299999</v>
      </c>
      <c r="G39" s="6">
        <v>27805.743156600001</v>
      </c>
      <c r="H39" s="6">
        <v>10.661054804076199</v>
      </c>
      <c r="I39" s="6">
        <v>39.0490206236815</v>
      </c>
      <c r="J39" s="6">
        <v>23.2172755224538</v>
      </c>
      <c r="K39" s="6">
        <v>27.072649049788499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6287.7274906000002</v>
      </c>
      <c r="E40" s="6">
        <v>36450.166977699999</v>
      </c>
      <c r="F40" s="6">
        <v>17692.943935899999</v>
      </c>
      <c r="G40" s="6">
        <v>27377.5420944</v>
      </c>
      <c r="H40" s="6">
        <v>7.1607373406690398</v>
      </c>
      <c r="I40" s="6">
        <v>41.5110343349074</v>
      </c>
      <c r="J40" s="6">
        <v>20.149493516945199</v>
      </c>
      <c r="K40" s="6">
        <v>31.1787348074783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6724.4660918999998</v>
      </c>
      <c r="E41" s="6">
        <v>31503.435447</v>
      </c>
      <c r="F41" s="6">
        <v>20792.728582200001</v>
      </c>
      <c r="G41" s="6">
        <v>24174.791244700002</v>
      </c>
      <c r="H41" s="6">
        <v>8.0827357822173305</v>
      </c>
      <c r="I41" s="6">
        <v>37.866789938455</v>
      </c>
      <c r="J41" s="6">
        <v>24.992635701401099</v>
      </c>
      <c r="K41" s="6">
        <v>29.057838577926599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8217.2345939999996</v>
      </c>
      <c r="E42" s="6">
        <v>41645.114375600002</v>
      </c>
      <c r="F42" s="6">
        <v>22882.772497599999</v>
      </c>
      <c r="G42" s="6">
        <v>19738.777614499999</v>
      </c>
      <c r="H42" s="6">
        <v>8.8850434244137109</v>
      </c>
      <c r="I42" s="6">
        <v>45.029583299478801</v>
      </c>
      <c r="J42" s="6">
        <v>24.742439197319602</v>
      </c>
      <c r="K42" s="6">
        <v>21.342934078787898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7976.6931221000004</v>
      </c>
      <c r="E43" s="6">
        <v>60346.654212000001</v>
      </c>
      <c r="F43" s="6">
        <v>33310.3670833</v>
      </c>
      <c r="G43" s="6">
        <v>18133.769606999998</v>
      </c>
      <c r="H43" s="6">
        <v>6.6601491941459896</v>
      </c>
      <c r="I43" s="6">
        <v>50.386509079297099</v>
      </c>
      <c r="J43" s="6">
        <v>27.812529715088399</v>
      </c>
      <c r="K43" s="6">
        <v>15.140812011468499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8849.7443296000001</v>
      </c>
      <c r="E44" s="6">
        <v>41457.478230300003</v>
      </c>
      <c r="F44" s="6">
        <v>30871.8222384</v>
      </c>
      <c r="G44" s="6">
        <v>31621.9746987</v>
      </c>
      <c r="H44" s="6">
        <v>7.8454471148067597</v>
      </c>
      <c r="I44" s="6">
        <v>36.752751362679497</v>
      </c>
      <c r="J44" s="6">
        <v>27.368389378095198</v>
      </c>
      <c r="K44" s="6">
        <v>28.033412144418602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6228.0641842000005</v>
      </c>
      <c r="E45" s="6">
        <v>28257.148967199999</v>
      </c>
      <c r="F45" s="6">
        <v>16735.117067200001</v>
      </c>
      <c r="G45" s="6">
        <v>13764.762791900001</v>
      </c>
      <c r="H45" s="6">
        <v>9.5838351469216096</v>
      </c>
      <c r="I45" s="6">
        <v>43.482509077326903</v>
      </c>
      <c r="J45" s="6">
        <v>25.7522399244639</v>
      </c>
      <c r="K45" s="6">
        <v>21.1814158512875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12422.7831666</v>
      </c>
      <c r="E46" s="6">
        <v>56107.370410900003</v>
      </c>
      <c r="F46" s="6">
        <v>42759.623328900001</v>
      </c>
      <c r="G46" s="6">
        <v>35408.362791200001</v>
      </c>
      <c r="H46" s="6">
        <v>8.4682622371408591</v>
      </c>
      <c r="I46" s="6">
        <v>38.246817939585597</v>
      </c>
      <c r="J46" s="6">
        <v>29.148033790369599</v>
      </c>
      <c r="K46" s="6">
        <v>24.136886032903998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8101.5765229999997</v>
      </c>
      <c r="E47" s="6">
        <v>42209.778245900001</v>
      </c>
      <c r="F47" s="6">
        <v>28034.445310800002</v>
      </c>
      <c r="G47" s="6">
        <v>30177.658326000001</v>
      </c>
      <c r="H47" s="6">
        <v>7.4652767632168304</v>
      </c>
      <c r="I47" s="6">
        <v>38.894612156668103</v>
      </c>
      <c r="J47" s="6">
        <v>25.832613264126799</v>
      </c>
      <c r="K47" s="6">
        <v>27.807497815988299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7702.3379592000001</v>
      </c>
      <c r="E48" s="6">
        <v>30419.306055199999</v>
      </c>
      <c r="F48" s="6">
        <v>16270.23999</v>
      </c>
      <c r="G48" s="6">
        <v>26756.319240600002</v>
      </c>
      <c r="H48" s="6">
        <v>9.4916925467164699</v>
      </c>
      <c r="I48" s="6">
        <v>37.486111631281602</v>
      </c>
      <c r="J48" s="6">
        <v>20.0500311028174</v>
      </c>
      <c r="K48" s="6">
        <v>32.972164719184498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9761.0518747999995</v>
      </c>
      <c r="E49" s="6">
        <v>32212.2974627</v>
      </c>
      <c r="F49" s="6">
        <v>19614.157336</v>
      </c>
      <c r="G49" s="6">
        <v>21838.842520900002</v>
      </c>
      <c r="H49" s="6">
        <v>11.700202596729699</v>
      </c>
      <c r="I49" s="6">
        <v>38.6116589947367</v>
      </c>
      <c r="J49" s="6">
        <v>23.510746335423502</v>
      </c>
      <c r="K49" s="6">
        <v>26.177392073110099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7939.6398626999999</v>
      </c>
      <c r="E50" s="6">
        <v>24189.649997600001</v>
      </c>
      <c r="F50" s="6">
        <v>12740.9704678</v>
      </c>
      <c r="G50" s="6">
        <v>21582.279947899999</v>
      </c>
      <c r="H50" s="6">
        <v>11.947834995809</v>
      </c>
      <c r="I50" s="6">
        <v>36.401392478199</v>
      </c>
      <c r="J50" s="6">
        <v>19.1730375014746</v>
      </c>
      <c r="K50" s="6">
        <v>32.477735024517401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16821.534996300001</v>
      </c>
      <c r="E51" s="6">
        <v>50260.582717500001</v>
      </c>
      <c r="F51" s="6">
        <v>25046.910506</v>
      </c>
      <c r="G51" s="6">
        <v>29664.0000683</v>
      </c>
      <c r="H51" s="6">
        <v>13.811574630124801</v>
      </c>
      <c r="I51" s="6">
        <v>41.267208331998397</v>
      </c>
      <c r="J51" s="6">
        <v>20.5651430611872</v>
      </c>
      <c r="K51" s="6">
        <v>24.356073976689501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12023.260176899999</v>
      </c>
      <c r="E52" s="6">
        <v>37582.549477300003</v>
      </c>
      <c r="F52" s="6">
        <v>23754.592065699999</v>
      </c>
      <c r="G52" s="6">
        <v>30057.598662600001</v>
      </c>
      <c r="H52" s="6">
        <v>11.6258873043677</v>
      </c>
      <c r="I52" s="6">
        <v>36.340433327174999</v>
      </c>
      <c r="J52" s="6">
        <v>22.969494650681401</v>
      </c>
      <c r="K52" s="6">
        <v>29.064184717775898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4896.5427577999999</v>
      </c>
      <c r="E53" s="6">
        <v>25027.876278399999</v>
      </c>
      <c r="F53" s="6">
        <v>21879.317313799998</v>
      </c>
      <c r="G53" s="6">
        <v>33069.625541100002</v>
      </c>
      <c r="H53" s="6">
        <v>5.7692338899956601</v>
      </c>
      <c r="I53" s="6">
        <v>29.488494058374801</v>
      </c>
      <c r="J53" s="6">
        <v>25.778780086351599</v>
      </c>
      <c r="K53" s="6">
        <v>38.963491965277903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9573.0161091000009</v>
      </c>
      <c r="E54" s="6">
        <v>24508.655405900001</v>
      </c>
      <c r="F54" s="6">
        <v>27190.176574500001</v>
      </c>
      <c r="G54" s="6">
        <v>38498.890773899999</v>
      </c>
      <c r="H54" s="6">
        <v>9.5950137466725494</v>
      </c>
      <c r="I54" s="6">
        <v>24.5649733429916</v>
      </c>
      <c r="J54" s="6">
        <v>27.2526563241424</v>
      </c>
      <c r="K54" s="6">
        <v>38.587356586193401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11215.395656999999</v>
      </c>
      <c r="E55" s="6">
        <v>58480.466903699999</v>
      </c>
      <c r="F55" s="6">
        <v>38204.453702400002</v>
      </c>
      <c r="G55" s="6">
        <v>31433.621449499999</v>
      </c>
      <c r="H55" s="6">
        <v>8.0492921115411704</v>
      </c>
      <c r="I55" s="6">
        <v>41.971444906930003</v>
      </c>
      <c r="J55" s="6">
        <v>27.4193454441826</v>
      </c>
      <c r="K55" s="6">
        <v>22.559917537346301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7520.4154784000002</v>
      </c>
      <c r="E56" s="6">
        <v>35791.914078000002</v>
      </c>
      <c r="F56" s="6">
        <v>18753.596708599998</v>
      </c>
      <c r="G56" s="6">
        <v>14899.441740800001</v>
      </c>
      <c r="H56" s="6">
        <v>9.7711680893064408</v>
      </c>
      <c r="I56" s="6">
        <v>46.503921186088199</v>
      </c>
      <c r="J56" s="6">
        <v>24.366279528718401</v>
      </c>
      <c r="K56" s="6">
        <v>19.358631195887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5708.9278489999997</v>
      </c>
      <c r="E57" s="6">
        <v>39482.713572200002</v>
      </c>
      <c r="F57" s="6">
        <v>21434.099003200001</v>
      </c>
      <c r="G57" s="6">
        <v>23312.4965094</v>
      </c>
      <c r="H57" s="6">
        <v>6.3476092523384899</v>
      </c>
      <c r="I57" s="6">
        <v>43.899808266490297</v>
      </c>
      <c r="J57" s="6">
        <v>23.8320204330632</v>
      </c>
      <c r="K57" s="6">
        <v>25.920562048108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8500.9455042000009</v>
      </c>
      <c r="E58" s="6">
        <v>32024.527732499999</v>
      </c>
      <c r="F58" s="6">
        <v>15082.039259499999</v>
      </c>
      <c r="G58" s="6">
        <v>21738.606982500001</v>
      </c>
      <c r="H58" s="6">
        <v>10.990784749765</v>
      </c>
      <c r="I58" s="6">
        <v>41.404181552145097</v>
      </c>
      <c r="J58" s="6">
        <v>19.499412977859102</v>
      </c>
      <c r="K58" s="6">
        <v>28.105620720230799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6897.2177239000002</v>
      </c>
      <c r="E59" s="6">
        <v>23137.518390500001</v>
      </c>
      <c r="F59" s="6">
        <v>9600.6173577999998</v>
      </c>
      <c r="G59" s="6">
        <v>16705.605712199998</v>
      </c>
      <c r="H59" s="6">
        <v>12.241924567393101</v>
      </c>
      <c r="I59" s="6">
        <v>41.066958613133501</v>
      </c>
      <c r="J59" s="6">
        <v>17.040209284293301</v>
      </c>
      <c r="K59" s="6">
        <v>29.650907535180099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4723</v>
      </c>
    </row>
    <row r="9" spans="1:11" x14ac:dyDescent="0.25">
      <c r="A9" t="s">
        <v>4698</v>
      </c>
    </row>
    <row r="10" spans="1:11" x14ac:dyDescent="0.25">
      <c r="A10" t="s">
        <v>4724</v>
      </c>
    </row>
    <row r="11" spans="1:11" x14ac:dyDescent="0.25">
      <c r="A11" t="s">
        <v>4725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4726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182950.2388046</v>
      </c>
      <c r="E17" s="6">
        <v>1074340.6044459001</v>
      </c>
      <c r="F17" s="6">
        <v>1272125.9952708001</v>
      </c>
      <c r="G17" s="6">
        <v>271707.85987859999</v>
      </c>
      <c r="H17" s="6">
        <v>6.5313136151742004</v>
      </c>
      <c r="I17" s="6">
        <v>38.353901383240803</v>
      </c>
      <c r="J17" s="6">
        <v>45.414829121940997</v>
      </c>
      <c r="K17" s="6">
        <v>9.6999558796439498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4727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787.81611029999999</v>
      </c>
      <c r="E28" s="6">
        <v>905.95861969999999</v>
      </c>
      <c r="F28" s="6">
        <v>657.39318920000005</v>
      </c>
      <c r="G28" s="6">
        <v>307.49553090000001</v>
      </c>
      <c r="H28" s="6">
        <v>29.632035986742402</v>
      </c>
      <c r="I28" s="6">
        <v>34.075716490777502</v>
      </c>
      <c r="J28" s="6">
        <v>24.726453781702698</v>
      </c>
      <c r="K28" s="6">
        <v>11.5657937407773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8261.8316711999996</v>
      </c>
      <c r="E29" s="6">
        <v>48180.880935300003</v>
      </c>
      <c r="F29" s="6">
        <v>60804.3124685</v>
      </c>
      <c r="G29" s="6">
        <v>16515.576201200001</v>
      </c>
      <c r="H29" s="6">
        <v>6.1764884895895102</v>
      </c>
      <c r="I29" s="6">
        <v>36.0196949488247</v>
      </c>
      <c r="J29" s="6">
        <v>45.456885473502503</v>
      </c>
      <c r="K29" s="6">
        <v>12.3469310880833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4780.6697483999997</v>
      </c>
      <c r="E30" s="6">
        <v>35458.1967563</v>
      </c>
      <c r="F30" s="6">
        <v>26191.177504300002</v>
      </c>
      <c r="G30" s="6">
        <v>7954.6339657999997</v>
      </c>
      <c r="H30" s="6">
        <v>6.4269549570673599</v>
      </c>
      <c r="I30" s="6">
        <v>47.668683553772297</v>
      </c>
      <c r="J30" s="6">
        <v>35.210446851935103</v>
      </c>
      <c r="K30" s="6">
        <v>10.6939146372252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6986.4368716999998</v>
      </c>
      <c r="E31" s="6">
        <v>42944.066989500003</v>
      </c>
      <c r="F31" s="6">
        <v>29567.7808897</v>
      </c>
      <c r="G31" s="6">
        <v>9572.5894547000007</v>
      </c>
      <c r="H31" s="6">
        <v>7.84368283573078</v>
      </c>
      <c r="I31" s="6">
        <v>48.2133664595829</v>
      </c>
      <c r="J31" s="6">
        <v>33.195790603165598</v>
      </c>
      <c r="K31" s="6">
        <v>10.7471601015208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537.45799209999996</v>
      </c>
      <c r="E32" s="6">
        <v>3510.6342728999998</v>
      </c>
      <c r="F32" s="6">
        <v>5024.2751717000001</v>
      </c>
      <c r="G32" s="6">
        <v>1950.5936411</v>
      </c>
      <c r="H32" s="6">
        <v>4.8758041356276598</v>
      </c>
      <c r="I32" s="6">
        <v>31.848377655713001</v>
      </c>
      <c r="J32" s="6">
        <v>45.580086296582998</v>
      </c>
      <c r="K32" s="6">
        <v>17.695731912076301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224.7151672</v>
      </c>
      <c r="E33" s="6">
        <v>1148.0189263</v>
      </c>
      <c r="F33" s="6">
        <v>1088.6487867999999</v>
      </c>
      <c r="G33" s="6">
        <v>205.15014110000001</v>
      </c>
      <c r="H33" s="6">
        <v>8.4272411178324198</v>
      </c>
      <c r="I33" s="6">
        <v>43.052867415729899</v>
      </c>
      <c r="J33" s="6">
        <v>40.826375599445299</v>
      </c>
      <c r="K33" s="6">
        <v>7.69351586699237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8988.2834031999992</v>
      </c>
      <c r="E34" s="6">
        <v>40085.840869599997</v>
      </c>
      <c r="F34" s="6">
        <v>43903.862605800001</v>
      </c>
      <c r="G34" s="6">
        <v>11480.2129688</v>
      </c>
      <c r="H34" s="6">
        <v>8.6046700176058195</v>
      </c>
      <c r="I34" s="6">
        <v>38.375006393141199</v>
      </c>
      <c r="J34" s="6">
        <v>42.030077743956802</v>
      </c>
      <c r="K34" s="6">
        <v>10.9902458452961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4462.8036737000002</v>
      </c>
      <c r="E35" s="6">
        <v>21644.0516852</v>
      </c>
      <c r="F35" s="6">
        <v>30483.250777400001</v>
      </c>
      <c r="G35" s="6">
        <v>7323.5980000999998</v>
      </c>
      <c r="H35" s="6">
        <v>6.9825458154886597</v>
      </c>
      <c r="I35" s="6">
        <v>33.864492721324403</v>
      </c>
      <c r="J35" s="6">
        <v>47.694389160022503</v>
      </c>
      <c r="K35" s="6">
        <v>11.4585723031644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6518.0130424999998</v>
      </c>
      <c r="E36" s="6">
        <v>34234.1737622</v>
      </c>
      <c r="F36" s="6">
        <v>43725.6762991</v>
      </c>
      <c r="G36" s="6">
        <v>7180.0064630999996</v>
      </c>
      <c r="H36" s="6">
        <v>7.1112421369804801</v>
      </c>
      <c r="I36" s="6">
        <v>37.349955790989497</v>
      </c>
      <c r="J36" s="6">
        <v>47.705315981826502</v>
      </c>
      <c r="K36" s="6">
        <v>7.8334860902035199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8735.5448450999993</v>
      </c>
      <c r="E37" s="6">
        <v>56705.009517400002</v>
      </c>
      <c r="F37" s="6">
        <v>60464.770072200001</v>
      </c>
      <c r="G37" s="6">
        <v>14612.627377700001</v>
      </c>
      <c r="H37" s="6">
        <v>6.2166753303965603</v>
      </c>
      <c r="I37" s="6">
        <v>40.354281275822103</v>
      </c>
      <c r="J37" s="6">
        <v>43.029925566324899</v>
      </c>
      <c r="K37" s="6">
        <v>10.3991178274565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4580.3087996000004</v>
      </c>
      <c r="E38" s="6">
        <v>33315.856995200003</v>
      </c>
      <c r="F38" s="6">
        <v>36940.972192300003</v>
      </c>
      <c r="G38" s="6">
        <v>12395.9077485</v>
      </c>
      <c r="H38" s="6">
        <v>5.2506578911422404</v>
      </c>
      <c r="I38" s="6">
        <v>38.191784677768901</v>
      </c>
      <c r="J38" s="6">
        <v>42.347452024393</v>
      </c>
      <c r="K38" s="6">
        <v>14.2101054066959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6716.5558541999999</v>
      </c>
      <c r="E39" s="6">
        <v>37192.274686500001</v>
      </c>
      <c r="F39" s="6">
        <v>52014.8844752</v>
      </c>
      <c r="G39" s="6">
        <v>6784.1622422999999</v>
      </c>
      <c r="H39" s="6">
        <v>6.5394749005619897</v>
      </c>
      <c r="I39" s="6">
        <v>36.211706131362597</v>
      </c>
      <c r="J39" s="6">
        <v>50.6435201113527</v>
      </c>
      <c r="K39" s="6">
        <v>6.6052988567226603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4848.0761134000004</v>
      </c>
      <c r="E40" s="6">
        <v>31752.734303199999</v>
      </c>
      <c r="F40" s="6">
        <v>39509.9364307</v>
      </c>
      <c r="G40" s="6">
        <v>11697.633651300001</v>
      </c>
      <c r="H40" s="6">
        <v>5.5211997828354198</v>
      </c>
      <c r="I40" s="6">
        <v>36.161393847488497</v>
      </c>
      <c r="J40" s="6">
        <v>44.9956327703025</v>
      </c>
      <c r="K40" s="6">
        <v>13.3217735993736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6502.8811231999998</v>
      </c>
      <c r="E41" s="6">
        <v>29513.035928900001</v>
      </c>
      <c r="F41" s="6">
        <v>35512.474428699999</v>
      </c>
      <c r="G41" s="6">
        <v>11667.029885</v>
      </c>
      <c r="H41" s="6">
        <v>7.8163930375538797</v>
      </c>
      <c r="I41" s="6">
        <v>35.474351165474403</v>
      </c>
      <c r="J41" s="6">
        <v>42.685611594604502</v>
      </c>
      <c r="K41" s="6">
        <v>14.023644202367199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6383.7570186000003</v>
      </c>
      <c r="E42" s="6">
        <v>40256.405667400002</v>
      </c>
      <c r="F42" s="6">
        <v>36748.3574419</v>
      </c>
      <c r="G42" s="6">
        <v>9095.3789538000001</v>
      </c>
      <c r="H42" s="6">
        <v>6.9025604261781899</v>
      </c>
      <c r="I42" s="6">
        <v>43.5280152189925</v>
      </c>
      <c r="J42" s="6">
        <v>39.734870400994502</v>
      </c>
      <c r="K42" s="6">
        <v>9.8345539538348898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6603.4869736999999</v>
      </c>
      <c r="E43" s="6">
        <v>51101.012954600003</v>
      </c>
      <c r="F43" s="6">
        <v>57044.256182099998</v>
      </c>
      <c r="G43" s="6">
        <v>5018.7279140000001</v>
      </c>
      <c r="H43" s="6">
        <v>5.5135891243692496</v>
      </c>
      <c r="I43" s="6">
        <v>42.666850164598301</v>
      </c>
      <c r="J43" s="6">
        <v>47.629168005632003</v>
      </c>
      <c r="K43" s="6">
        <v>4.1903927054003596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5973.4709829000003</v>
      </c>
      <c r="E44" s="6">
        <v>34740.522330599997</v>
      </c>
      <c r="F44" s="6">
        <v>63988.025529300001</v>
      </c>
      <c r="G44" s="6">
        <v>8099.0006542000001</v>
      </c>
      <c r="H44" s="6">
        <v>5.2955824420176203</v>
      </c>
      <c r="I44" s="6">
        <v>30.798057043734399</v>
      </c>
      <c r="J44" s="6">
        <v>56.726460287889303</v>
      </c>
      <c r="K44" s="6">
        <v>7.1799002263586802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4397.0250808999999</v>
      </c>
      <c r="E45" s="6">
        <v>25787.171575600001</v>
      </c>
      <c r="F45" s="6">
        <v>30341.5318816</v>
      </c>
      <c r="G45" s="6">
        <v>4459.3644723999996</v>
      </c>
      <c r="H45" s="6">
        <v>6.7662057207328301</v>
      </c>
      <c r="I45" s="6">
        <v>39.681672182008597</v>
      </c>
      <c r="J45" s="6">
        <v>46.689987620234</v>
      </c>
      <c r="K45" s="6">
        <v>6.8621344770245596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8774.8718358999995</v>
      </c>
      <c r="E46" s="6">
        <v>54899.595868600001</v>
      </c>
      <c r="F46" s="6">
        <v>70959.709751100003</v>
      </c>
      <c r="G46" s="6">
        <v>12063.962242</v>
      </c>
      <c r="H46" s="6">
        <v>5.9815835797156698</v>
      </c>
      <c r="I46" s="6">
        <v>37.423511969387398</v>
      </c>
      <c r="J46" s="6">
        <v>48.3712403561317</v>
      </c>
      <c r="K46" s="6">
        <v>8.22366409476518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5687.7533763000001</v>
      </c>
      <c r="E47" s="6">
        <v>39289.632824100001</v>
      </c>
      <c r="F47" s="6">
        <v>52600.419478199998</v>
      </c>
      <c r="G47" s="6">
        <v>10945.6527271</v>
      </c>
      <c r="H47" s="6">
        <v>5.2410358643724004</v>
      </c>
      <c r="I47" s="6">
        <v>36.203815655432898</v>
      </c>
      <c r="J47" s="6">
        <v>48.469169938872199</v>
      </c>
      <c r="K47" s="6">
        <v>10.0859785413225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4875.2406222999998</v>
      </c>
      <c r="E48" s="6">
        <v>30399.813563200001</v>
      </c>
      <c r="F48" s="6">
        <v>38251.833747899997</v>
      </c>
      <c r="G48" s="6">
        <v>7621.3153116000003</v>
      </c>
      <c r="H48" s="6">
        <v>6.0078232509730798</v>
      </c>
      <c r="I48" s="6">
        <v>37.462090776573199</v>
      </c>
      <c r="J48" s="6">
        <v>47.138238701861702</v>
      </c>
      <c r="K48" s="6">
        <v>9.3918472705920202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6196.2936215999998</v>
      </c>
      <c r="E49" s="6">
        <v>28651.727852</v>
      </c>
      <c r="F49" s="6">
        <v>38760.9481285</v>
      </c>
      <c r="G49" s="6">
        <v>9817.3795922999998</v>
      </c>
      <c r="H49" s="6">
        <v>7.4272621077561496</v>
      </c>
      <c r="I49" s="6">
        <v>34.343739272631701</v>
      </c>
      <c r="J49" s="6">
        <v>46.461278124707697</v>
      </c>
      <c r="K49" s="6">
        <v>11.7677204949045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4154.6866200000004</v>
      </c>
      <c r="E50" s="6">
        <v>25271.661690100002</v>
      </c>
      <c r="F50" s="6">
        <v>29904.268640800001</v>
      </c>
      <c r="G50" s="6">
        <v>7121.9233250999996</v>
      </c>
      <c r="H50" s="6">
        <v>6.25211105962868</v>
      </c>
      <c r="I50" s="6">
        <v>38.029639777709299</v>
      </c>
      <c r="J50" s="6">
        <v>45.000941298252002</v>
      </c>
      <c r="K50" s="6">
        <v>10.717307864409999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10009.156561399999</v>
      </c>
      <c r="E51" s="6">
        <v>52500.191822699999</v>
      </c>
      <c r="F51" s="6">
        <v>49862.6468246</v>
      </c>
      <c r="G51" s="6">
        <v>9421.0330794000001</v>
      </c>
      <c r="H51" s="6">
        <v>8.2181687261470007</v>
      </c>
      <c r="I51" s="6">
        <v>43.106073114884197</v>
      </c>
      <c r="J51" s="6">
        <v>40.940477074476298</v>
      </c>
      <c r="K51" s="6">
        <v>7.7352810844924997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9992.5406705000005</v>
      </c>
      <c r="E52" s="6">
        <v>41974.153170199999</v>
      </c>
      <c r="F52" s="6">
        <v>40984.289131500002</v>
      </c>
      <c r="G52" s="6">
        <v>10467.017410300001</v>
      </c>
      <c r="H52" s="6">
        <v>9.6622837741415992</v>
      </c>
      <c r="I52" s="6">
        <v>40.586893011811398</v>
      </c>
      <c r="J52" s="6">
        <v>39.629744319089703</v>
      </c>
      <c r="K52" s="6">
        <v>10.121078894957201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5813.9555799999998</v>
      </c>
      <c r="E53" s="6">
        <v>27785.141017099999</v>
      </c>
      <c r="F53" s="6">
        <v>43180.782673299997</v>
      </c>
      <c r="G53" s="6">
        <v>8093.4826206999996</v>
      </c>
      <c r="H53" s="6">
        <v>6.8501535116045202</v>
      </c>
      <c r="I53" s="6">
        <v>32.737175007572802</v>
      </c>
      <c r="J53" s="6">
        <v>50.876719987485302</v>
      </c>
      <c r="K53" s="6">
        <v>9.5359514933373895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4681.5972665999998</v>
      </c>
      <c r="E54" s="6">
        <v>26267.7710706</v>
      </c>
      <c r="F54" s="6">
        <v>56371.413486999998</v>
      </c>
      <c r="G54" s="6">
        <v>12449.957039200001</v>
      </c>
      <c r="H54" s="6">
        <v>4.69235501303619</v>
      </c>
      <c r="I54" s="6">
        <v>26.3281312435345</v>
      </c>
      <c r="J54" s="6">
        <v>56.500948203040103</v>
      </c>
      <c r="K54" s="6">
        <v>12.478565540389299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8682.4885037000004</v>
      </c>
      <c r="E55" s="6">
        <v>54982.8386006</v>
      </c>
      <c r="F55" s="6">
        <v>65577.615427299999</v>
      </c>
      <c r="G55" s="6">
        <v>10090.995181</v>
      </c>
      <c r="H55" s="6">
        <v>6.2314240494725102</v>
      </c>
      <c r="I55" s="6">
        <v>39.461196247831197</v>
      </c>
      <c r="J55" s="6">
        <v>47.065070078307102</v>
      </c>
      <c r="K55" s="6">
        <v>7.2423096243891401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5332.6545513999999</v>
      </c>
      <c r="E56" s="6">
        <v>35945.591833899998</v>
      </c>
      <c r="F56" s="6">
        <v>29498.9907485</v>
      </c>
      <c r="G56" s="6">
        <v>6188.1308719999997</v>
      </c>
      <c r="H56" s="6">
        <v>6.9286416599711904</v>
      </c>
      <c r="I56" s="6">
        <v>46.703592492653598</v>
      </c>
      <c r="J56" s="6">
        <v>38.327616060092097</v>
      </c>
      <c r="K56" s="6">
        <v>8.04014978728312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4249.0041866000001</v>
      </c>
      <c r="E57" s="6">
        <v>38020.597548999998</v>
      </c>
      <c r="F57" s="6">
        <v>40336.8535176</v>
      </c>
      <c r="G57" s="6">
        <v>7331.7816806000001</v>
      </c>
      <c r="H57" s="6">
        <v>4.7243578832077002</v>
      </c>
      <c r="I57" s="6">
        <v>42.274119268076703</v>
      </c>
      <c r="J57" s="6">
        <v>44.849504385204199</v>
      </c>
      <c r="K57" s="6">
        <v>8.1520184635113893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4346.3070430999996</v>
      </c>
      <c r="E58" s="6">
        <v>30078.5188007</v>
      </c>
      <c r="F58" s="6">
        <v>34497.804701499997</v>
      </c>
      <c r="G58" s="6">
        <v>8423.4889334</v>
      </c>
      <c r="H58" s="6">
        <v>5.6192955411252496</v>
      </c>
      <c r="I58" s="6">
        <v>38.888206678530501</v>
      </c>
      <c r="J58" s="6">
        <v>44.601855831953102</v>
      </c>
      <c r="K58" s="6">
        <v>10.890641948391099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3864.5538932999998</v>
      </c>
      <c r="E59" s="6">
        <v>19797.522006700001</v>
      </c>
      <c r="F59" s="6">
        <v>27326.832686500002</v>
      </c>
      <c r="G59" s="6">
        <v>5352.0505979</v>
      </c>
      <c r="H59" s="6">
        <v>6.8592263057708802</v>
      </c>
      <c r="I59" s="6">
        <v>35.138773448822697</v>
      </c>
      <c r="J59" s="6">
        <v>48.502604645159103</v>
      </c>
      <c r="K59" s="6">
        <v>9.4993956002472597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4728</v>
      </c>
    </row>
    <row r="9" spans="1:11" x14ac:dyDescent="0.25">
      <c r="A9" t="s">
        <v>4698</v>
      </c>
    </row>
    <row r="10" spans="1:11" x14ac:dyDescent="0.25">
      <c r="A10" t="s">
        <v>4729</v>
      </c>
    </row>
    <row r="11" spans="1:11" x14ac:dyDescent="0.25">
      <c r="A11" t="s">
        <v>4730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4731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338805.67898119998</v>
      </c>
      <c r="E17" s="6">
        <v>1222759.4283722001</v>
      </c>
      <c r="F17" s="6">
        <v>988329.05236770003</v>
      </c>
      <c r="G17" s="6">
        <v>251230.53867879999</v>
      </c>
      <c r="H17" s="6">
        <v>12.095344387014899</v>
      </c>
      <c r="I17" s="6">
        <v>43.6524453577766</v>
      </c>
      <c r="J17" s="6">
        <v>35.283293633170601</v>
      </c>
      <c r="K17" s="6">
        <v>8.9689166220379803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4732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654.92420549999997</v>
      </c>
      <c r="E28" s="6">
        <v>1090.7138087000001</v>
      </c>
      <c r="F28" s="6">
        <v>623.91457070000001</v>
      </c>
      <c r="G28" s="6">
        <v>289.11086519999998</v>
      </c>
      <c r="H28" s="6">
        <v>24.633588184144401</v>
      </c>
      <c r="I28" s="6">
        <v>41.024891986948397</v>
      </c>
      <c r="J28" s="6">
        <v>23.467226386872401</v>
      </c>
      <c r="K28" s="6">
        <v>10.8742934420348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14634.819133000001</v>
      </c>
      <c r="E29" s="6">
        <v>56117.452760799999</v>
      </c>
      <c r="F29" s="6">
        <v>47314.5050118</v>
      </c>
      <c r="G29" s="6">
        <v>15695.824370599999</v>
      </c>
      <c r="H29" s="6">
        <v>10.9408900495149</v>
      </c>
      <c r="I29" s="6">
        <v>41.953021416595902</v>
      </c>
      <c r="J29" s="6">
        <v>35.3719982718507</v>
      </c>
      <c r="K29" s="6">
        <v>11.734090262038499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7476.5641674999997</v>
      </c>
      <c r="E30" s="6">
        <v>37813.122524500002</v>
      </c>
      <c r="F30" s="6">
        <v>23081.199843499999</v>
      </c>
      <c r="G30" s="6">
        <v>6013.7914393000001</v>
      </c>
      <c r="H30" s="6">
        <v>10.051215345763699</v>
      </c>
      <c r="I30" s="6">
        <v>50.834558344542799</v>
      </c>
      <c r="J30" s="6">
        <v>31.029508323366599</v>
      </c>
      <c r="K30" s="6">
        <v>8.0847179863269005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9714.9603055000007</v>
      </c>
      <c r="E31" s="6">
        <v>42622.089911499999</v>
      </c>
      <c r="F31" s="6">
        <v>27689.759589599998</v>
      </c>
      <c r="G31" s="6">
        <v>9044.0643990000008</v>
      </c>
      <c r="H31" s="6">
        <v>10.9070000627536</v>
      </c>
      <c r="I31" s="6">
        <v>47.851882325884098</v>
      </c>
      <c r="J31" s="6">
        <v>31.087333358471898</v>
      </c>
      <c r="K31" s="6">
        <v>10.1537842528904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1217.1959833999999</v>
      </c>
      <c r="E32" s="6">
        <v>4062.0070821999998</v>
      </c>
      <c r="F32" s="6">
        <v>3753.8213082000002</v>
      </c>
      <c r="G32" s="6">
        <v>1989.936704</v>
      </c>
      <c r="H32" s="6">
        <v>11.042368514313299</v>
      </c>
      <c r="I32" s="6">
        <v>36.8504166306165</v>
      </c>
      <c r="J32" s="6">
        <v>34.054563757465402</v>
      </c>
      <c r="K32" s="6">
        <v>18.052651097604699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334.77876839999999</v>
      </c>
      <c r="E33" s="6">
        <v>1159.8870343999999</v>
      </c>
      <c r="F33" s="6">
        <v>991.93487640000001</v>
      </c>
      <c r="G33" s="6">
        <v>179.93234219999999</v>
      </c>
      <c r="H33" s="6">
        <v>12.554833025252901</v>
      </c>
      <c r="I33" s="6">
        <v>43.497943775360703</v>
      </c>
      <c r="J33" s="6">
        <v>37.1994221875118</v>
      </c>
      <c r="K33" s="6">
        <v>6.7478010118746203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18334.4516496</v>
      </c>
      <c r="E34" s="6">
        <v>44495.159817500004</v>
      </c>
      <c r="F34" s="6">
        <v>31953.842621700001</v>
      </c>
      <c r="G34" s="6">
        <v>9674.7457586</v>
      </c>
      <c r="H34" s="6">
        <v>17.5519506141062</v>
      </c>
      <c r="I34" s="6">
        <v>42.596138821559002</v>
      </c>
      <c r="J34" s="6">
        <v>30.59007590441</v>
      </c>
      <c r="K34" s="6">
        <v>9.2618346599247907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8942.6173870999992</v>
      </c>
      <c r="E35" s="6">
        <v>27076.742268599999</v>
      </c>
      <c r="F35" s="6">
        <v>21826.028789200001</v>
      </c>
      <c r="G35" s="6">
        <v>6068.3156915</v>
      </c>
      <c r="H35" s="6">
        <v>13.9917057037022</v>
      </c>
      <c r="I35" s="6">
        <v>42.364532981557097</v>
      </c>
      <c r="J35" s="6">
        <v>34.149215859278698</v>
      </c>
      <c r="K35" s="6">
        <v>9.4945454554620099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8875.0678179999995</v>
      </c>
      <c r="E36" s="6">
        <v>43361.1540093</v>
      </c>
      <c r="F36" s="6">
        <v>34058.330004399999</v>
      </c>
      <c r="G36" s="6">
        <v>5363.3177352000002</v>
      </c>
      <c r="H36" s="6">
        <v>9.6828214095923197</v>
      </c>
      <c r="I36" s="6">
        <v>47.307617135538202</v>
      </c>
      <c r="J36" s="6">
        <v>37.158107825691097</v>
      </c>
      <c r="K36" s="6">
        <v>5.8514536291784296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12246.2539253</v>
      </c>
      <c r="E37" s="6">
        <v>62603.938806600003</v>
      </c>
      <c r="F37" s="6">
        <v>54948.1253554</v>
      </c>
      <c r="G37" s="6">
        <v>10719.6337251</v>
      </c>
      <c r="H37" s="6">
        <v>8.7150814307694198</v>
      </c>
      <c r="I37" s="6">
        <v>44.552271079342297</v>
      </c>
      <c r="J37" s="6">
        <v>39.103989665860702</v>
      </c>
      <c r="K37" s="6">
        <v>7.6286578240276102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8157.7135344999997</v>
      </c>
      <c r="E38" s="6">
        <v>37664.407368100001</v>
      </c>
      <c r="F38" s="6">
        <v>29906.255428100001</v>
      </c>
      <c r="G38" s="6">
        <v>11504.6694049</v>
      </c>
      <c r="H38" s="6">
        <v>9.3516321317333304</v>
      </c>
      <c r="I38" s="6">
        <v>43.176765239011999</v>
      </c>
      <c r="J38" s="6">
        <v>34.283172364226203</v>
      </c>
      <c r="K38" s="6">
        <v>13.188430265028501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14659.8776958</v>
      </c>
      <c r="E39" s="6">
        <v>44067.864925100002</v>
      </c>
      <c r="F39" s="6">
        <v>37805.693056299999</v>
      </c>
      <c r="G39" s="6">
        <v>6174.441581</v>
      </c>
      <c r="H39" s="6">
        <v>14.273372293486499</v>
      </c>
      <c r="I39" s="6">
        <v>42.906022499439501</v>
      </c>
      <c r="J39" s="6">
        <v>36.808951820958498</v>
      </c>
      <c r="K39" s="6">
        <v>6.0116533861155697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8398.0916615999995</v>
      </c>
      <c r="E40" s="6">
        <v>34386.927397699998</v>
      </c>
      <c r="F40" s="6">
        <v>33645.519309700001</v>
      </c>
      <c r="G40" s="6">
        <v>11377.8421296</v>
      </c>
      <c r="H40" s="6">
        <v>9.5641117782987592</v>
      </c>
      <c r="I40" s="6">
        <v>39.1613274296162</v>
      </c>
      <c r="J40" s="6">
        <v>38.3169796762582</v>
      </c>
      <c r="K40" s="6">
        <v>12.957581115826899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9721.4700830999991</v>
      </c>
      <c r="E41" s="6">
        <v>34032.269962699997</v>
      </c>
      <c r="F41" s="6">
        <v>28051.724214400001</v>
      </c>
      <c r="G41" s="6">
        <v>11389.9571056</v>
      </c>
      <c r="H41" s="6">
        <v>11.6851022850836</v>
      </c>
      <c r="I41" s="6">
        <v>40.9064217765835</v>
      </c>
      <c r="J41" s="6">
        <v>33.717870231175397</v>
      </c>
      <c r="K41" s="6">
        <v>13.6906057071576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9490.1893574000005</v>
      </c>
      <c r="E42" s="6">
        <v>41862.351824700003</v>
      </c>
      <c r="F42" s="6">
        <v>31958.406195600001</v>
      </c>
      <c r="G42" s="6">
        <v>9172.9517039999992</v>
      </c>
      <c r="H42" s="6">
        <v>10.2614503190619</v>
      </c>
      <c r="I42" s="6">
        <v>45.264475482071703</v>
      </c>
      <c r="J42" s="6">
        <v>34.555643212412598</v>
      </c>
      <c r="K42" s="6">
        <v>9.91843098645381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7429.4081182999998</v>
      </c>
      <c r="E43" s="6">
        <v>56576.547595800002</v>
      </c>
      <c r="F43" s="6">
        <v>50725.257645199999</v>
      </c>
      <c r="G43" s="6">
        <v>5036.2706650999999</v>
      </c>
      <c r="H43" s="6">
        <v>6.20319294407689</v>
      </c>
      <c r="I43" s="6">
        <v>47.2386541778516</v>
      </c>
      <c r="J43" s="6">
        <v>42.353112832249103</v>
      </c>
      <c r="K43" s="6">
        <v>4.2050400458224297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11510.6129717</v>
      </c>
      <c r="E44" s="6">
        <v>44596.032930200003</v>
      </c>
      <c r="F44" s="6">
        <v>47656.284298500002</v>
      </c>
      <c r="G44" s="6">
        <v>9038.0892965999992</v>
      </c>
      <c r="H44" s="6">
        <v>10.204351895956201</v>
      </c>
      <c r="I44" s="6">
        <v>39.535132864101499</v>
      </c>
      <c r="J44" s="6">
        <v>42.2480971457598</v>
      </c>
      <c r="K44" s="6">
        <v>8.0124180941825394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9275.6026812</v>
      </c>
      <c r="E45" s="6">
        <v>29725.607077799999</v>
      </c>
      <c r="F45" s="6">
        <v>22746.6298326</v>
      </c>
      <c r="G45" s="6">
        <v>3237.2534188999998</v>
      </c>
      <c r="H45" s="6">
        <v>14.273431415572899</v>
      </c>
      <c r="I45" s="6">
        <v>45.742193633541604</v>
      </c>
      <c r="J45" s="6">
        <v>35.002842619498402</v>
      </c>
      <c r="K45" s="6">
        <v>4.9815323313870401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14862.0384082</v>
      </c>
      <c r="E46" s="6">
        <v>60469.329752799997</v>
      </c>
      <c r="F46" s="6">
        <v>59535.641199500002</v>
      </c>
      <c r="G46" s="6">
        <v>11831.130337099999</v>
      </c>
      <c r="H46" s="6">
        <v>10.131033998683501</v>
      </c>
      <c r="I46" s="6">
        <v>41.220243063374902</v>
      </c>
      <c r="J46" s="6">
        <v>40.583773810782702</v>
      </c>
      <c r="K46" s="6">
        <v>8.0649491271589397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12500.615609799999</v>
      </c>
      <c r="E47" s="6">
        <v>41442.892597099999</v>
      </c>
      <c r="F47" s="6">
        <v>45311.665716399999</v>
      </c>
      <c r="G47" s="6">
        <v>9268.2844824000003</v>
      </c>
      <c r="H47" s="6">
        <v>11.5188142669285</v>
      </c>
      <c r="I47" s="6">
        <v>38.187957890331397</v>
      </c>
      <c r="J47" s="6">
        <v>41.752876642586003</v>
      </c>
      <c r="K47" s="6">
        <v>8.5403512001541593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11302.1527181</v>
      </c>
      <c r="E48" s="6">
        <v>34850.2214227</v>
      </c>
      <c r="F48" s="6">
        <v>26727.054788099998</v>
      </c>
      <c r="G48" s="6">
        <v>8268.7743160999999</v>
      </c>
      <c r="H48" s="6">
        <v>13.927791702272099</v>
      </c>
      <c r="I48" s="6">
        <v>42.946387016704897</v>
      </c>
      <c r="J48" s="6">
        <v>32.936101748804703</v>
      </c>
      <c r="K48" s="6">
        <v>10.1897195322183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11419.447510100001</v>
      </c>
      <c r="E49" s="6">
        <v>32470.4916734</v>
      </c>
      <c r="F49" s="6">
        <v>30174.488332199999</v>
      </c>
      <c r="G49" s="6">
        <v>9361.9216787000005</v>
      </c>
      <c r="H49" s="6">
        <v>13.6880585335101</v>
      </c>
      <c r="I49" s="6">
        <v>38.921146600503</v>
      </c>
      <c r="J49" s="6">
        <v>36.169014494314503</v>
      </c>
      <c r="K49" s="6">
        <v>11.221780371672301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10657.0366684</v>
      </c>
      <c r="E50" s="6">
        <v>30132.027880199999</v>
      </c>
      <c r="F50" s="6">
        <v>19422.784016400001</v>
      </c>
      <c r="G50" s="6">
        <v>6240.6917110000004</v>
      </c>
      <c r="H50" s="6">
        <v>16.037064383299299</v>
      </c>
      <c r="I50" s="6">
        <v>45.343681001586198</v>
      </c>
      <c r="J50" s="6">
        <v>29.228053488595901</v>
      </c>
      <c r="K50" s="6">
        <v>9.3912011265186894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23327.458262299999</v>
      </c>
      <c r="E51" s="6">
        <v>60644.401365400001</v>
      </c>
      <c r="F51" s="6">
        <v>28599.132617200001</v>
      </c>
      <c r="G51" s="6">
        <v>9222.0360431999998</v>
      </c>
      <c r="H51" s="6">
        <v>19.153360902661198</v>
      </c>
      <c r="I51" s="6">
        <v>49.7929990064344</v>
      </c>
      <c r="J51" s="6">
        <v>23.481748519750301</v>
      </c>
      <c r="K51" s="6">
        <v>7.5718915711541204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16856.249370000001</v>
      </c>
      <c r="E52" s="6">
        <v>42098.564437599998</v>
      </c>
      <c r="F52" s="6">
        <v>33723.147289400004</v>
      </c>
      <c r="G52" s="6">
        <v>10740.039285499999</v>
      </c>
      <c r="H52" s="6">
        <v>16.299144547038001</v>
      </c>
      <c r="I52" s="6">
        <v>40.707192444153797</v>
      </c>
      <c r="J52" s="6">
        <v>32.608585705266201</v>
      </c>
      <c r="K52" s="6">
        <v>10.385077303541999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12693.194612400001</v>
      </c>
      <c r="E53" s="6">
        <v>36029.6768772</v>
      </c>
      <c r="F53" s="6">
        <v>29407.649125</v>
      </c>
      <c r="G53" s="6">
        <v>6742.8412765000003</v>
      </c>
      <c r="H53" s="6">
        <v>14.9554516630159</v>
      </c>
      <c r="I53" s="6">
        <v>42.451101351952197</v>
      </c>
      <c r="J53" s="6">
        <v>34.648856213251698</v>
      </c>
      <c r="K53" s="6">
        <v>7.9445907717802697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9697.8461282000007</v>
      </c>
      <c r="E54" s="6">
        <v>34409.818497200002</v>
      </c>
      <c r="F54" s="6">
        <v>42609.1928348</v>
      </c>
      <c r="G54" s="6">
        <v>13053.881403199999</v>
      </c>
      <c r="H54" s="6">
        <v>9.7201306101157492</v>
      </c>
      <c r="I54" s="6">
        <v>34.488888114091097</v>
      </c>
      <c r="J54" s="6">
        <v>42.707103625981901</v>
      </c>
      <c r="K54" s="6">
        <v>13.083877649811299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12511.8526903</v>
      </c>
      <c r="E55" s="6">
        <v>64130.0303518</v>
      </c>
      <c r="F55" s="6">
        <v>52068.957151399998</v>
      </c>
      <c r="G55" s="6">
        <v>10623.0975191</v>
      </c>
      <c r="H55" s="6">
        <v>8.9797596304985206</v>
      </c>
      <c r="I55" s="6">
        <v>46.026137927774002</v>
      </c>
      <c r="J55" s="6">
        <v>37.369902843628203</v>
      </c>
      <c r="K55" s="6">
        <v>7.6241995980993096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10634.5059275</v>
      </c>
      <c r="E56" s="6">
        <v>38132.388976000002</v>
      </c>
      <c r="F56" s="6">
        <v>23766.625428200001</v>
      </c>
      <c r="G56" s="6">
        <v>4431.8476741000004</v>
      </c>
      <c r="H56" s="6">
        <v>13.817261195579</v>
      </c>
      <c r="I56" s="6">
        <v>49.544866690075999</v>
      </c>
      <c r="J56" s="6">
        <v>30.879635924574501</v>
      </c>
      <c r="K56" s="6">
        <v>5.7582361897704697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11943.605747699999</v>
      </c>
      <c r="E57" s="6">
        <v>40564.087218200002</v>
      </c>
      <c r="F57" s="6">
        <v>30663.573602799999</v>
      </c>
      <c r="G57" s="6">
        <v>6766.9703651</v>
      </c>
      <c r="H57" s="6">
        <v>13.279786389954699</v>
      </c>
      <c r="I57" s="6">
        <v>45.102159661032303</v>
      </c>
      <c r="J57" s="6">
        <v>34.094034582165797</v>
      </c>
      <c r="K57" s="6">
        <v>7.5240193668471598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11460.2989376</v>
      </c>
      <c r="E58" s="6">
        <v>35159.940957500003</v>
      </c>
      <c r="F58" s="6">
        <v>23130.687088499999</v>
      </c>
      <c r="G58" s="6">
        <v>7595.1924951000001</v>
      </c>
      <c r="H58" s="6">
        <v>14.8169022762105</v>
      </c>
      <c r="I58" s="6">
        <v>45.457924966982397</v>
      </c>
      <c r="J58" s="6">
        <v>29.905426729093801</v>
      </c>
      <c r="K58" s="6">
        <v>9.8197460277132702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7864.7769436999997</v>
      </c>
      <c r="E59" s="6">
        <v>28911.279258899998</v>
      </c>
      <c r="F59" s="6">
        <v>14451.2212265</v>
      </c>
      <c r="G59" s="6">
        <v>5113.6817553000001</v>
      </c>
      <c r="H59" s="6">
        <v>13.9592528376365</v>
      </c>
      <c r="I59" s="6">
        <v>51.3148510025813</v>
      </c>
      <c r="J59" s="6">
        <v>25.6495832440519</v>
      </c>
      <c r="K59" s="6">
        <v>9.0763129157302398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4733</v>
      </c>
    </row>
    <row r="9" spans="1:11" x14ac:dyDescent="0.25">
      <c r="A9" t="s">
        <v>4698</v>
      </c>
    </row>
    <row r="10" spans="1:11" x14ac:dyDescent="0.25">
      <c r="A10" t="s">
        <v>4734</v>
      </c>
    </row>
    <row r="11" spans="1:11" x14ac:dyDescent="0.25">
      <c r="A11" t="s">
        <v>4735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4736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206075.0788251</v>
      </c>
      <c r="E17" s="6">
        <v>1112515.5921352999</v>
      </c>
      <c r="F17" s="6">
        <v>1211032.5039975001</v>
      </c>
      <c r="G17" s="6">
        <v>271501.52344199998</v>
      </c>
      <c r="H17" s="6">
        <v>7.3568691512668902</v>
      </c>
      <c r="I17" s="6">
        <v>39.716746375868503</v>
      </c>
      <c r="J17" s="6">
        <v>43.233794792830302</v>
      </c>
      <c r="K17" s="6">
        <v>9.6925896800342795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4737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671.79281379999998</v>
      </c>
      <c r="E28" s="6">
        <v>808.04706090000002</v>
      </c>
      <c r="F28" s="6">
        <v>861.24051880000002</v>
      </c>
      <c r="G28" s="6">
        <v>317.58305660000002</v>
      </c>
      <c r="H28" s="6">
        <v>25.268065191731299</v>
      </c>
      <c r="I28" s="6">
        <v>30.392980385298799</v>
      </c>
      <c r="J28" s="6">
        <v>32.393739747977698</v>
      </c>
      <c r="K28" s="6">
        <v>11.945214674992201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8074.0708592999999</v>
      </c>
      <c r="E29" s="6">
        <v>47053.390354399999</v>
      </c>
      <c r="F29" s="6">
        <v>60714.617094699999</v>
      </c>
      <c r="G29" s="6">
        <v>17920.5229678</v>
      </c>
      <c r="H29" s="6">
        <v>6.0361197990073698</v>
      </c>
      <c r="I29" s="6">
        <v>35.176790751281601</v>
      </c>
      <c r="J29" s="6">
        <v>45.389829829440401</v>
      </c>
      <c r="K29" s="6">
        <v>13.397259620270701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5025.8234284</v>
      </c>
      <c r="E30" s="6">
        <v>36572.263654800001</v>
      </c>
      <c r="F30" s="6">
        <v>26508.5309653</v>
      </c>
      <c r="G30" s="6">
        <v>6278.0599263000004</v>
      </c>
      <c r="H30" s="6">
        <v>6.7565304646511297</v>
      </c>
      <c r="I30" s="6">
        <v>49.166393739299302</v>
      </c>
      <c r="J30" s="6">
        <v>35.637085065126598</v>
      </c>
      <c r="K30" s="6">
        <v>8.4399907309229398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7572.7514285999996</v>
      </c>
      <c r="E31" s="6">
        <v>40963.960724299999</v>
      </c>
      <c r="F31" s="6">
        <v>30430.114381399999</v>
      </c>
      <c r="G31" s="6">
        <v>10104.047671300001</v>
      </c>
      <c r="H31" s="6">
        <v>8.5019390413975398</v>
      </c>
      <c r="I31" s="6">
        <v>45.990298276116498</v>
      </c>
      <c r="J31" s="6">
        <v>34.163933668326798</v>
      </c>
      <c r="K31" s="6">
        <v>11.3438290141591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782.27566720000004</v>
      </c>
      <c r="E32" s="6">
        <v>3879.1193529000002</v>
      </c>
      <c r="F32" s="6">
        <v>4254.9559685000004</v>
      </c>
      <c r="G32" s="6">
        <v>2106.6100891999999</v>
      </c>
      <c r="H32" s="6">
        <v>7.09678335683763</v>
      </c>
      <c r="I32" s="6">
        <v>35.191264175943303</v>
      </c>
      <c r="J32" s="6">
        <v>38.6008436251253</v>
      </c>
      <c r="K32" s="6">
        <v>19.111108842093898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156.61706580000001</v>
      </c>
      <c r="E33" s="6">
        <v>1190.4122528</v>
      </c>
      <c r="F33" s="6">
        <v>1054.6900561</v>
      </c>
      <c r="G33" s="6">
        <v>264.81364669999999</v>
      </c>
      <c r="H33" s="6">
        <v>5.8734343262612896</v>
      </c>
      <c r="I33" s="6">
        <v>44.642696836921303</v>
      </c>
      <c r="J33" s="6">
        <v>39.5528593734144</v>
      </c>
      <c r="K33" s="6">
        <v>9.9310094634030008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9771.9105233999999</v>
      </c>
      <c r="E34" s="6">
        <v>41546.2760796</v>
      </c>
      <c r="F34" s="6">
        <v>42750.710314999997</v>
      </c>
      <c r="G34" s="6">
        <v>10389.302929400001</v>
      </c>
      <c r="H34" s="6">
        <v>9.3548525033702497</v>
      </c>
      <c r="I34" s="6">
        <v>39.773111292645098</v>
      </c>
      <c r="J34" s="6">
        <v>40.926141152588599</v>
      </c>
      <c r="K34" s="6">
        <v>9.9458950513961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4269.3104277000002</v>
      </c>
      <c r="E35" s="6">
        <v>25087.818796200001</v>
      </c>
      <c r="F35" s="6">
        <v>28141.495841600001</v>
      </c>
      <c r="G35" s="6">
        <v>6415.0790709000003</v>
      </c>
      <c r="H35" s="6">
        <v>6.67980441031668</v>
      </c>
      <c r="I35" s="6">
        <v>39.2526440693523</v>
      </c>
      <c r="J35" s="6">
        <v>44.030456725747698</v>
      </c>
      <c r="K35" s="6">
        <v>10.0370947945833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5728.1315766999996</v>
      </c>
      <c r="E36" s="6">
        <v>38893.337578899998</v>
      </c>
      <c r="F36" s="6">
        <v>40958.530927</v>
      </c>
      <c r="G36" s="6">
        <v>6077.8694843000003</v>
      </c>
      <c r="H36" s="6">
        <v>6.24947056239301</v>
      </c>
      <c r="I36" s="6">
        <v>42.433167782186104</v>
      </c>
      <c r="J36" s="6">
        <v>44.686322211651301</v>
      </c>
      <c r="K36" s="6">
        <v>6.6310394437695699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9558.1229340999998</v>
      </c>
      <c r="E37" s="6">
        <v>57289.895773999997</v>
      </c>
      <c r="F37" s="6">
        <v>62424.748303699998</v>
      </c>
      <c r="G37" s="6">
        <v>11245.1848006</v>
      </c>
      <c r="H37" s="6">
        <v>6.8020653666093001</v>
      </c>
      <c r="I37" s="6">
        <v>40.770517243580002</v>
      </c>
      <c r="J37" s="6">
        <v>44.424749648387198</v>
      </c>
      <c r="K37" s="6">
        <v>8.0026677414235294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4937.7735783999997</v>
      </c>
      <c r="E38" s="6">
        <v>34043.021056500002</v>
      </c>
      <c r="F38" s="6">
        <v>36362.696527699998</v>
      </c>
      <c r="G38" s="6">
        <v>11889.554572999999</v>
      </c>
      <c r="H38" s="6">
        <v>5.6604392713355498</v>
      </c>
      <c r="I38" s="6">
        <v>39.025372517294699</v>
      </c>
      <c r="J38" s="6">
        <v>41.684543077762001</v>
      </c>
      <c r="K38" s="6">
        <v>13.629645133607699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7607.2733203999996</v>
      </c>
      <c r="E39" s="6">
        <v>38677.385871799997</v>
      </c>
      <c r="F39" s="6">
        <v>49951.889461899998</v>
      </c>
      <c r="G39" s="6">
        <v>6471.3286041000001</v>
      </c>
      <c r="H39" s="6">
        <v>7.4067087388787902</v>
      </c>
      <c r="I39" s="6">
        <v>37.657662590541101</v>
      </c>
      <c r="J39" s="6">
        <v>48.634915641693802</v>
      </c>
      <c r="K39" s="6">
        <v>6.3007130288863404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6529.9499905000002</v>
      </c>
      <c r="E40" s="6">
        <v>31685.5300751</v>
      </c>
      <c r="F40" s="6">
        <v>37067.356856699997</v>
      </c>
      <c r="G40" s="6">
        <v>12525.5435763</v>
      </c>
      <c r="H40" s="6">
        <v>7.4365908509201004</v>
      </c>
      <c r="I40" s="6">
        <v>36.084858751728397</v>
      </c>
      <c r="J40" s="6">
        <v>42.213916993140501</v>
      </c>
      <c r="K40" s="6">
        <v>14.264633404211001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6132.5115398999997</v>
      </c>
      <c r="E41" s="6">
        <v>30716.086800000001</v>
      </c>
      <c r="F41" s="6">
        <v>33881.200546499997</v>
      </c>
      <c r="G41" s="6">
        <v>12465.622479400001</v>
      </c>
      <c r="H41" s="6">
        <v>7.3712127893866999</v>
      </c>
      <c r="I41" s="6">
        <v>36.920405348925598</v>
      </c>
      <c r="J41" s="6">
        <v>40.7248379661767</v>
      </c>
      <c r="K41" s="6">
        <v>14.983543895511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6736.9767350000002</v>
      </c>
      <c r="E42" s="6">
        <v>39041.279177500001</v>
      </c>
      <c r="F42" s="6">
        <v>36875.250477499998</v>
      </c>
      <c r="G42" s="6">
        <v>9830.3926917000008</v>
      </c>
      <c r="H42" s="6">
        <v>7.2844860585393096</v>
      </c>
      <c r="I42" s="6">
        <v>42.214136260638199</v>
      </c>
      <c r="J42" s="6">
        <v>39.872075943645598</v>
      </c>
      <c r="K42" s="6">
        <v>10.629301737176799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6366.8046832</v>
      </c>
      <c r="E43" s="6">
        <v>52455.094456300001</v>
      </c>
      <c r="F43" s="6">
        <v>55333.178929000002</v>
      </c>
      <c r="G43" s="6">
        <v>5612.4059558999998</v>
      </c>
      <c r="H43" s="6">
        <v>5.3159709708044796</v>
      </c>
      <c r="I43" s="6">
        <v>43.797442088383001</v>
      </c>
      <c r="J43" s="6">
        <v>46.200502064255701</v>
      </c>
      <c r="K43" s="6">
        <v>4.6860848765568104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6464.6949449000003</v>
      </c>
      <c r="E44" s="6">
        <v>37516.318623599996</v>
      </c>
      <c r="F44" s="6">
        <v>59180.3800634</v>
      </c>
      <c r="G44" s="6">
        <v>9639.6258651000007</v>
      </c>
      <c r="H44" s="6">
        <v>5.7310607419394204</v>
      </c>
      <c r="I44" s="6">
        <v>33.258847119371801</v>
      </c>
      <c r="J44" s="6">
        <v>52.4644017645372</v>
      </c>
      <c r="K44" s="6">
        <v>8.5456903741516008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5525.9252404999997</v>
      </c>
      <c r="E45" s="6">
        <v>28810.921374500002</v>
      </c>
      <c r="F45" s="6">
        <v>26642.4393146</v>
      </c>
      <c r="G45" s="6">
        <v>4005.8070809000001</v>
      </c>
      <c r="H45" s="6">
        <v>8.50337359616789</v>
      </c>
      <c r="I45" s="6">
        <v>44.334662058335198</v>
      </c>
      <c r="J45" s="6">
        <v>40.997770535306103</v>
      </c>
      <c r="K45" s="6">
        <v>6.1641938101908398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9557.2340081999992</v>
      </c>
      <c r="E46" s="6">
        <v>54279.375661099999</v>
      </c>
      <c r="F46" s="6">
        <v>71193.607507799999</v>
      </c>
      <c r="G46" s="6">
        <v>11667.9225205</v>
      </c>
      <c r="H46" s="6">
        <v>6.51489789025345</v>
      </c>
      <c r="I46" s="6">
        <v>37.000725280491103</v>
      </c>
      <c r="J46" s="6">
        <v>48.530681884962398</v>
      </c>
      <c r="K46" s="6">
        <v>7.95369494429307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6598.7775841000002</v>
      </c>
      <c r="E47" s="6">
        <v>39856.189835600002</v>
      </c>
      <c r="F47" s="6">
        <v>52123.101839800001</v>
      </c>
      <c r="G47" s="6">
        <v>9945.3891461999992</v>
      </c>
      <c r="H47" s="6">
        <v>6.0805080127758</v>
      </c>
      <c r="I47" s="6">
        <v>36.725875143605499</v>
      </c>
      <c r="J47" s="6">
        <v>48.029340942070803</v>
      </c>
      <c r="K47" s="6">
        <v>9.1642759015479704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6431.1570992999996</v>
      </c>
      <c r="E48" s="6">
        <v>31216.623867999999</v>
      </c>
      <c r="F48" s="6">
        <v>34489.5743152</v>
      </c>
      <c r="G48" s="6">
        <v>9010.8479625</v>
      </c>
      <c r="H48" s="6">
        <v>7.9251996250406904</v>
      </c>
      <c r="I48" s="6">
        <v>38.468656876791002</v>
      </c>
      <c r="J48" s="6">
        <v>42.501956834546498</v>
      </c>
      <c r="K48" s="6">
        <v>11.1041866636218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7128.8859501999996</v>
      </c>
      <c r="E49" s="6">
        <v>30319.715412000001</v>
      </c>
      <c r="F49" s="6">
        <v>35451.225599899997</v>
      </c>
      <c r="G49" s="6">
        <v>10526.5222323</v>
      </c>
      <c r="H49" s="6">
        <v>8.5451251541503694</v>
      </c>
      <c r="I49" s="6">
        <v>36.343092685680197</v>
      </c>
      <c r="J49" s="6">
        <v>42.494039284029498</v>
      </c>
      <c r="K49" s="6">
        <v>12.6177428761399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6578.4024526000003</v>
      </c>
      <c r="E50" s="6">
        <v>27630.222568699999</v>
      </c>
      <c r="F50" s="6">
        <v>25677.559486999999</v>
      </c>
      <c r="G50" s="6">
        <v>6566.3557676999999</v>
      </c>
      <c r="H50" s="6">
        <v>9.8993995192323094</v>
      </c>
      <c r="I50" s="6">
        <v>41.578880888439002</v>
      </c>
      <c r="J50" s="6">
        <v>38.640448326508498</v>
      </c>
      <c r="K50" s="6">
        <v>9.8812712658202297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14799.017719900001</v>
      </c>
      <c r="E51" s="6">
        <v>55930.284312800002</v>
      </c>
      <c r="F51" s="6">
        <v>41254.663795400003</v>
      </c>
      <c r="G51" s="6">
        <v>9809.0624599999992</v>
      </c>
      <c r="H51" s="6">
        <v>12.150956362537499</v>
      </c>
      <c r="I51" s="6">
        <v>45.922402208850201</v>
      </c>
      <c r="J51" s="6">
        <v>33.872762977707197</v>
      </c>
      <c r="K51" s="6">
        <v>8.0538784509050707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11155.119664100001</v>
      </c>
      <c r="E52" s="6">
        <v>40316.314037099997</v>
      </c>
      <c r="F52" s="6">
        <v>40092.423214499999</v>
      </c>
      <c r="G52" s="6">
        <v>11854.1434668</v>
      </c>
      <c r="H52" s="6">
        <v>10.7864391332668</v>
      </c>
      <c r="I52" s="6">
        <v>38.983846030658903</v>
      </c>
      <c r="J52" s="6">
        <v>38.767354876534903</v>
      </c>
      <c r="K52" s="6">
        <v>11.4623599595394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4413.1104607999996</v>
      </c>
      <c r="E53" s="6">
        <v>28619.6353265</v>
      </c>
      <c r="F53" s="6">
        <v>42831.703648100003</v>
      </c>
      <c r="G53" s="6">
        <v>9008.9124556999996</v>
      </c>
      <c r="H53" s="6">
        <v>5.1996413980424299</v>
      </c>
      <c r="I53" s="6">
        <v>33.720397883167998</v>
      </c>
      <c r="J53" s="6">
        <v>50.465426010880599</v>
      </c>
      <c r="K53" s="6">
        <v>10.614534707909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4204.6486370000002</v>
      </c>
      <c r="E54" s="6">
        <v>25690.0002829</v>
      </c>
      <c r="F54" s="6">
        <v>58618.329016299998</v>
      </c>
      <c r="G54" s="6">
        <v>11257.760927200001</v>
      </c>
      <c r="H54" s="6">
        <v>4.2143104129525897</v>
      </c>
      <c r="I54" s="6">
        <v>25.7490328081795</v>
      </c>
      <c r="J54" s="6">
        <v>58.753026873497099</v>
      </c>
      <c r="K54" s="6">
        <v>11.2836299053708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9187.7453440999998</v>
      </c>
      <c r="E55" s="6">
        <v>57049.497259099997</v>
      </c>
      <c r="F55" s="6">
        <v>60927.930072800002</v>
      </c>
      <c r="G55" s="6">
        <v>12168.7650366</v>
      </c>
      <c r="H55" s="6">
        <v>6.5940470031438396</v>
      </c>
      <c r="I55" s="6">
        <v>40.9444376550775</v>
      </c>
      <c r="J55" s="6">
        <v>43.7279898013607</v>
      </c>
      <c r="K55" s="6">
        <v>8.7335255404179808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6717.2784486</v>
      </c>
      <c r="E56" s="6">
        <v>36803.123879500003</v>
      </c>
      <c r="F56" s="6">
        <v>28615.691176799999</v>
      </c>
      <c r="G56" s="6">
        <v>4829.2745009</v>
      </c>
      <c r="H56" s="6">
        <v>8.7276636526882996</v>
      </c>
      <c r="I56" s="6">
        <v>47.817771594006501</v>
      </c>
      <c r="J56" s="6">
        <v>37.179957581237801</v>
      </c>
      <c r="K56" s="6">
        <v>6.2746071720674097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5984.8409445999996</v>
      </c>
      <c r="E57" s="6">
        <v>38988.762422400003</v>
      </c>
      <c r="F57" s="6">
        <v>38144.825243200001</v>
      </c>
      <c r="G57" s="6">
        <v>6819.8083236000002</v>
      </c>
      <c r="H57" s="6">
        <v>6.6543898887024104</v>
      </c>
      <c r="I57" s="6">
        <v>43.350596755747098</v>
      </c>
      <c r="J57" s="6">
        <v>42.412244828945099</v>
      </c>
      <c r="K57" s="6">
        <v>7.5827685266054203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6841.8349301999997</v>
      </c>
      <c r="E58" s="6">
        <v>33452.852809199998</v>
      </c>
      <c r="F58" s="6">
        <v>28633.7838925</v>
      </c>
      <c r="G58" s="6">
        <v>8417.6478468000005</v>
      </c>
      <c r="H58" s="6">
        <v>8.8457378034125504</v>
      </c>
      <c r="I58" s="6">
        <v>43.250848309736398</v>
      </c>
      <c r="J58" s="6">
        <v>37.020323819070597</v>
      </c>
      <c r="K58" s="6">
        <v>10.8830900677805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4564.3088236000003</v>
      </c>
      <c r="E59" s="6">
        <v>26132.835396300001</v>
      </c>
      <c r="F59" s="6">
        <v>19584.058638800001</v>
      </c>
      <c r="G59" s="6">
        <v>6059.7563257000002</v>
      </c>
      <c r="H59" s="6">
        <v>8.1012266913336308</v>
      </c>
      <c r="I59" s="6">
        <v>46.383369709360203</v>
      </c>
      <c r="J59" s="6">
        <v>34.759895682114198</v>
      </c>
      <c r="K59" s="6">
        <v>10.755507917191901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4738</v>
      </c>
    </row>
    <row r="9" spans="1:11" x14ac:dyDescent="0.25">
      <c r="A9" t="s">
        <v>4698</v>
      </c>
    </row>
    <row r="10" spans="1:11" x14ac:dyDescent="0.25">
      <c r="A10" t="s">
        <v>4739</v>
      </c>
    </row>
    <row r="11" spans="1:11" x14ac:dyDescent="0.25">
      <c r="A11" t="s">
        <v>4740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4741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272164.31519469997</v>
      </c>
      <c r="E17" s="6">
        <v>1119890.8630174999</v>
      </c>
      <c r="F17" s="6">
        <v>1044385.6759034001</v>
      </c>
      <c r="G17" s="6">
        <v>364683.84428429999</v>
      </c>
      <c r="H17" s="6">
        <v>9.7162513097031997</v>
      </c>
      <c r="I17" s="6">
        <v>39.980043146855301</v>
      </c>
      <c r="J17" s="6">
        <v>37.284512056888801</v>
      </c>
      <c r="K17" s="6">
        <v>13.0191934865527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4742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545.28252689999999</v>
      </c>
      <c r="E28" s="6">
        <v>1005.8987609</v>
      </c>
      <c r="F28" s="6">
        <v>789.89910569999995</v>
      </c>
      <c r="G28" s="6">
        <v>317.58305660000002</v>
      </c>
      <c r="H28" s="6">
        <v>20.509648443073502</v>
      </c>
      <c r="I28" s="6">
        <v>37.834753430794898</v>
      </c>
      <c r="J28" s="6">
        <v>29.7103834511393</v>
      </c>
      <c r="K28" s="6">
        <v>11.945214674992201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11673.0792726</v>
      </c>
      <c r="E29" s="6">
        <v>46982.646796699999</v>
      </c>
      <c r="F29" s="6">
        <v>51122.0484029</v>
      </c>
      <c r="G29" s="6">
        <v>23984.826804</v>
      </c>
      <c r="H29" s="6">
        <v>8.7267137161132293</v>
      </c>
      <c r="I29" s="6">
        <v>35.123903354486799</v>
      </c>
      <c r="J29" s="6">
        <v>38.218491502972903</v>
      </c>
      <c r="K29" s="6">
        <v>17.930891426427099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5015.2604400999999</v>
      </c>
      <c r="E30" s="6">
        <v>35105.314148999998</v>
      </c>
      <c r="F30" s="6">
        <v>26714.672010999999</v>
      </c>
      <c r="G30" s="6">
        <v>7549.4313746999997</v>
      </c>
      <c r="H30" s="6">
        <v>6.7423299752659602</v>
      </c>
      <c r="I30" s="6">
        <v>47.194281275093999</v>
      </c>
      <c r="J30" s="6">
        <v>35.914213435259299</v>
      </c>
      <c r="K30" s="6">
        <v>10.149175314380701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9597.6931113999999</v>
      </c>
      <c r="E31" s="6">
        <v>40532.459588099999</v>
      </c>
      <c r="F31" s="6">
        <v>27307.525292800001</v>
      </c>
      <c r="G31" s="6">
        <v>11633.1962133</v>
      </c>
      <c r="H31" s="6">
        <v>10.7753440134043</v>
      </c>
      <c r="I31" s="6">
        <v>45.505851323003697</v>
      </c>
      <c r="J31" s="6">
        <v>30.6581983575986</v>
      </c>
      <c r="K31" s="6">
        <v>13.060606305993399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946.36220430000003</v>
      </c>
      <c r="E32" s="6">
        <v>3771.2336510999999</v>
      </c>
      <c r="F32" s="6">
        <v>3851.7549764999999</v>
      </c>
      <c r="G32" s="6">
        <v>2453.6102458999999</v>
      </c>
      <c r="H32" s="6">
        <v>8.5853719125068206</v>
      </c>
      <c r="I32" s="6">
        <v>34.212528053783899</v>
      </c>
      <c r="J32" s="6">
        <v>34.943015305182797</v>
      </c>
      <c r="K32" s="6">
        <v>22.259084728526499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200.52082569999999</v>
      </c>
      <c r="E33" s="6">
        <v>1142.3429518</v>
      </c>
      <c r="F33" s="6">
        <v>1070.6573464000001</v>
      </c>
      <c r="G33" s="6">
        <v>253.0118975</v>
      </c>
      <c r="H33" s="6">
        <v>7.5199078387831602</v>
      </c>
      <c r="I33" s="6">
        <v>42.8400077040951</v>
      </c>
      <c r="J33" s="6">
        <v>40.151662769879302</v>
      </c>
      <c r="K33" s="6">
        <v>9.4884216872424894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13522.062802300001</v>
      </c>
      <c r="E34" s="6">
        <v>42169.144600300002</v>
      </c>
      <c r="F34" s="6">
        <v>34991.2405602</v>
      </c>
      <c r="G34" s="6">
        <v>13775.7518846</v>
      </c>
      <c r="H34" s="6">
        <v>12.944951015864699</v>
      </c>
      <c r="I34" s="6">
        <v>40.369396238786102</v>
      </c>
      <c r="J34" s="6">
        <v>33.497839912345498</v>
      </c>
      <c r="K34" s="6">
        <v>13.1878128330036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5626.0676326000003</v>
      </c>
      <c r="E35" s="6">
        <v>24494.176793099999</v>
      </c>
      <c r="F35" s="6">
        <v>23311.891727400001</v>
      </c>
      <c r="G35" s="6">
        <v>10481.567983299999</v>
      </c>
      <c r="H35" s="6">
        <v>8.80259986276692</v>
      </c>
      <c r="I35" s="6">
        <v>38.323826046486502</v>
      </c>
      <c r="J35" s="6">
        <v>36.474011391437202</v>
      </c>
      <c r="K35" s="6">
        <v>16.399562699309399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7359.7840568000001</v>
      </c>
      <c r="E36" s="6">
        <v>40822.741536399997</v>
      </c>
      <c r="F36" s="6">
        <v>35263.054128800002</v>
      </c>
      <c r="G36" s="6">
        <v>8212.2898449000004</v>
      </c>
      <c r="H36" s="6">
        <v>8.0296259247310804</v>
      </c>
      <c r="I36" s="6">
        <v>44.538174113466603</v>
      </c>
      <c r="J36" s="6">
        <v>38.472478463032502</v>
      </c>
      <c r="K36" s="6">
        <v>8.9597214987698894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11880.543515199999</v>
      </c>
      <c r="E37" s="6">
        <v>60817.0953906</v>
      </c>
      <c r="F37" s="6">
        <v>52450.445299400002</v>
      </c>
      <c r="G37" s="6">
        <v>15369.8676072</v>
      </c>
      <c r="H37" s="6">
        <v>8.4548225774463699</v>
      </c>
      <c r="I37" s="6">
        <v>43.280658881076299</v>
      </c>
      <c r="J37" s="6">
        <v>37.3265085513234</v>
      </c>
      <c r="K37" s="6">
        <v>10.938009990153899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7776.6019875000002</v>
      </c>
      <c r="E38" s="6">
        <v>34254.093118299999</v>
      </c>
      <c r="F38" s="6">
        <v>29698.653542299999</v>
      </c>
      <c r="G38" s="6">
        <v>15503.697087500001</v>
      </c>
      <c r="H38" s="6">
        <v>8.9147431709200902</v>
      </c>
      <c r="I38" s="6">
        <v>39.267335938404401</v>
      </c>
      <c r="J38" s="6">
        <v>34.045186995207601</v>
      </c>
      <c r="K38" s="6">
        <v>17.772733895467901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11803.306511999999</v>
      </c>
      <c r="E39" s="6">
        <v>38442.2574436</v>
      </c>
      <c r="F39" s="6">
        <v>42900.960028699999</v>
      </c>
      <c r="G39" s="6">
        <v>9561.3532739000002</v>
      </c>
      <c r="H39" s="6">
        <v>11.4921141660122</v>
      </c>
      <c r="I39" s="6">
        <v>37.428733286891898</v>
      </c>
      <c r="J39" s="6">
        <v>41.769882869694797</v>
      </c>
      <c r="K39" s="6">
        <v>9.3092696774011507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6755.3168730999996</v>
      </c>
      <c r="E40" s="6">
        <v>31681.175212800001</v>
      </c>
      <c r="F40" s="6">
        <v>28976.273763100002</v>
      </c>
      <c r="G40" s="6">
        <v>20395.6146496</v>
      </c>
      <c r="H40" s="6">
        <v>7.6932484516187003</v>
      </c>
      <c r="I40" s="6">
        <v>36.079899245272102</v>
      </c>
      <c r="J40" s="6">
        <v>32.999439915148002</v>
      </c>
      <c r="K40" s="6">
        <v>23.227412387961301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7806.6042444000004</v>
      </c>
      <c r="E41" s="6">
        <v>30478.976351900001</v>
      </c>
      <c r="F41" s="6">
        <v>29865.704128199999</v>
      </c>
      <c r="G41" s="6">
        <v>15044.1366413</v>
      </c>
      <c r="H41" s="6">
        <v>9.3834541808200296</v>
      </c>
      <c r="I41" s="6">
        <v>36.635401145319904</v>
      </c>
      <c r="J41" s="6">
        <v>35.898254540816801</v>
      </c>
      <c r="K41" s="6">
        <v>18.0828901330432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7694.3870544000001</v>
      </c>
      <c r="E42" s="6">
        <v>39965.500831899997</v>
      </c>
      <c r="F42" s="6">
        <v>32800.953610500001</v>
      </c>
      <c r="G42" s="6">
        <v>12023.0575849</v>
      </c>
      <c r="H42" s="6">
        <v>8.3197044359070595</v>
      </c>
      <c r="I42" s="6">
        <v>43.2134687537283</v>
      </c>
      <c r="J42" s="6">
        <v>35.466663858455803</v>
      </c>
      <c r="K42" s="6">
        <v>13.0001629519089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7432.8897095000002</v>
      </c>
      <c r="E43" s="6">
        <v>53457.420397100002</v>
      </c>
      <c r="F43" s="6">
        <v>50943.090008400002</v>
      </c>
      <c r="G43" s="6">
        <v>7934.0839094000003</v>
      </c>
      <c r="H43" s="6">
        <v>6.20609990269622</v>
      </c>
      <c r="I43" s="6">
        <v>44.634335297725102</v>
      </c>
      <c r="J43" s="6">
        <v>42.534992217104097</v>
      </c>
      <c r="K43" s="6">
        <v>6.6245725824745598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10337.298625699999</v>
      </c>
      <c r="E44" s="6">
        <v>38431.424308200003</v>
      </c>
      <c r="F44" s="6">
        <v>50777.648767799998</v>
      </c>
      <c r="G44" s="6">
        <v>13254.647795299999</v>
      </c>
      <c r="H44" s="6">
        <v>9.1641890044929308</v>
      </c>
      <c r="I44" s="6">
        <v>34.070103691945903</v>
      </c>
      <c r="J44" s="6">
        <v>45.015239218782497</v>
      </c>
      <c r="K44" s="6">
        <v>11.750468084778699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8203.6645007000006</v>
      </c>
      <c r="E45" s="6">
        <v>29415.361058400002</v>
      </c>
      <c r="F45" s="6">
        <v>22120.1079522</v>
      </c>
      <c r="G45" s="6">
        <v>5245.9594992000002</v>
      </c>
      <c r="H45" s="6">
        <v>12.6239174565381</v>
      </c>
      <c r="I45" s="6">
        <v>45.264782576593703</v>
      </c>
      <c r="J45" s="6">
        <v>34.038741698232101</v>
      </c>
      <c r="K45" s="6">
        <v>8.0725582686361292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11126.4663036</v>
      </c>
      <c r="E46" s="6">
        <v>53952.675834900001</v>
      </c>
      <c r="F46" s="6">
        <v>66049.094152000005</v>
      </c>
      <c r="G46" s="6">
        <v>15569.903407100001</v>
      </c>
      <c r="H46" s="6">
        <v>7.5845994547278002</v>
      </c>
      <c r="I46" s="6">
        <v>36.778023188376302</v>
      </c>
      <c r="J46" s="6">
        <v>45.023811677606801</v>
      </c>
      <c r="K46" s="6">
        <v>10.613565679289101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8723.6009623000009</v>
      </c>
      <c r="E47" s="6">
        <v>41834.024428700002</v>
      </c>
      <c r="F47" s="6">
        <v>43175.219252700001</v>
      </c>
      <c r="G47" s="6">
        <v>14790.613762000001</v>
      </c>
      <c r="H47" s="6">
        <v>8.0384472541300909</v>
      </c>
      <c r="I47" s="6">
        <v>38.548370134233302</v>
      </c>
      <c r="J47" s="6">
        <v>39.784227195649599</v>
      </c>
      <c r="K47" s="6">
        <v>13.628955415987001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7972.8360828000004</v>
      </c>
      <c r="E48" s="6">
        <v>31547.8058212</v>
      </c>
      <c r="F48" s="6">
        <v>28592.609775699999</v>
      </c>
      <c r="G48" s="6">
        <v>13034.9515653</v>
      </c>
      <c r="H48" s="6">
        <v>9.8250309482868996</v>
      </c>
      <c r="I48" s="6">
        <v>38.876776761097098</v>
      </c>
      <c r="J48" s="6">
        <v>35.235049739023999</v>
      </c>
      <c r="K48" s="6">
        <v>16.063142551592101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8823.6382601000005</v>
      </c>
      <c r="E49" s="6">
        <v>28965.9462924</v>
      </c>
      <c r="F49" s="6">
        <v>31028.549264500001</v>
      </c>
      <c r="G49" s="6">
        <v>14608.2153774</v>
      </c>
      <c r="H49" s="6">
        <v>10.576560457583</v>
      </c>
      <c r="I49" s="6">
        <v>34.720380997259703</v>
      </c>
      <c r="J49" s="6">
        <v>37.192744935053199</v>
      </c>
      <c r="K49" s="6">
        <v>17.510313610104099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8092.2613703999996</v>
      </c>
      <c r="E50" s="6">
        <v>28533.855704699999</v>
      </c>
      <c r="F50" s="6">
        <v>21740.8901993</v>
      </c>
      <c r="G50" s="6">
        <v>8085.5330015999998</v>
      </c>
      <c r="H50" s="6">
        <v>12.1775049332803</v>
      </c>
      <c r="I50" s="6">
        <v>42.938698183980897</v>
      </c>
      <c r="J50" s="6">
        <v>32.7164170233413</v>
      </c>
      <c r="K50" s="6">
        <v>12.1673798593974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16035.518126000001</v>
      </c>
      <c r="E51" s="6">
        <v>55448.574350900002</v>
      </c>
      <c r="F51" s="6">
        <v>38585.956107899998</v>
      </c>
      <c r="G51" s="6">
        <v>11722.9797033</v>
      </c>
      <c r="H51" s="6">
        <v>13.1662036418605</v>
      </c>
      <c r="I51" s="6">
        <v>45.526886990392399</v>
      </c>
      <c r="J51" s="6">
        <v>31.681580341877499</v>
      </c>
      <c r="K51" s="6">
        <v>9.6253290258695507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15372.0804854</v>
      </c>
      <c r="E52" s="6">
        <v>39216.145951500002</v>
      </c>
      <c r="F52" s="6">
        <v>33893.516546999999</v>
      </c>
      <c r="G52" s="6">
        <v>14936.257398600001</v>
      </c>
      <c r="H52" s="6">
        <v>14.8640279531079</v>
      </c>
      <c r="I52" s="6">
        <v>37.920038877618801</v>
      </c>
      <c r="J52" s="6">
        <v>32.77332420047</v>
      </c>
      <c r="K52" s="6">
        <v>14.442608968803301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8623.3390254000005</v>
      </c>
      <c r="E53" s="6">
        <v>29267.078350700001</v>
      </c>
      <c r="F53" s="6">
        <v>35376.1871713</v>
      </c>
      <c r="G53" s="6">
        <v>11606.757343699999</v>
      </c>
      <c r="H53" s="6">
        <v>10.160242075086501</v>
      </c>
      <c r="I53" s="6">
        <v>34.4832320749262</v>
      </c>
      <c r="J53" s="6">
        <v>41.681142802721503</v>
      </c>
      <c r="K53" s="6">
        <v>13.675383047265701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6356.9564154999998</v>
      </c>
      <c r="E54" s="6">
        <v>28418.0527625</v>
      </c>
      <c r="F54" s="6">
        <v>45325.557062300002</v>
      </c>
      <c r="G54" s="6">
        <v>19670.172623099999</v>
      </c>
      <c r="H54" s="6">
        <v>6.3715639353974902</v>
      </c>
      <c r="I54" s="6">
        <v>28.483354023676501</v>
      </c>
      <c r="J54" s="6">
        <v>45.429709731183799</v>
      </c>
      <c r="K54" s="6">
        <v>19.7153723097422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10439.194315299999</v>
      </c>
      <c r="E55" s="6">
        <v>58628.226456700002</v>
      </c>
      <c r="F55" s="6">
        <v>55250.212091900001</v>
      </c>
      <c r="G55" s="6">
        <v>15016.3048487</v>
      </c>
      <c r="H55" s="6">
        <v>7.4922122253033701</v>
      </c>
      <c r="I55" s="6">
        <v>42.077491973011398</v>
      </c>
      <c r="J55" s="6">
        <v>39.653090265677399</v>
      </c>
      <c r="K55" s="6">
        <v>10.7772055360078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8211.4127871000001</v>
      </c>
      <c r="E56" s="6">
        <v>36329.427021900003</v>
      </c>
      <c r="F56" s="6">
        <v>26058.275394100001</v>
      </c>
      <c r="G56" s="6">
        <v>6366.2528026999998</v>
      </c>
      <c r="H56" s="6">
        <v>10.668970992877201</v>
      </c>
      <c r="I56" s="6">
        <v>47.202304053379301</v>
      </c>
      <c r="J56" s="6">
        <v>33.857143893778698</v>
      </c>
      <c r="K56" s="6">
        <v>8.2715810599648503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12851.1129105</v>
      </c>
      <c r="E57" s="6">
        <v>34727.838184699998</v>
      </c>
      <c r="F57" s="6">
        <v>32661.040945199999</v>
      </c>
      <c r="G57" s="6">
        <v>9698.2448934000004</v>
      </c>
      <c r="H57" s="6">
        <v>14.288820137712101</v>
      </c>
      <c r="I57" s="6">
        <v>38.6129852759531</v>
      </c>
      <c r="J57" s="6">
        <v>36.314966869142097</v>
      </c>
      <c r="K57" s="6">
        <v>10.7832277171927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8922.2202959999995</v>
      </c>
      <c r="E58" s="6">
        <v>34011.437306799999</v>
      </c>
      <c r="F58" s="6">
        <v>25399.372312300002</v>
      </c>
      <c r="G58" s="6">
        <v>9013.0895636000005</v>
      </c>
      <c r="H58" s="6">
        <v>11.535446582367999</v>
      </c>
      <c r="I58" s="6">
        <v>43.973036444531999</v>
      </c>
      <c r="J58" s="6">
        <v>32.838586452025702</v>
      </c>
      <c r="K58" s="6">
        <v>11.6529305210743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6436.9519590999998</v>
      </c>
      <c r="E59" s="6">
        <v>26040.511609699999</v>
      </c>
      <c r="F59" s="6">
        <v>16292.6149749</v>
      </c>
      <c r="G59" s="6">
        <v>7570.8806407000002</v>
      </c>
      <c r="H59" s="6">
        <v>11.4249953360437</v>
      </c>
      <c r="I59" s="6">
        <v>46.219503513369801</v>
      </c>
      <c r="J59" s="6">
        <v>28.917887112243498</v>
      </c>
      <c r="K59" s="6">
        <v>13.4376140383429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4743</v>
      </c>
    </row>
    <row r="9" spans="1:11" x14ac:dyDescent="0.25">
      <c r="A9" t="s">
        <v>4698</v>
      </c>
    </row>
    <row r="10" spans="1:11" x14ac:dyDescent="0.25">
      <c r="A10" t="s">
        <v>4744</v>
      </c>
    </row>
    <row r="11" spans="1:11" x14ac:dyDescent="0.25">
      <c r="A11" t="s">
        <v>4745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4746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619359.61559219996</v>
      </c>
      <c r="E17" s="6">
        <v>987128.68531500001</v>
      </c>
      <c r="F17" s="6">
        <v>537241.02267430001</v>
      </c>
      <c r="G17" s="6">
        <v>657395.37481840001</v>
      </c>
      <c r="H17" s="6">
        <v>22.111104726826301</v>
      </c>
      <c r="I17" s="6">
        <v>35.240440594411297</v>
      </c>
      <c r="J17" s="6">
        <v>19.1794754079028</v>
      </c>
      <c r="K17" s="6">
        <v>23.468979270859599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4747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800.62740910000002</v>
      </c>
      <c r="E28" s="6">
        <v>986.07774749999999</v>
      </c>
      <c r="F28" s="6">
        <v>465.48281509999998</v>
      </c>
      <c r="G28" s="6">
        <v>406.47547839999999</v>
      </c>
      <c r="H28" s="6">
        <v>30.113905882667702</v>
      </c>
      <c r="I28" s="6">
        <v>37.0892279525982</v>
      </c>
      <c r="J28" s="6">
        <v>17.5081511382154</v>
      </c>
      <c r="K28" s="6">
        <v>15.2887150265187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21103.815909299999</v>
      </c>
      <c r="E29" s="6">
        <v>43267.279001100003</v>
      </c>
      <c r="F29" s="6">
        <v>26524.933166899998</v>
      </c>
      <c r="G29" s="6">
        <v>42866.573198899998</v>
      </c>
      <c r="H29" s="6">
        <v>15.7770675121096</v>
      </c>
      <c r="I29" s="6">
        <v>32.346319964097802</v>
      </c>
      <c r="J29" s="6">
        <v>19.829857459283399</v>
      </c>
      <c r="K29" s="6">
        <v>32.046755064509298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14801.653785099999</v>
      </c>
      <c r="E30" s="6">
        <v>32866.5096423</v>
      </c>
      <c r="F30" s="6">
        <v>14559.844547999999</v>
      </c>
      <c r="G30" s="6">
        <v>12156.669999399999</v>
      </c>
      <c r="H30" s="6">
        <v>19.898793929193999</v>
      </c>
      <c r="I30" s="6">
        <v>44.184515598003301</v>
      </c>
      <c r="J30" s="6">
        <v>19.573714566503298</v>
      </c>
      <c r="K30" s="6">
        <v>16.3429759062995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17006.142604699999</v>
      </c>
      <c r="E31" s="6">
        <v>33622.807550199999</v>
      </c>
      <c r="F31" s="6">
        <v>15864.6225878</v>
      </c>
      <c r="G31" s="6">
        <v>22577.301462899999</v>
      </c>
      <c r="H31" s="6">
        <v>19.092821033107999</v>
      </c>
      <c r="I31" s="6">
        <v>37.748374931842903</v>
      </c>
      <c r="J31" s="6">
        <v>17.811234850103901</v>
      </c>
      <c r="K31" s="6">
        <v>25.347569184945201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2441.9732245999999</v>
      </c>
      <c r="E32" s="6">
        <v>3022.2970107000001</v>
      </c>
      <c r="F32" s="6">
        <v>1873.8350680999999</v>
      </c>
      <c r="G32" s="6">
        <v>3684.8557744</v>
      </c>
      <c r="H32" s="6">
        <v>22.153513991064301</v>
      </c>
      <c r="I32" s="6">
        <v>27.418195431959202</v>
      </c>
      <c r="J32" s="6">
        <v>16.999380247054098</v>
      </c>
      <c r="K32" s="6">
        <v>33.428910329922303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501.3573548</v>
      </c>
      <c r="E33" s="6">
        <v>1111.8452657</v>
      </c>
      <c r="F33" s="6">
        <v>598.30682820000004</v>
      </c>
      <c r="G33" s="6">
        <v>455.02357269999999</v>
      </c>
      <c r="H33" s="6">
        <v>18.801843096500399</v>
      </c>
      <c r="I33" s="6">
        <v>41.696287155531003</v>
      </c>
      <c r="J33" s="6">
        <v>22.437630563670002</v>
      </c>
      <c r="K33" s="6">
        <v>17.0642391842986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28328.753639899998</v>
      </c>
      <c r="E34" s="6">
        <v>38131.106310199997</v>
      </c>
      <c r="F34" s="6">
        <v>16250.446292799999</v>
      </c>
      <c r="G34" s="6">
        <v>21747.893604500001</v>
      </c>
      <c r="H34" s="6">
        <v>27.119703078632998</v>
      </c>
      <c r="I34" s="6">
        <v>36.503698480257803</v>
      </c>
      <c r="J34" s="6">
        <v>15.5568890872519</v>
      </c>
      <c r="K34" s="6">
        <v>20.819709353857199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14920.1547892</v>
      </c>
      <c r="E35" s="6">
        <v>20379.580533299999</v>
      </c>
      <c r="F35" s="6">
        <v>11295.9078073</v>
      </c>
      <c r="G35" s="6">
        <v>17318.061006600001</v>
      </c>
      <c r="H35" s="6">
        <v>23.344218569085701</v>
      </c>
      <c r="I35" s="6">
        <v>31.886088920472201</v>
      </c>
      <c r="J35" s="6">
        <v>17.6736866685008</v>
      </c>
      <c r="K35" s="6">
        <v>27.096005841941299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15865.741603099999</v>
      </c>
      <c r="E36" s="6">
        <v>41237.7497736</v>
      </c>
      <c r="F36" s="6">
        <v>21255.576626999999</v>
      </c>
      <c r="G36" s="6">
        <v>13298.801563200001</v>
      </c>
      <c r="H36" s="6">
        <v>17.3097429364969</v>
      </c>
      <c r="I36" s="6">
        <v>44.990953824757</v>
      </c>
      <c r="J36" s="6">
        <v>23.1901272934189</v>
      </c>
      <c r="K36" s="6">
        <v>14.5091759453272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34298.9098486</v>
      </c>
      <c r="E37" s="6">
        <v>57014.071549400003</v>
      </c>
      <c r="F37" s="6">
        <v>22215.497788600002</v>
      </c>
      <c r="G37" s="6">
        <v>26989.472625800001</v>
      </c>
      <c r="H37" s="6">
        <v>24.408916730006901</v>
      </c>
      <c r="I37" s="6">
        <v>40.574226149778497</v>
      </c>
      <c r="J37" s="6">
        <v>15.8097221757538</v>
      </c>
      <c r="K37" s="6">
        <v>19.207134944460702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17299.451465300001</v>
      </c>
      <c r="E38" s="6">
        <v>30928.718463900001</v>
      </c>
      <c r="F38" s="6">
        <v>16666.9426226</v>
      </c>
      <c r="G38" s="6">
        <v>22337.9331838</v>
      </c>
      <c r="H38" s="6">
        <v>19.8313051200046</v>
      </c>
      <c r="I38" s="6">
        <v>35.455277530540201</v>
      </c>
      <c r="J38" s="6">
        <v>19.106225722207199</v>
      </c>
      <c r="K38" s="6">
        <v>25.607191627248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24014.085105400001</v>
      </c>
      <c r="E39" s="6">
        <v>30888.346535600002</v>
      </c>
      <c r="F39" s="6">
        <v>19999.249418799998</v>
      </c>
      <c r="G39" s="6">
        <v>27806.196198400001</v>
      </c>
      <c r="H39" s="6">
        <v>23.3809574751802</v>
      </c>
      <c r="I39" s="6">
        <v>30.073980068684499</v>
      </c>
      <c r="J39" s="6">
        <v>19.4719723089237</v>
      </c>
      <c r="K39" s="6">
        <v>27.073090147211701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14477.270302999999</v>
      </c>
      <c r="E40" s="6">
        <v>28446.658175500001</v>
      </c>
      <c r="F40" s="6">
        <v>16463.873437599999</v>
      </c>
      <c r="G40" s="6">
        <v>28420.578582499998</v>
      </c>
      <c r="H40" s="6">
        <v>16.487344625642901</v>
      </c>
      <c r="I40" s="6">
        <v>32.396290666075501</v>
      </c>
      <c r="J40" s="6">
        <v>18.749774616174001</v>
      </c>
      <c r="K40" s="6">
        <v>32.3665900921076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10018.032105800001</v>
      </c>
      <c r="E41" s="6">
        <v>30662.6881593</v>
      </c>
      <c r="F41" s="6">
        <v>17926.500240900001</v>
      </c>
      <c r="G41" s="6">
        <v>24588.200859799999</v>
      </c>
      <c r="H41" s="6">
        <v>12.0415666407313</v>
      </c>
      <c r="I41" s="6">
        <v>36.8562207582073</v>
      </c>
      <c r="J41" s="6">
        <v>21.5474601205268</v>
      </c>
      <c r="K41" s="6">
        <v>29.554752480534599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17374.329236000001</v>
      </c>
      <c r="E42" s="6">
        <v>32892.8407726</v>
      </c>
      <c r="F42" s="6">
        <v>17555.9740619</v>
      </c>
      <c r="G42" s="6">
        <v>24660.755011199999</v>
      </c>
      <c r="H42" s="6">
        <v>18.786328656679501</v>
      </c>
      <c r="I42" s="6">
        <v>35.566018625082599</v>
      </c>
      <c r="J42" s="6">
        <v>18.982735628815899</v>
      </c>
      <c r="K42" s="6">
        <v>26.664917089422001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25032.974163399998</v>
      </c>
      <c r="E43" s="6">
        <v>55438.582155399999</v>
      </c>
      <c r="F43" s="6">
        <v>22499.5275975</v>
      </c>
      <c r="G43" s="6">
        <v>16796.400108099999</v>
      </c>
      <c r="H43" s="6">
        <v>20.901310875245599</v>
      </c>
      <c r="I43" s="6">
        <v>46.288508610655597</v>
      </c>
      <c r="J43" s="6">
        <v>18.786006720251599</v>
      </c>
      <c r="K43" s="6">
        <v>14.024173793847201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22309.881594300001</v>
      </c>
      <c r="E44" s="6">
        <v>35704.054937000001</v>
      </c>
      <c r="F44" s="6">
        <v>28149.0982663</v>
      </c>
      <c r="G44" s="6">
        <v>26637.9846994</v>
      </c>
      <c r="H44" s="6">
        <v>19.778085068542602</v>
      </c>
      <c r="I44" s="6">
        <v>31.652244896553899</v>
      </c>
      <c r="J44" s="6">
        <v>24.954648807095801</v>
      </c>
      <c r="K44" s="6">
        <v>23.615021227807699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12655.142206</v>
      </c>
      <c r="E45" s="6">
        <v>25505.597160199999</v>
      </c>
      <c r="F45" s="6">
        <v>13332.568918499999</v>
      </c>
      <c r="G45" s="6">
        <v>13491.7847258</v>
      </c>
      <c r="H45" s="6">
        <v>19.4739156624047</v>
      </c>
      <c r="I45" s="6">
        <v>39.248381403530402</v>
      </c>
      <c r="J45" s="6">
        <v>20.516349674756601</v>
      </c>
      <c r="K45" s="6">
        <v>20.761353259308301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29354.8347053</v>
      </c>
      <c r="E46" s="6">
        <v>52698.653901700003</v>
      </c>
      <c r="F46" s="6">
        <v>34898.372334200001</v>
      </c>
      <c r="G46" s="6">
        <v>29746.278756399999</v>
      </c>
      <c r="H46" s="6">
        <v>20.010366024962099</v>
      </c>
      <c r="I46" s="6">
        <v>35.923191671231599</v>
      </c>
      <c r="J46" s="6">
        <v>23.789239867757502</v>
      </c>
      <c r="K46" s="6">
        <v>20.2772024360488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20132.281969700001</v>
      </c>
      <c r="E47" s="6">
        <v>34958.643788100002</v>
      </c>
      <c r="F47" s="6">
        <v>22081.653520600001</v>
      </c>
      <c r="G47" s="6">
        <v>31350.879127299999</v>
      </c>
      <c r="H47" s="6">
        <v>18.5510877237604</v>
      </c>
      <c r="I47" s="6">
        <v>32.212983535238898</v>
      </c>
      <c r="J47" s="6">
        <v>20.347355166337199</v>
      </c>
      <c r="K47" s="6">
        <v>28.8885735746635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19191.0381022</v>
      </c>
      <c r="E48" s="6">
        <v>23643.510977099999</v>
      </c>
      <c r="F48" s="6">
        <v>15998.352875299999</v>
      </c>
      <c r="G48" s="6">
        <v>22315.301290399999</v>
      </c>
      <c r="H48" s="6">
        <v>23.6493690984864</v>
      </c>
      <c r="I48" s="6">
        <v>29.136210084302501</v>
      </c>
      <c r="J48" s="6">
        <v>19.7149810292143</v>
      </c>
      <c r="K48" s="6">
        <v>27.499439787996799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21966.108727700001</v>
      </c>
      <c r="E49" s="6">
        <v>24172.8644442</v>
      </c>
      <c r="F49" s="6">
        <v>15597.343661499999</v>
      </c>
      <c r="G49" s="6">
        <v>21690.032361000001</v>
      </c>
      <c r="H49" s="6">
        <v>26.329941247356501</v>
      </c>
      <c r="I49" s="6">
        <v>28.9750956114266</v>
      </c>
      <c r="J49" s="6">
        <v>18.695944161664201</v>
      </c>
      <c r="K49" s="6">
        <v>25.999018979552702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22746.1823769</v>
      </c>
      <c r="E50" s="6">
        <v>22129.2107693</v>
      </c>
      <c r="F50" s="6">
        <v>11898.713042400001</v>
      </c>
      <c r="G50" s="6">
        <v>9678.4340874000009</v>
      </c>
      <c r="H50" s="6">
        <v>34.229214236848399</v>
      </c>
      <c r="I50" s="6">
        <v>33.300774774583303</v>
      </c>
      <c r="J50" s="6">
        <v>17.905580423232301</v>
      </c>
      <c r="K50" s="6">
        <v>14.564430565336099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44475.716230700004</v>
      </c>
      <c r="E51" s="6">
        <v>41408.857542799997</v>
      </c>
      <c r="F51" s="6">
        <v>15789.159364700001</v>
      </c>
      <c r="G51" s="6">
        <v>20119.295149900001</v>
      </c>
      <c r="H51" s="6">
        <v>36.517456586671898</v>
      </c>
      <c r="I51" s="6">
        <v>33.999366076067901</v>
      </c>
      <c r="J51" s="6">
        <v>12.9639270708919</v>
      </c>
      <c r="K51" s="6">
        <v>16.519250266368299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30584.611330700001</v>
      </c>
      <c r="E52" s="6">
        <v>29385.213982599998</v>
      </c>
      <c r="F52" s="6">
        <v>19445.404157699999</v>
      </c>
      <c r="G52" s="6">
        <v>24002.7709115</v>
      </c>
      <c r="H52" s="6">
        <v>29.573779436442699</v>
      </c>
      <c r="I52" s="6">
        <v>28.414022582061499</v>
      </c>
      <c r="J52" s="6">
        <v>18.8027268809874</v>
      </c>
      <c r="K52" s="6">
        <v>23.209471100508399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21515.1509056</v>
      </c>
      <c r="E53" s="6">
        <v>27928.031516899999</v>
      </c>
      <c r="F53" s="6">
        <v>18835.881589000001</v>
      </c>
      <c r="G53" s="6">
        <v>16594.297879599999</v>
      </c>
      <c r="H53" s="6">
        <v>25.349709763124299</v>
      </c>
      <c r="I53" s="6">
        <v>32.905532306749102</v>
      </c>
      <c r="J53" s="6">
        <v>22.1929250465748</v>
      </c>
      <c r="K53" s="6">
        <v>19.5518328835518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11784.9160273</v>
      </c>
      <c r="E54" s="6">
        <v>19304.435694799999</v>
      </c>
      <c r="F54" s="6">
        <v>23422.0364304</v>
      </c>
      <c r="G54" s="6">
        <v>45259.350710899998</v>
      </c>
      <c r="H54" s="6">
        <v>11.8119963443743</v>
      </c>
      <c r="I54" s="6">
        <v>19.348794962048402</v>
      </c>
      <c r="J54" s="6">
        <v>23.475857448011901</v>
      </c>
      <c r="K54" s="6">
        <v>45.363351245565397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25679.246547700001</v>
      </c>
      <c r="E55" s="6">
        <v>55444.994682500001</v>
      </c>
      <c r="F55" s="6">
        <v>27018.740311099999</v>
      </c>
      <c r="G55" s="6">
        <v>31190.9561713</v>
      </c>
      <c r="H55" s="6">
        <v>18.430001311430502</v>
      </c>
      <c r="I55" s="6">
        <v>39.7928857769489</v>
      </c>
      <c r="J55" s="6">
        <v>19.391356301743802</v>
      </c>
      <c r="K55" s="6">
        <v>22.3857566098768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19615.2750586</v>
      </c>
      <c r="E56" s="6">
        <v>33681.3557612</v>
      </c>
      <c r="F56" s="6">
        <v>12343.3974067</v>
      </c>
      <c r="G56" s="6">
        <v>11325.3397793</v>
      </c>
      <c r="H56" s="6">
        <v>25.4858458639759</v>
      </c>
      <c r="I56" s="6">
        <v>43.761703002136997</v>
      </c>
      <c r="J56" s="6">
        <v>16.037599411945699</v>
      </c>
      <c r="K56" s="6">
        <v>14.7148517219414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25226.518150299999</v>
      </c>
      <c r="E57" s="6">
        <v>31620.072009300002</v>
      </c>
      <c r="F57" s="6">
        <v>15609.0805208</v>
      </c>
      <c r="G57" s="6">
        <v>17482.5662534</v>
      </c>
      <c r="H57" s="6">
        <v>28.048713217347402</v>
      </c>
      <c r="I57" s="6">
        <v>35.157540426964701</v>
      </c>
      <c r="J57" s="6">
        <v>17.3553330073495</v>
      </c>
      <c r="K57" s="6">
        <v>19.438413348338401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21189.394132500001</v>
      </c>
      <c r="E58" s="6">
        <v>27807.896518599999</v>
      </c>
      <c r="F58" s="6">
        <v>14303.109275000001</v>
      </c>
      <c r="G58" s="6">
        <v>14045.7195526</v>
      </c>
      <c r="H58" s="6">
        <v>27.395549091942801</v>
      </c>
      <c r="I58" s="6">
        <v>35.952542552904497</v>
      </c>
      <c r="J58" s="6">
        <v>18.4923424360531</v>
      </c>
      <c r="K58" s="6">
        <v>18.159565919099499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12648.0449794</v>
      </c>
      <c r="E59" s="6">
        <v>20838.132982399999</v>
      </c>
      <c r="F59" s="6">
        <v>6501.590091</v>
      </c>
      <c r="G59" s="6">
        <v>16353.191131600001</v>
      </c>
      <c r="H59" s="6">
        <v>22.4491119116447</v>
      </c>
      <c r="I59" s="6">
        <v>36.985761840153003</v>
      </c>
      <c r="J59" s="6">
        <v>11.5397220514488</v>
      </c>
      <c r="K59" s="6">
        <v>29.025404196753499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4748</v>
      </c>
    </row>
    <row r="9" spans="1:11" x14ac:dyDescent="0.25">
      <c r="A9" t="s">
        <v>4698</v>
      </c>
    </row>
    <row r="10" spans="1:11" x14ac:dyDescent="0.25">
      <c r="A10" t="s">
        <v>4749</v>
      </c>
    </row>
    <row r="11" spans="1:11" x14ac:dyDescent="0.25">
      <c r="A11" t="s">
        <v>4750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4751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401249.38090520003</v>
      </c>
      <c r="E17" s="6">
        <v>1224615.9588677001</v>
      </c>
      <c r="F17" s="6">
        <v>815911.56114490004</v>
      </c>
      <c r="G17" s="6">
        <v>359347.79748210002</v>
      </c>
      <c r="H17" s="6">
        <v>14.3245811632166</v>
      </c>
      <c r="I17" s="6">
        <v>43.718723395900298</v>
      </c>
      <c r="J17" s="6">
        <v>29.127998536122899</v>
      </c>
      <c r="K17" s="6">
        <v>12.8286969047602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4752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537.25237770000001</v>
      </c>
      <c r="E28" s="6">
        <v>1192.1204089</v>
      </c>
      <c r="F28" s="6">
        <v>603.8641781</v>
      </c>
      <c r="G28" s="6">
        <v>325.42648539999999</v>
      </c>
      <c r="H28" s="6">
        <v>20.207611372541098</v>
      </c>
      <c r="I28" s="6">
        <v>44.839086679254599</v>
      </c>
      <c r="J28" s="6">
        <v>22.713073295429201</v>
      </c>
      <c r="K28" s="6">
        <v>12.2402286527751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18222.803787500001</v>
      </c>
      <c r="E29" s="6">
        <v>50850.932681799997</v>
      </c>
      <c r="F29" s="6">
        <v>43667.748916600001</v>
      </c>
      <c r="G29" s="6">
        <v>21021.1158903</v>
      </c>
      <c r="H29" s="6">
        <v>13.6232426804205</v>
      </c>
      <c r="I29" s="6">
        <v>38.015807256020899</v>
      </c>
      <c r="J29" s="6">
        <v>32.645708516413002</v>
      </c>
      <c r="K29" s="6">
        <v>15.715241547145499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8669.3067869999995</v>
      </c>
      <c r="E30" s="6">
        <v>37650.381705400003</v>
      </c>
      <c r="F30" s="6">
        <v>20290.0073433</v>
      </c>
      <c r="G30" s="6">
        <v>7774.9821390999996</v>
      </c>
      <c r="H30" s="6">
        <v>11.6546942502554</v>
      </c>
      <c r="I30" s="6">
        <v>50.615775628087199</v>
      </c>
      <c r="J30" s="6">
        <v>27.277132731788999</v>
      </c>
      <c r="K30" s="6">
        <v>10.4523973898684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10346.3724091</v>
      </c>
      <c r="E31" s="6">
        <v>40711.677767200003</v>
      </c>
      <c r="F31" s="6">
        <v>24309.7476025</v>
      </c>
      <c r="G31" s="6">
        <v>13703.0764268</v>
      </c>
      <c r="H31" s="6">
        <v>11.6158873496826</v>
      </c>
      <c r="I31" s="6">
        <v>45.707059833303397</v>
      </c>
      <c r="J31" s="6">
        <v>27.292588985246098</v>
      </c>
      <c r="K31" s="6">
        <v>15.384463831767899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1292.7463144000001</v>
      </c>
      <c r="E32" s="6">
        <v>3862.8901860999999</v>
      </c>
      <c r="F32" s="6">
        <v>3011.7657356999998</v>
      </c>
      <c r="G32" s="6">
        <v>2855.5588416000001</v>
      </c>
      <c r="H32" s="6">
        <v>11.727759041112501</v>
      </c>
      <c r="I32" s="6">
        <v>35.044033620691799</v>
      </c>
      <c r="J32" s="6">
        <v>27.3226559945461</v>
      </c>
      <c r="K32" s="6">
        <v>25.905551343649702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420.2767528</v>
      </c>
      <c r="E33" s="6">
        <v>1306.9655768</v>
      </c>
      <c r="F33" s="6">
        <v>682.91700100000003</v>
      </c>
      <c r="G33" s="6">
        <v>256.37369080000002</v>
      </c>
      <c r="H33" s="6">
        <v>15.7611681320692</v>
      </c>
      <c r="I33" s="6">
        <v>49.013665546650898</v>
      </c>
      <c r="J33" s="6">
        <v>25.610671066861599</v>
      </c>
      <c r="K33" s="6">
        <v>9.6144952544182996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21780.997081699999</v>
      </c>
      <c r="E34" s="6">
        <v>45271.5331143</v>
      </c>
      <c r="F34" s="6">
        <v>26012.3007688</v>
      </c>
      <c r="G34" s="6">
        <v>11393.3688826</v>
      </c>
      <c r="H34" s="6">
        <v>20.8513999987739</v>
      </c>
      <c r="I34" s="6">
        <v>43.339377071820003</v>
      </c>
      <c r="J34" s="6">
        <v>24.902114727997098</v>
      </c>
      <c r="K34" s="6">
        <v>10.907108201409001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8255.2763909999994</v>
      </c>
      <c r="E35" s="6">
        <v>27763.635768600001</v>
      </c>
      <c r="F35" s="6">
        <v>18127.4256241</v>
      </c>
      <c r="G35" s="6">
        <v>9767.3663527000008</v>
      </c>
      <c r="H35" s="6">
        <v>12.916285329640999</v>
      </c>
      <c r="I35" s="6">
        <v>43.439253198889602</v>
      </c>
      <c r="J35" s="6">
        <v>28.362345554896599</v>
      </c>
      <c r="K35" s="6">
        <v>15.2821159165727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11201.1525814</v>
      </c>
      <c r="E36" s="6">
        <v>43287.2551933</v>
      </c>
      <c r="F36" s="6">
        <v>30101.868128599999</v>
      </c>
      <c r="G36" s="6">
        <v>7067.5936635999997</v>
      </c>
      <c r="H36" s="6">
        <v>12.2206119718116</v>
      </c>
      <c r="I36" s="6">
        <v>47.226992507943002</v>
      </c>
      <c r="J36" s="6">
        <v>32.841553344886499</v>
      </c>
      <c r="K36" s="6">
        <v>7.7108421753589296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20962.874142500001</v>
      </c>
      <c r="E37" s="6">
        <v>67695.696663399998</v>
      </c>
      <c r="F37" s="6">
        <v>32036.894495699999</v>
      </c>
      <c r="G37" s="6">
        <v>19822.486510800001</v>
      </c>
      <c r="H37" s="6">
        <v>14.9182889959047</v>
      </c>
      <c r="I37" s="6">
        <v>48.175835037631302</v>
      </c>
      <c r="J37" s="6">
        <v>22.799147071593499</v>
      </c>
      <c r="K37" s="6">
        <v>14.1067288948705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9663.4065178000001</v>
      </c>
      <c r="E38" s="6">
        <v>36833.2705776</v>
      </c>
      <c r="F38" s="6">
        <v>25589.088563099998</v>
      </c>
      <c r="G38" s="6">
        <v>15147.2800771</v>
      </c>
      <c r="H38" s="6">
        <v>11.0776901532126</v>
      </c>
      <c r="I38" s="6">
        <v>42.223987786968102</v>
      </c>
      <c r="J38" s="6">
        <v>29.3341684304587</v>
      </c>
      <c r="K38" s="6">
        <v>17.364153629360601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15976.6078953</v>
      </c>
      <c r="E39" s="6">
        <v>49213.1700127</v>
      </c>
      <c r="F39" s="6">
        <v>29068.434454400001</v>
      </c>
      <c r="G39" s="6">
        <v>8449.6648958000005</v>
      </c>
      <c r="H39" s="6">
        <v>15.5553871054466</v>
      </c>
      <c r="I39" s="6">
        <v>47.915672416227402</v>
      </c>
      <c r="J39" s="6">
        <v>28.302049687312799</v>
      </c>
      <c r="K39" s="6">
        <v>8.2268907910132008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10414.358796300001</v>
      </c>
      <c r="E40" s="6">
        <v>33443.307555699997</v>
      </c>
      <c r="F40" s="6">
        <v>28817.468551900001</v>
      </c>
      <c r="G40" s="6">
        <v>15133.2455947</v>
      </c>
      <c r="H40" s="6">
        <v>11.8603244213871</v>
      </c>
      <c r="I40" s="6">
        <v>38.086692142366999</v>
      </c>
      <c r="J40" s="6">
        <v>32.818585638713003</v>
      </c>
      <c r="K40" s="6">
        <v>17.2343977975329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9112.8236360999999</v>
      </c>
      <c r="E41" s="6">
        <v>33273.932052600001</v>
      </c>
      <c r="F41" s="6">
        <v>23238.1752208</v>
      </c>
      <c r="G41" s="6">
        <v>17570.490456299998</v>
      </c>
      <c r="H41" s="6">
        <v>10.9535158143283</v>
      </c>
      <c r="I41" s="6">
        <v>39.994907780199398</v>
      </c>
      <c r="J41" s="6">
        <v>27.932036209810899</v>
      </c>
      <c r="K41" s="6">
        <v>21.119540195661401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9900.8984220000002</v>
      </c>
      <c r="E42" s="6">
        <v>40094.739437299999</v>
      </c>
      <c r="F42" s="6">
        <v>29496.481076399999</v>
      </c>
      <c r="G42" s="6">
        <v>12991.780145999999</v>
      </c>
      <c r="H42" s="6">
        <v>10.7055374181981</v>
      </c>
      <c r="I42" s="6">
        <v>43.353210488974298</v>
      </c>
      <c r="J42" s="6">
        <v>31.893639183986899</v>
      </c>
      <c r="K42" s="6">
        <v>14.0476129088406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14209.524995199999</v>
      </c>
      <c r="E43" s="6">
        <v>61177.462945300002</v>
      </c>
      <c r="F43" s="6">
        <v>35295.968814799999</v>
      </c>
      <c r="G43" s="6">
        <v>9084.5272690999991</v>
      </c>
      <c r="H43" s="6">
        <v>11.864259411431799</v>
      </c>
      <c r="I43" s="6">
        <v>51.080193796871001</v>
      </c>
      <c r="J43" s="6">
        <v>29.4704101888032</v>
      </c>
      <c r="K43" s="6">
        <v>7.5851366028940097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14614.0434105</v>
      </c>
      <c r="E44" s="6">
        <v>48702.611932400003</v>
      </c>
      <c r="F44" s="6">
        <v>35132.771814799999</v>
      </c>
      <c r="G44" s="6">
        <v>14351.592339299999</v>
      </c>
      <c r="H44" s="6">
        <v>12.9555951494646</v>
      </c>
      <c r="I44" s="6">
        <v>43.175684182265101</v>
      </c>
      <c r="J44" s="6">
        <v>31.145792805298498</v>
      </c>
      <c r="K44" s="6">
        <v>12.7229278629717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10406.321247100001</v>
      </c>
      <c r="E45" s="6">
        <v>30055.222636499999</v>
      </c>
      <c r="F45" s="6">
        <v>18603.747580399999</v>
      </c>
      <c r="G45" s="6">
        <v>5919.8015464999999</v>
      </c>
      <c r="H45" s="6">
        <v>16.013397480894</v>
      </c>
      <c r="I45" s="6">
        <v>46.249410817406698</v>
      </c>
      <c r="J45" s="6">
        <v>28.627715555310601</v>
      </c>
      <c r="K45" s="6">
        <v>9.1094761463886904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17686.116324300001</v>
      </c>
      <c r="E46" s="6">
        <v>61760.788161299999</v>
      </c>
      <c r="F46" s="6">
        <v>51362.287012000001</v>
      </c>
      <c r="G46" s="6">
        <v>15888.948200000001</v>
      </c>
      <c r="H46" s="6">
        <v>12.0561285649278</v>
      </c>
      <c r="I46" s="6">
        <v>42.100593973865102</v>
      </c>
      <c r="J46" s="6">
        <v>35.012227910917602</v>
      </c>
      <c r="K46" s="6">
        <v>10.831049550289499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11994.969634700001</v>
      </c>
      <c r="E47" s="6">
        <v>50241.720201600001</v>
      </c>
      <c r="F47" s="6">
        <v>32168.6645923</v>
      </c>
      <c r="G47" s="6">
        <v>14118.1039771</v>
      </c>
      <c r="H47" s="6">
        <v>11.052881847773801</v>
      </c>
      <c r="I47" s="6">
        <v>46.295723468172397</v>
      </c>
      <c r="J47" s="6">
        <v>29.642129973449499</v>
      </c>
      <c r="K47" s="6">
        <v>13.009264710604199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14571.2561556</v>
      </c>
      <c r="E48" s="6">
        <v>31822.715422900001</v>
      </c>
      <c r="F48" s="6">
        <v>21035.749629999998</v>
      </c>
      <c r="G48" s="6">
        <v>13718.4820365</v>
      </c>
      <c r="H48" s="6">
        <v>17.956350939289401</v>
      </c>
      <c r="I48" s="6">
        <v>39.215551485252099</v>
      </c>
      <c r="J48" s="6">
        <v>25.922631418578099</v>
      </c>
      <c r="K48" s="6">
        <v>16.905466156880401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13755.6544569</v>
      </c>
      <c r="E49" s="6">
        <v>34052.138621099999</v>
      </c>
      <c r="F49" s="6">
        <v>23976.973401300002</v>
      </c>
      <c r="G49" s="6">
        <v>11641.582715099999</v>
      </c>
      <c r="H49" s="6">
        <v>16.488381176607099</v>
      </c>
      <c r="I49" s="6">
        <v>40.8170067969195</v>
      </c>
      <c r="J49" s="6">
        <v>28.740288449430899</v>
      </c>
      <c r="K49" s="6">
        <v>13.9543235770425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10220.4846717</v>
      </c>
      <c r="E50" s="6">
        <v>32033.189222500001</v>
      </c>
      <c r="F50" s="6">
        <v>15288.564504800001</v>
      </c>
      <c r="G50" s="6">
        <v>8910.3018769999999</v>
      </c>
      <c r="H50" s="6">
        <v>15.3801263717698</v>
      </c>
      <c r="I50" s="6">
        <v>48.204612027554198</v>
      </c>
      <c r="J50" s="6">
        <v>23.0067420166353</v>
      </c>
      <c r="K50" s="6">
        <v>13.4085195840407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26576.400981899998</v>
      </c>
      <c r="E51" s="6">
        <v>55876.258846099998</v>
      </c>
      <c r="F51" s="6">
        <v>30017.919449199999</v>
      </c>
      <c r="G51" s="6">
        <v>9322.4490108999998</v>
      </c>
      <c r="H51" s="6">
        <v>21.82095424956</v>
      </c>
      <c r="I51" s="6">
        <v>45.8780437858277</v>
      </c>
      <c r="J51" s="6">
        <v>24.646664814173899</v>
      </c>
      <c r="K51" s="6">
        <v>7.6543371504384101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17776.370137499998</v>
      </c>
      <c r="E52" s="6">
        <v>39740.8602923</v>
      </c>
      <c r="F52" s="6">
        <v>28981.835976300001</v>
      </c>
      <c r="G52" s="6">
        <v>16918.9339764</v>
      </c>
      <c r="H52" s="6">
        <v>17.188855007593101</v>
      </c>
      <c r="I52" s="6">
        <v>38.427411229491099</v>
      </c>
      <c r="J52" s="6">
        <v>28.023976357218601</v>
      </c>
      <c r="K52" s="6">
        <v>16.359757405697199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15371.5888204</v>
      </c>
      <c r="E53" s="6">
        <v>36355.554436999999</v>
      </c>
      <c r="F53" s="6">
        <v>23990.967619300001</v>
      </c>
      <c r="G53" s="6">
        <v>9155.2510144000007</v>
      </c>
      <c r="H53" s="6">
        <v>18.111205303877401</v>
      </c>
      <c r="I53" s="6">
        <v>42.835058759245797</v>
      </c>
      <c r="J53" s="6">
        <v>28.2667813372145</v>
      </c>
      <c r="K53" s="6">
        <v>10.7869545996623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6710.5252899999996</v>
      </c>
      <c r="E54" s="6">
        <v>26327.389444699998</v>
      </c>
      <c r="F54" s="6">
        <v>42745.528436100001</v>
      </c>
      <c r="G54" s="6">
        <v>23987.295692600001</v>
      </c>
      <c r="H54" s="6">
        <v>6.72594526856982</v>
      </c>
      <c r="I54" s="6">
        <v>26.387886613474802</v>
      </c>
      <c r="J54" s="6">
        <v>42.8437525100667</v>
      </c>
      <c r="K54" s="6">
        <v>24.042415607888699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18664.199318200001</v>
      </c>
      <c r="E55" s="6">
        <v>63786.615630799999</v>
      </c>
      <c r="F55" s="6">
        <v>43497.821035300003</v>
      </c>
      <c r="G55" s="6">
        <v>13385.301728300001</v>
      </c>
      <c r="H55" s="6">
        <v>13.3953002582171</v>
      </c>
      <c r="I55" s="6">
        <v>45.779669101415003</v>
      </c>
      <c r="J55" s="6">
        <v>31.218396429032001</v>
      </c>
      <c r="K55" s="6">
        <v>9.6066342113358392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12317.8047843</v>
      </c>
      <c r="E56" s="6">
        <v>40006.380307799998</v>
      </c>
      <c r="F56" s="6">
        <v>19680.067189900001</v>
      </c>
      <c r="G56" s="6">
        <v>4961.1157237999996</v>
      </c>
      <c r="H56" s="6">
        <v>16.004347284315902</v>
      </c>
      <c r="I56" s="6">
        <v>51.979716779610797</v>
      </c>
      <c r="J56" s="6">
        <v>25.570029351924799</v>
      </c>
      <c r="K56" s="6">
        <v>6.4459065841485197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14123.801921099999</v>
      </c>
      <c r="E57" s="6">
        <v>38901.438138899997</v>
      </c>
      <c r="F57" s="6">
        <v>27623.0119887</v>
      </c>
      <c r="G57" s="6">
        <v>9289.9848851000006</v>
      </c>
      <c r="H57" s="6">
        <v>15.7038901390695</v>
      </c>
      <c r="I57" s="6">
        <v>43.253503142977799</v>
      </c>
      <c r="J57" s="6">
        <v>30.7133127470936</v>
      </c>
      <c r="K57" s="6">
        <v>10.3292939708591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13749.7430497</v>
      </c>
      <c r="E58" s="6">
        <v>34728.005133300001</v>
      </c>
      <c r="F58" s="6">
        <v>20089.500551699999</v>
      </c>
      <c r="G58" s="6">
        <v>8778.8707439999998</v>
      </c>
      <c r="H58" s="6">
        <v>17.7769009516844</v>
      </c>
      <c r="I58" s="6">
        <v>44.899479595564699</v>
      </c>
      <c r="J58" s="6">
        <v>25.9735080274226</v>
      </c>
      <c r="K58" s="6">
        <v>11.350111425328301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11743.421813499999</v>
      </c>
      <c r="E59" s="6">
        <v>26596.098791500001</v>
      </c>
      <c r="F59" s="6">
        <v>11365.993887000001</v>
      </c>
      <c r="G59" s="6">
        <v>6635.4446924000003</v>
      </c>
      <c r="H59" s="6">
        <v>20.843489325527099</v>
      </c>
      <c r="I59" s="6">
        <v>47.205619457866902</v>
      </c>
      <c r="J59" s="6">
        <v>20.173589607872799</v>
      </c>
      <c r="K59" s="6">
        <v>11.777301608733101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4753</v>
      </c>
    </row>
    <row r="9" spans="1:11" x14ac:dyDescent="0.25">
      <c r="A9" t="s">
        <v>4698</v>
      </c>
    </row>
    <row r="10" spans="1:11" x14ac:dyDescent="0.25">
      <c r="A10" t="s">
        <v>4754</v>
      </c>
    </row>
    <row r="11" spans="1:11" x14ac:dyDescent="0.25">
      <c r="A11" t="s">
        <v>4755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4756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93636.629920799998</v>
      </c>
      <c r="E17" s="6">
        <v>756596.26223650004</v>
      </c>
      <c r="F17" s="6">
        <v>1644440.2554643999</v>
      </c>
      <c r="G17" s="6">
        <v>306451.55077819998</v>
      </c>
      <c r="H17" s="6">
        <v>3.3428226160116501</v>
      </c>
      <c r="I17" s="6">
        <v>27.010445578117</v>
      </c>
      <c r="J17" s="6">
        <v>58.706428043127197</v>
      </c>
      <c r="K17" s="6">
        <v>10.9403037627442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4757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527.93767319999995</v>
      </c>
      <c r="E28" s="6">
        <v>1007.9571184</v>
      </c>
      <c r="F28" s="6">
        <v>778.67418999999995</v>
      </c>
      <c r="G28" s="6">
        <v>344.0944685</v>
      </c>
      <c r="H28" s="6">
        <v>19.857258472490901</v>
      </c>
      <c r="I28" s="6">
        <v>37.912174192716598</v>
      </c>
      <c r="J28" s="6">
        <v>29.288181998767499</v>
      </c>
      <c r="K28" s="6">
        <v>12.942385336025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3786.3477042</v>
      </c>
      <c r="E29" s="6">
        <v>32254.2040089</v>
      </c>
      <c r="F29" s="6">
        <v>82549.002604699999</v>
      </c>
      <c r="G29" s="6">
        <v>15173.0469584</v>
      </c>
      <c r="H29" s="6">
        <v>2.8306474814897999</v>
      </c>
      <c r="I29" s="6">
        <v>24.113020905073299</v>
      </c>
      <c r="J29" s="6">
        <v>61.7130661463801</v>
      </c>
      <c r="K29" s="6">
        <v>11.3432654670567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2952.8935163000001</v>
      </c>
      <c r="E30" s="6">
        <v>21197.223006600001</v>
      </c>
      <c r="F30" s="6">
        <v>36181.6300176</v>
      </c>
      <c r="G30" s="6">
        <v>14052.931434300001</v>
      </c>
      <c r="H30" s="6">
        <v>3.9697604354762102</v>
      </c>
      <c r="I30" s="6">
        <v>28.4967597947808</v>
      </c>
      <c r="J30" s="6">
        <v>48.641240377296</v>
      </c>
      <c r="K30" s="6">
        <v>18.892239392446999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2625.5915224</v>
      </c>
      <c r="E31" s="6">
        <v>27842.091142699999</v>
      </c>
      <c r="F31" s="6">
        <v>47486.925953600003</v>
      </c>
      <c r="G31" s="6">
        <v>11116.265586899999</v>
      </c>
      <c r="H31" s="6">
        <v>2.94775542040759</v>
      </c>
      <c r="I31" s="6">
        <v>31.258356214662101</v>
      </c>
      <c r="J31" s="6">
        <v>53.313640824931298</v>
      </c>
      <c r="K31" s="6">
        <v>12.480247539999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283.14848699999999</v>
      </c>
      <c r="E32" s="6">
        <v>2283.270947</v>
      </c>
      <c r="F32" s="6">
        <v>6883.1811674999999</v>
      </c>
      <c r="G32" s="6">
        <v>1573.3604763000001</v>
      </c>
      <c r="H32" s="6">
        <v>2.56871529348185</v>
      </c>
      <c r="I32" s="6">
        <v>20.713771289626099</v>
      </c>
      <c r="J32" s="6">
        <v>62.444030409964697</v>
      </c>
      <c r="K32" s="6">
        <v>14.2734830069274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147.5970461</v>
      </c>
      <c r="E33" s="6">
        <v>698.99984910000001</v>
      </c>
      <c r="F33" s="6">
        <v>1578.2715688000001</v>
      </c>
      <c r="G33" s="6">
        <v>241.66455740000001</v>
      </c>
      <c r="H33" s="6">
        <v>5.5351666345578403</v>
      </c>
      <c r="I33" s="6">
        <v>26.2138080980151</v>
      </c>
      <c r="J33" s="6">
        <v>59.188150161041897</v>
      </c>
      <c r="K33" s="6">
        <v>9.0628751063851407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4878.2077585999996</v>
      </c>
      <c r="E34" s="6">
        <v>31849.315770900001</v>
      </c>
      <c r="F34" s="6">
        <v>57564.553155399997</v>
      </c>
      <c r="G34" s="6">
        <v>10166.1231625</v>
      </c>
      <c r="H34" s="6">
        <v>4.6700094063715802</v>
      </c>
      <c r="I34" s="6">
        <v>30.490010183430101</v>
      </c>
      <c r="J34" s="6">
        <v>55.107739975889302</v>
      </c>
      <c r="K34" s="6">
        <v>9.7322404343090305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3090.3046712</v>
      </c>
      <c r="E35" s="6">
        <v>15566.026951399999</v>
      </c>
      <c r="F35" s="6">
        <v>38599.204501699998</v>
      </c>
      <c r="G35" s="6">
        <v>6658.1680120999999</v>
      </c>
      <c r="H35" s="6">
        <v>4.8351205941763196</v>
      </c>
      <c r="I35" s="6">
        <v>24.354756404323101</v>
      </c>
      <c r="J35" s="6">
        <v>60.392688897085897</v>
      </c>
      <c r="K35" s="6">
        <v>10.4174341044146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3368.0984447000001</v>
      </c>
      <c r="E36" s="6">
        <v>27336.315968800001</v>
      </c>
      <c r="F36" s="6">
        <v>54281.9890438</v>
      </c>
      <c r="G36" s="6">
        <v>6671.4661096</v>
      </c>
      <c r="H36" s="6">
        <v>3.67464186175707</v>
      </c>
      <c r="I36" s="6">
        <v>29.824297791307</v>
      </c>
      <c r="J36" s="6">
        <v>59.222398797061501</v>
      </c>
      <c r="K36" s="6">
        <v>7.2786615498744203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3717.6155726000002</v>
      </c>
      <c r="E37" s="6">
        <v>38091.761065300001</v>
      </c>
      <c r="F37" s="6">
        <v>82323.912243600003</v>
      </c>
      <c r="G37" s="6">
        <v>16384.662930900002</v>
      </c>
      <c r="H37" s="6">
        <v>2.6456516940719701</v>
      </c>
      <c r="I37" s="6">
        <v>27.1081100841512</v>
      </c>
      <c r="J37" s="6">
        <v>58.5860462537252</v>
      </c>
      <c r="K37" s="6">
        <v>11.6601919680515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1557.7722573000001</v>
      </c>
      <c r="E38" s="6">
        <v>25751.728680600001</v>
      </c>
      <c r="F38" s="6">
        <v>48099.135370199998</v>
      </c>
      <c r="G38" s="6">
        <v>11824.409427500001</v>
      </c>
      <c r="H38" s="6">
        <v>1.7857593348529299</v>
      </c>
      <c r="I38" s="6">
        <v>29.5206116712381</v>
      </c>
      <c r="J38" s="6">
        <v>55.138663295085003</v>
      </c>
      <c r="K38" s="6">
        <v>13.554965698824001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3881.6624305999999</v>
      </c>
      <c r="E39" s="6">
        <v>29302.8358014</v>
      </c>
      <c r="F39" s="6">
        <v>60508.275388499998</v>
      </c>
      <c r="G39" s="6">
        <v>9015.1036377</v>
      </c>
      <c r="H39" s="6">
        <v>3.77932300250135</v>
      </c>
      <c r="I39" s="6">
        <v>28.530271079144999</v>
      </c>
      <c r="J39" s="6">
        <v>58.912984090194598</v>
      </c>
      <c r="K39" s="6">
        <v>8.7774218281589995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2027.2310875999999</v>
      </c>
      <c r="E40" s="6">
        <v>22709.359611299999</v>
      </c>
      <c r="F40" s="6">
        <v>51322.868919200002</v>
      </c>
      <c r="G40" s="6">
        <v>11748.9208805</v>
      </c>
      <c r="H40" s="6">
        <v>2.3086988691612702</v>
      </c>
      <c r="I40" s="6">
        <v>25.8624057092843</v>
      </c>
      <c r="J40" s="6">
        <v>58.448713696545497</v>
      </c>
      <c r="K40" s="6">
        <v>13.380181725008899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2832.6203816000002</v>
      </c>
      <c r="E41" s="6">
        <v>16971.0085402</v>
      </c>
      <c r="F41" s="6">
        <v>52078.528901400001</v>
      </c>
      <c r="G41" s="6">
        <v>11313.2635426</v>
      </c>
      <c r="H41" s="6">
        <v>3.40477917546125</v>
      </c>
      <c r="I41" s="6">
        <v>20.3989693922945</v>
      </c>
      <c r="J41" s="6">
        <v>62.597830561392499</v>
      </c>
      <c r="K41" s="6">
        <v>13.598420870851699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2677.1059300000002</v>
      </c>
      <c r="E42" s="6">
        <v>26809.934086500001</v>
      </c>
      <c r="F42" s="6">
        <v>55161.239819599999</v>
      </c>
      <c r="G42" s="6">
        <v>7835.6192455999999</v>
      </c>
      <c r="H42" s="6">
        <v>2.8946724311818302</v>
      </c>
      <c r="I42" s="6">
        <v>28.988758424659601</v>
      </c>
      <c r="J42" s="6">
        <v>59.644154676989501</v>
      </c>
      <c r="K42" s="6">
        <v>8.4724144671690809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2001.9885730999999</v>
      </c>
      <c r="E43" s="6">
        <v>31397.850210500001</v>
      </c>
      <c r="F43" s="6">
        <v>74483.671757799995</v>
      </c>
      <c r="G43" s="6">
        <v>11883.973483</v>
      </c>
      <c r="H43" s="6">
        <v>1.67156268615623</v>
      </c>
      <c r="I43" s="6">
        <v>26.2156715290966</v>
      </c>
      <c r="J43" s="6">
        <v>62.190228311572099</v>
      </c>
      <c r="K43" s="6">
        <v>9.9225374731750193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3011.8119852</v>
      </c>
      <c r="E44" s="6">
        <v>24421.882814100001</v>
      </c>
      <c r="F44" s="6">
        <v>74483.238672699998</v>
      </c>
      <c r="G44" s="6">
        <v>10884.086025000001</v>
      </c>
      <c r="H44" s="6">
        <v>2.6700219542608798</v>
      </c>
      <c r="I44" s="6">
        <v>21.650409653212002</v>
      </c>
      <c r="J44" s="6">
        <v>66.0306431669094</v>
      </c>
      <c r="K44" s="6">
        <v>9.6489252256177203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3594.6535503999999</v>
      </c>
      <c r="E45" s="6">
        <v>19040.360581699999</v>
      </c>
      <c r="F45" s="6">
        <v>37824.962620600003</v>
      </c>
      <c r="G45" s="6">
        <v>4525.1162578000003</v>
      </c>
      <c r="H45" s="6">
        <v>5.5315048172958603</v>
      </c>
      <c r="I45" s="6">
        <v>29.2995819496997</v>
      </c>
      <c r="J45" s="6">
        <v>58.2055989586541</v>
      </c>
      <c r="K45" s="6">
        <v>6.96331427435035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2806.9200547</v>
      </c>
      <c r="E46" s="6">
        <v>35801.155214500002</v>
      </c>
      <c r="F46" s="6">
        <v>95778.458532300006</v>
      </c>
      <c r="G46" s="6">
        <v>12311.6058961</v>
      </c>
      <c r="H46" s="6">
        <v>1.9133985342187101</v>
      </c>
      <c r="I46" s="6">
        <v>24.404641591433698</v>
      </c>
      <c r="J46" s="6">
        <v>65.289484058717704</v>
      </c>
      <c r="K46" s="6">
        <v>8.3924758156298704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2640.2930181000002</v>
      </c>
      <c r="E47" s="6">
        <v>25792.3010455</v>
      </c>
      <c r="F47" s="6">
        <v>70283.174559799998</v>
      </c>
      <c r="G47" s="6">
        <v>9807.6897822999999</v>
      </c>
      <c r="H47" s="6">
        <v>2.4329237723236101</v>
      </c>
      <c r="I47" s="6">
        <v>23.7665675462341</v>
      </c>
      <c r="J47" s="6">
        <v>64.763117202785807</v>
      </c>
      <c r="K47" s="6">
        <v>9.0373914786564402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3570.1150505999999</v>
      </c>
      <c r="E48" s="6">
        <v>20218.015889499999</v>
      </c>
      <c r="F48" s="6">
        <v>48262.896588399999</v>
      </c>
      <c r="G48" s="6">
        <v>9097.1757164999999</v>
      </c>
      <c r="H48" s="6">
        <v>4.3994998137188901</v>
      </c>
      <c r="I48" s="6">
        <v>24.914927356380801</v>
      </c>
      <c r="J48" s="6">
        <v>59.475003337641702</v>
      </c>
      <c r="K48" s="6">
        <v>11.2105694922586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3255.6290951000001</v>
      </c>
      <c r="E49" s="6">
        <v>22220.2255224</v>
      </c>
      <c r="F49" s="6">
        <v>45440.646552600003</v>
      </c>
      <c r="G49" s="6">
        <v>12509.848024299999</v>
      </c>
      <c r="H49" s="6">
        <v>3.9023990939765798</v>
      </c>
      <c r="I49" s="6">
        <v>26.634541409240398</v>
      </c>
      <c r="J49" s="6">
        <v>54.467979231254901</v>
      </c>
      <c r="K49" s="6">
        <v>14.995080265528101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1962.4034787999999</v>
      </c>
      <c r="E50" s="6">
        <v>19663.422651699999</v>
      </c>
      <c r="F50" s="6">
        <v>34483.616542000003</v>
      </c>
      <c r="G50" s="6">
        <v>10343.0976035</v>
      </c>
      <c r="H50" s="6">
        <v>2.9530902365048401</v>
      </c>
      <c r="I50" s="6">
        <v>29.590174536640902</v>
      </c>
      <c r="J50" s="6">
        <v>51.892096823955598</v>
      </c>
      <c r="K50" s="6">
        <v>15.5646384028987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5187.4703792</v>
      </c>
      <c r="E51" s="6">
        <v>35220.784259499997</v>
      </c>
      <c r="F51" s="6">
        <v>66601.190117599996</v>
      </c>
      <c r="G51" s="6">
        <v>14783.583531800001</v>
      </c>
      <c r="H51" s="6">
        <v>4.2592506747833703</v>
      </c>
      <c r="I51" s="6">
        <v>28.918555318442099</v>
      </c>
      <c r="J51" s="6">
        <v>54.6839101168054</v>
      </c>
      <c r="K51" s="6">
        <v>12.138283889969101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4872.5894593000003</v>
      </c>
      <c r="E52" s="6">
        <v>30475.900249499999</v>
      </c>
      <c r="F52" s="6">
        <v>56152.630223</v>
      </c>
      <c r="G52" s="6">
        <v>11916.8804507</v>
      </c>
      <c r="H52" s="6">
        <v>4.71154870649048</v>
      </c>
      <c r="I52" s="6">
        <v>29.468661293761599</v>
      </c>
      <c r="J52" s="6">
        <v>54.296766535143703</v>
      </c>
      <c r="K52" s="6">
        <v>11.5230234646043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3163.7424815999998</v>
      </c>
      <c r="E53" s="6">
        <v>23049.290622299999</v>
      </c>
      <c r="F53" s="6">
        <v>52007.8414452</v>
      </c>
      <c r="G53" s="6">
        <v>6652.4873420000004</v>
      </c>
      <c r="H53" s="6">
        <v>3.7276035862222101</v>
      </c>
      <c r="I53" s="6">
        <v>27.157273034470201</v>
      </c>
      <c r="J53" s="6">
        <v>61.276989960561103</v>
      </c>
      <c r="K53" s="6">
        <v>7.8381334187465397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2382.3875087000001</v>
      </c>
      <c r="E54" s="6">
        <v>20172.171645599999</v>
      </c>
      <c r="F54" s="6">
        <v>61290.3670604</v>
      </c>
      <c r="G54" s="6">
        <v>15925.812648700001</v>
      </c>
      <c r="H54" s="6">
        <v>2.3878619481427501</v>
      </c>
      <c r="I54" s="6">
        <v>20.2185248655104</v>
      </c>
      <c r="J54" s="6">
        <v>61.431204939070398</v>
      </c>
      <c r="K54" s="6">
        <v>15.9624082472764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4443.2808032000003</v>
      </c>
      <c r="E55" s="6">
        <v>43862.397993500002</v>
      </c>
      <c r="F55" s="6">
        <v>78689.3358763</v>
      </c>
      <c r="G55" s="6">
        <v>12338.9230396</v>
      </c>
      <c r="H55" s="6">
        <v>3.1889436817360499</v>
      </c>
      <c r="I55" s="6">
        <v>31.4800533980269</v>
      </c>
      <c r="J55" s="6">
        <v>56.4753549408832</v>
      </c>
      <c r="K55" s="6">
        <v>8.8556479793538401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3244.1399624999999</v>
      </c>
      <c r="E56" s="6">
        <v>24426.825333199999</v>
      </c>
      <c r="F56" s="6">
        <v>41648.518058499998</v>
      </c>
      <c r="G56" s="6">
        <v>7645.8846516000003</v>
      </c>
      <c r="H56" s="6">
        <v>4.2150645758694001</v>
      </c>
      <c r="I56" s="6">
        <v>31.737424202739099</v>
      </c>
      <c r="J56" s="6">
        <v>54.113322832889502</v>
      </c>
      <c r="K56" s="6">
        <v>9.9341883885019797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1599.9479544999999</v>
      </c>
      <c r="E57" s="6">
        <v>22505.254578200002</v>
      </c>
      <c r="F57" s="6">
        <v>57738.476740400001</v>
      </c>
      <c r="G57" s="6">
        <v>8094.5576607000003</v>
      </c>
      <c r="H57" s="6">
        <v>1.7789407587316399</v>
      </c>
      <c r="I57" s="6">
        <v>25.023010618681798</v>
      </c>
      <c r="J57" s="6">
        <v>64.197919270864801</v>
      </c>
      <c r="K57" s="6">
        <v>9.0001293517217693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3434.0391642</v>
      </c>
      <c r="E58" s="6">
        <v>21792.9883586</v>
      </c>
      <c r="F58" s="6">
        <v>44025.173099400003</v>
      </c>
      <c r="G58" s="6">
        <v>8093.9188565000004</v>
      </c>
      <c r="H58" s="6">
        <v>4.4398338111140596</v>
      </c>
      <c r="I58" s="6">
        <v>28.175929840412302</v>
      </c>
      <c r="J58" s="6">
        <v>56.919692152783298</v>
      </c>
      <c r="K58" s="6">
        <v>10.4645441956903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4111.0829181999998</v>
      </c>
      <c r="E59" s="6">
        <v>16863.402717100002</v>
      </c>
      <c r="F59" s="6">
        <v>29848.664171799999</v>
      </c>
      <c r="G59" s="6">
        <v>5517.8093773000001</v>
      </c>
      <c r="H59" s="6">
        <v>7.2967925603550903</v>
      </c>
      <c r="I59" s="6">
        <v>29.930982647823399</v>
      </c>
      <c r="J59" s="6">
        <v>52.9786226643878</v>
      </c>
      <c r="K59" s="6">
        <v>9.7936021274337897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4758</v>
      </c>
    </row>
    <row r="9" spans="1:11" x14ac:dyDescent="0.25">
      <c r="A9" t="s">
        <v>4698</v>
      </c>
    </row>
    <row r="10" spans="1:11" x14ac:dyDescent="0.25">
      <c r="A10" t="s">
        <v>4759</v>
      </c>
    </row>
    <row r="11" spans="1:11" x14ac:dyDescent="0.25">
      <c r="A11" t="s">
        <v>4760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4761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233542.41680189999</v>
      </c>
      <c r="E17" s="6">
        <v>1179554.0882307</v>
      </c>
      <c r="F17" s="6">
        <v>1040564.9637642</v>
      </c>
      <c r="G17" s="6">
        <v>347463.22960309999</v>
      </c>
      <c r="H17" s="6">
        <v>8.3374516291726497</v>
      </c>
      <c r="I17" s="6">
        <v>42.110017055095902</v>
      </c>
      <c r="J17" s="6">
        <v>37.148112840481801</v>
      </c>
      <c r="K17" s="6">
        <v>12.404418475249701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4762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507.64329609999999</v>
      </c>
      <c r="E28" s="6">
        <v>1051.7706226</v>
      </c>
      <c r="F28" s="6">
        <v>850.02379840000003</v>
      </c>
      <c r="G28" s="6">
        <v>249.22573299999999</v>
      </c>
      <c r="H28" s="6">
        <v>19.093928420346199</v>
      </c>
      <c r="I28" s="6">
        <v>39.560126444753301</v>
      </c>
      <c r="J28" s="6">
        <v>31.971846544474399</v>
      </c>
      <c r="K28" s="6">
        <v>9.3740985904261809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11025.993838</v>
      </c>
      <c r="E29" s="6">
        <v>51641.792638200001</v>
      </c>
      <c r="F29" s="6">
        <v>49186.437612299997</v>
      </c>
      <c r="G29" s="6">
        <v>21908.3771877</v>
      </c>
      <c r="H29" s="6">
        <v>8.2429570992215897</v>
      </c>
      <c r="I29" s="6">
        <v>38.607048715782199</v>
      </c>
      <c r="J29" s="6">
        <v>36.771442199107099</v>
      </c>
      <c r="K29" s="6">
        <v>16.3785519858891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4506.9774925000002</v>
      </c>
      <c r="E30" s="6">
        <v>33848.150756100003</v>
      </c>
      <c r="F30" s="6">
        <v>26471.808932100001</v>
      </c>
      <c r="G30" s="6">
        <v>9557.7407941000001</v>
      </c>
      <c r="H30" s="6">
        <v>6.0590132473610598</v>
      </c>
      <c r="I30" s="6">
        <v>45.504197474064597</v>
      </c>
      <c r="J30" s="6">
        <v>35.587717326769997</v>
      </c>
      <c r="K30" s="6">
        <v>12.8490719518043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6424.7423620999998</v>
      </c>
      <c r="E31" s="6">
        <v>41654.698928400001</v>
      </c>
      <c r="F31" s="6">
        <v>28520.408243400001</v>
      </c>
      <c r="G31" s="6">
        <v>12471.024671700001</v>
      </c>
      <c r="H31" s="6">
        <v>7.2130675929708898</v>
      </c>
      <c r="I31" s="6">
        <v>46.765791062350601</v>
      </c>
      <c r="J31" s="6">
        <v>32.019903810045797</v>
      </c>
      <c r="K31" s="6">
        <v>14.0012375346328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858.80055289999996</v>
      </c>
      <c r="E32" s="6">
        <v>3561.4595954000001</v>
      </c>
      <c r="F32" s="6">
        <v>4587.2328006999996</v>
      </c>
      <c r="G32" s="6">
        <v>2015.4681287999999</v>
      </c>
      <c r="H32" s="6">
        <v>7.7910150170955896</v>
      </c>
      <c r="I32" s="6">
        <v>32.309463584813898</v>
      </c>
      <c r="J32" s="6">
        <v>41.615249916273299</v>
      </c>
      <c r="K32" s="6">
        <v>18.2842714818172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182.61397239999999</v>
      </c>
      <c r="E33" s="6">
        <v>1128.2270907</v>
      </c>
      <c r="F33" s="6">
        <v>1088.9822918</v>
      </c>
      <c r="G33" s="6">
        <v>266.70966650000003</v>
      </c>
      <c r="H33" s="6">
        <v>6.8483671844469702</v>
      </c>
      <c r="I33" s="6">
        <v>42.310636382355803</v>
      </c>
      <c r="J33" s="6">
        <v>40.838882663761503</v>
      </c>
      <c r="K33" s="6">
        <v>10.002113769435701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12722.604934000001</v>
      </c>
      <c r="E34" s="6">
        <v>46292.057609299998</v>
      </c>
      <c r="F34" s="6">
        <v>33575.240265200002</v>
      </c>
      <c r="G34" s="6">
        <v>11868.2970389</v>
      </c>
      <c r="H34" s="6">
        <v>12.1796134267928</v>
      </c>
      <c r="I34" s="6">
        <v>44.316346325062803</v>
      </c>
      <c r="J34" s="6">
        <v>32.142273478050697</v>
      </c>
      <c r="K34" s="6">
        <v>11.3617667700937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5887.2314818000004</v>
      </c>
      <c r="E35" s="6">
        <v>26958.896282199999</v>
      </c>
      <c r="F35" s="6">
        <v>22806.914267200002</v>
      </c>
      <c r="G35" s="6">
        <v>8260.6621051999991</v>
      </c>
      <c r="H35" s="6">
        <v>9.2112193485702107</v>
      </c>
      <c r="I35" s="6">
        <v>42.1801500108119</v>
      </c>
      <c r="J35" s="6">
        <v>35.683918770420703</v>
      </c>
      <c r="K35" s="6">
        <v>12.9247118701972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7958.9123025999997</v>
      </c>
      <c r="E36" s="6">
        <v>40369.659160299998</v>
      </c>
      <c r="F36" s="6">
        <v>35975.825130899997</v>
      </c>
      <c r="G36" s="6">
        <v>7353.4729730999998</v>
      </c>
      <c r="H36" s="6">
        <v>8.6832831051030297</v>
      </c>
      <c r="I36" s="6">
        <v>44.043854991452399</v>
      </c>
      <c r="J36" s="6">
        <v>39.250121458083498</v>
      </c>
      <c r="K36" s="6">
        <v>8.0227404453610909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8280.2605970999994</v>
      </c>
      <c r="E37" s="6">
        <v>61736.5753492</v>
      </c>
      <c r="F37" s="6">
        <v>49558.301665699997</v>
      </c>
      <c r="G37" s="6">
        <v>20942.8142004</v>
      </c>
      <c r="H37" s="6">
        <v>5.8926710006096998</v>
      </c>
      <c r="I37" s="6">
        <v>43.935009408351</v>
      </c>
      <c r="J37" s="6">
        <v>35.268306309974797</v>
      </c>
      <c r="K37" s="6">
        <v>14.9040132810646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5425.8222644999996</v>
      </c>
      <c r="E38" s="6">
        <v>34999.582545500001</v>
      </c>
      <c r="F38" s="6">
        <v>32170.615529499999</v>
      </c>
      <c r="G38" s="6">
        <v>14637.0253961</v>
      </c>
      <c r="H38" s="6">
        <v>6.2199161094815603</v>
      </c>
      <c r="I38" s="6">
        <v>40.121931144743499</v>
      </c>
      <c r="J38" s="6">
        <v>36.878931898133999</v>
      </c>
      <c r="K38" s="6">
        <v>16.779220847641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10259.6545255</v>
      </c>
      <c r="E39" s="6">
        <v>44241.2150721</v>
      </c>
      <c r="F39" s="6">
        <v>40567.648477299997</v>
      </c>
      <c r="G39" s="6">
        <v>7639.3591833</v>
      </c>
      <c r="H39" s="6">
        <v>9.9891603247801406</v>
      </c>
      <c r="I39" s="6">
        <v>43.0748022966932</v>
      </c>
      <c r="J39" s="6">
        <v>39.498088715548</v>
      </c>
      <c r="K39" s="6">
        <v>7.4379486629786102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5441.3235784999997</v>
      </c>
      <c r="E40" s="6">
        <v>34558.113828699999</v>
      </c>
      <c r="F40" s="6">
        <v>30963.154598100002</v>
      </c>
      <c r="G40" s="6">
        <v>16845.788493299999</v>
      </c>
      <c r="H40" s="6">
        <v>6.1968157795448198</v>
      </c>
      <c r="I40" s="6">
        <v>39.356281977266399</v>
      </c>
      <c r="J40" s="6">
        <v>35.2621861629639</v>
      </c>
      <c r="K40" s="6">
        <v>19.184716080224899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7203.1446835999996</v>
      </c>
      <c r="E41" s="6">
        <v>30254.281054800002</v>
      </c>
      <c r="F41" s="6">
        <v>31508.421352099998</v>
      </c>
      <c r="G41" s="6">
        <v>14229.574275299999</v>
      </c>
      <c r="H41" s="6">
        <v>8.6581022913853207</v>
      </c>
      <c r="I41" s="6">
        <v>36.3653198194353</v>
      </c>
      <c r="J41" s="6">
        <v>37.872782942659001</v>
      </c>
      <c r="K41" s="6">
        <v>17.103794946520299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6524.1809599999997</v>
      </c>
      <c r="E42" s="6">
        <v>40898.655535700003</v>
      </c>
      <c r="F42" s="6">
        <v>34191.464743199998</v>
      </c>
      <c r="G42" s="6">
        <v>10869.5978428</v>
      </c>
      <c r="H42" s="6">
        <v>7.0543965217519196</v>
      </c>
      <c r="I42" s="6">
        <v>44.222460278810502</v>
      </c>
      <c r="J42" s="6">
        <v>36.970180845203501</v>
      </c>
      <c r="K42" s="6">
        <v>11.752962354234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8440.3713213999999</v>
      </c>
      <c r="E43" s="6">
        <v>53875.264562199998</v>
      </c>
      <c r="F43" s="6">
        <v>48055.071078000001</v>
      </c>
      <c r="G43" s="6">
        <v>9396.7770627999998</v>
      </c>
      <c r="H43" s="6">
        <v>7.0472978456159803</v>
      </c>
      <c r="I43" s="6">
        <v>44.9832147690638</v>
      </c>
      <c r="J43" s="6">
        <v>40.123637454227399</v>
      </c>
      <c r="K43" s="6">
        <v>7.8458499310928298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10544.3136106</v>
      </c>
      <c r="E44" s="6">
        <v>47976.202331400003</v>
      </c>
      <c r="F44" s="6">
        <v>41540.2071058</v>
      </c>
      <c r="G44" s="6">
        <v>12740.296449199999</v>
      </c>
      <c r="H44" s="6">
        <v>9.3477112685851491</v>
      </c>
      <c r="I44" s="6">
        <v>42.531709859834997</v>
      </c>
      <c r="J44" s="6">
        <v>36.826091901505201</v>
      </c>
      <c r="K44" s="6">
        <v>11.294486970074599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7982.5013593000003</v>
      </c>
      <c r="E45" s="6">
        <v>28089.878855300001</v>
      </c>
      <c r="F45" s="6">
        <v>22331.735357000001</v>
      </c>
      <c r="G45" s="6">
        <v>6580.9774389000004</v>
      </c>
      <c r="H45" s="6">
        <v>12.283588419286</v>
      </c>
      <c r="I45" s="6">
        <v>43.2251114124917</v>
      </c>
      <c r="J45" s="6">
        <v>34.364397006236103</v>
      </c>
      <c r="K45" s="6">
        <v>10.126903161986201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9395.7535492000006</v>
      </c>
      <c r="E46" s="6">
        <v>54326.699288600001</v>
      </c>
      <c r="F46" s="6">
        <v>67961.151048800006</v>
      </c>
      <c r="G46" s="6">
        <v>15014.535811</v>
      </c>
      <c r="H46" s="6">
        <v>6.40482119852929</v>
      </c>
      <c r="I46" s="6">
        <v>37.032984467688401</v>
      </c>
      <c r="J46" s="6">
        <v>46.327207140386001</v>
      </c>
      <c r="K46" s="6">
        <v>10.2349871933963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8638.0169005000007</v>
      </c>
      <c r="E47" s="6">
        <v>48002.456876199998</v>
      </c>
      <c r="F47" s="6">
        <v>36744.553470300001</v>
      </c>
      <c r="G47" s="6">
        <v>15138.431158699999</v>
      </c>
      <c r="H47" s="6">
        <v>7.9595849850342599</v>
      </c>
      <c r="I47" s="6">
        <v>44.2323324204703</v>
      </c>
      <c r="J47" s="6">
        <v>33.858627443419202</v>
      </c>
      <c r="K47" s="6">
        <v>13.949455151076201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9520.0365449000001</v>
      </c>
      <c r="E48" s="6">
        <v>31913.046071100001</v>
      </c>
      <c r="F48" s="6">
        <v>27492.692853600001</v>
      </c>
      <c r="G48" s="6">
        <v>12222.4277754</v>
      </c>
      <c r="H48" s="6">
        <v>11.7316664623583</v>
      </c>
      <c r="I48" s="6">
        <v>39.326867133150401</v>
      </c>
      <c r="J48" s="6">
        <v>33.879607624330198</v>
      </c>
      <c r="K48" s="6">
        <v>15.061858780161099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6922.6996257000001</v>
      </c>
      <c r="E49" s="6">
        <v>33949.505414500003</v>
      </c>
      <c r="F49" s="6">
        <v>31022.0875677</v>
      </c>
      <c r="G49" s="6">
        <v>11532.056586500001</v>
      </c>
      <c r="H49" s="6">
        <v>8.2979774286523504</v>
      </c>
      <c r="I49" s="6">
        <v>40.693984265559699</v>
      </c>
      <c r="J49" s="6">
        <v>37.184999544223601</v>
      </c>
      <c r="K49" s="6">
        <v>13.823038761564399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5924.4295442000002</v>
      </c>
      <c r="E50" s="6">
        <v>30049.3298421</v>
      </c>
      <c r="F50" s="6">
        <v>22807.086994000001</v>
      </c>
      <c r="G50" s="6">
        <v>7671.6938957000002</v>
      </c>
      <c r="H50" s="6">
        <v>8.9152792648615495</v>
      </c>
      <c r="I50" s="6">
        <v>45.219234234379797</v>
      </c>
      <c r="J50" s="6">
        <v>34.320865536929702</v>
      </c>
      <c r="K50" s="6">
        <v>11.544620963829001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12403.3481612</v>
      </c>
      <c r="E51" s="6">
        <v>57153.561273599997</v>
      </c>
      <c r="F51" s="6">
        <v>41865.168430099999</v>
      </c>
      <c r="G51" s="6">
        <v>10370.9504232</v>
      </c>
      <c r="H51" s="6">
        <v>10.183955794136301</v>
      </c>
      <c r="I51" s="6">
        <v>46.9267921792731</v>
      </c>
      <c r="J51" s="6">
        <v>34.374027001831699</v>
      </c>
      <c r="K51" s="6">
        <v>8.5152250247589194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9197.1208953000005</v>
      </c>
      <c r="E52" s="6">
        <v>40650.559352299999</v>
      </c>
      <c r="F52" s="6">
        <v>39224.446383299997</v>
      </c>
      <c r="G52" s="6">
        <v>14345.8737516</v>
      </c>
      <c r="H52" s="6">
        <v>8.8931528953216006</v>
      </c>
      <c r="I52" s="6">
        <v>39.307044423553499</v>
      </c>
      <c r="J52" s="6">
        <v>37.928064977300998</v>
      </c>
      <c r="K52" s="6">
        <v>13.8717377038239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10415.6634333</v>
      </c>
      <c r="E53" s="6">
        <v>33060.959052999999</v>
      </c>
      <c r="F53" s="6">
        <v>32352.952006399999</v>
      </c>
      <c r="G53" s="6">
        <v>9043.7873983999998</v>
      </c>
      <c r="H53" s="6">
        <v>12.2720052572728</v>
      </c>
      <c r="I53" s="6">
        <v>38.953280883842098</v>
      </c>
      <c r="J53" s="6">
        <v>38.119088587431797</v>
      </c>
      <c r="K53" s="6">
        <v>10.6556252714532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5963.4293944000001</v>
      </c>
      <c r="E54" s="6">
        <v>29054.758836500001</v>
      </c>
      <c r="F54" s="6">
        <v>44728.0871023</v>
      </c>
      <c r="G54" s="6">
        <v>20024.463530199999</v>
      </c>
      <c r="H54" s="6">
        <v>5.9771326366187996</v>
      </c>
      <c r="I54" s="6">
        <v>29.121523171518302</v>
      </c>
      <c r="J54" s="6">
        <v>44.830866857204498</v>
      </c>
      <c r="K54" s="6">
        <v>20.070477334658499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8005.9689705000001</v>
      </c>
      <c r="E55" s="6">
        <v>61059.489302800001</v>
      </c>
      <c r="F55" s="6">
        <v>54479.769593199999</v>
      </c>
      <c r="G55" s="6">
        <v>15788.709846100001</v>
      </c>
      <c r="H55" s="6">
        <v>5.7458858207349897</v>
      </c>
      <c r="I55" s="6">
        <v>43.822409891799403</v>
      </c>
      <c r="J55" s="6">
        <v>39.1001435024206</v>
      </c>
      <c r="K55" s="6">
        <v>11.331560785044999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5617.3623934999996</v>
      </c>
      <c r="E56" s="6">
        <v>35513.324058799997</v>
      </c>
      <c r="F56" s="6">
        <v>30370.006985100001</v>
      </c>
      <c r="G56" s="6">
        <v>5464.6745683999998</v>
      </c>
      <c r="H56" s="6">
        <v>7.2985584803241403</v>
      </c>
      <c r="I56" s="6">
        <v>46.1419531653818</v>
      </c>
      <c r="J56" s="6">
        <v>39.459314977629099</v>
      </c>
      <c r="K56" s="6">
        <v>7.1001733766649302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5697.9874057999996</v>
      </c>
      <c r="E57" s="6">
        <v>40004.369368599997</v>
      </c>
      <c r="F57" s="6">
        <v>35567.622854499998</v>
      </c>
      <c r="G57" s="6">
        <v>8668.2573049000002</v>
      </c>
      <c r="H57" s="6">
        <v>6.3354448564452799</v>
      </c>
      <c r="I57" s="6">
        <v>44.479823857394102</v>
      </c>
      <c r="J57" s="6">
        <v>39.546720134929799</v>
      </c>
      <c r="K57" s="6">
        <v>9.6380111512307796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8183.7047075</v>
      </c>
      <c r="E58" s="6">
        <v>35540.406390700002</v>
      </c>
      <c r="F58" s="6">
        <v>25428.526272300001</v>
      </c>
      <c r="G58" s="6">
        <v>8193.4821081999999</v>
      </c>
      <c r="H58" s="6">
        <v>10.580627396250501</v>
      </c>
      <c r="I58" s="6">
        <v>45.949824800825702</v>
      </c>
      <c r="J58" s="6">
        <v>32.8762793061682</v>
      </c>
      <c r="K58" s="6">
        <v>10.593268496755501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7479.8021429999999</v>
      </c>
      <c r="E59" s="6">
        <v>26139.1412838</v>
      </c>
      <c r="F59" s="6">
        <v>16571.318953900001</v>
      </c>
      <c r="G59" s="6">
        <v>6150.6968036999997</v>
      </c>
      <c r="H59" s="6">
        <v>13.275958115159399</v>
      </c>
      <c r="I59" s="6">
        <v>46.394562077383902</v>
      </c>
      <c r="J59" s="6">
        <v>29.412560939303901</v>
      </c>
      <c r="K59" s="6">
        <v>10.916918868152701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4763</v>
      </c>
    </row>
    <row r="9" spans="1:11" x14ac:dyDescent="0.25">
      <c r="A9" t="s">
        <v>4698</v>
      </c>
    </row>
    <row r="10" spans="1:11" x14ac:dyDescent="0.25">
      <c r="A10" t="s">
        <v>4764</v>
      </c>
    </row>
    <row r="11" spans="1:11" x14ac:dyDescent="0.25">
      <c r="A11" t="s">
        <v>4765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4766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450397.1948314</v>
      </c>
      <c r="E17" s="6">
        <v>1413451.9375159999</v>
      </c>
      <c r="F17" s="6">
        <v>559348.68666100001</v>
      </c>
      <c r="G17" s="6">
        <v>377926.87939150003</v>
      </c>
      <c r="H17" s="6">
        <v>16.079155458115899</v>
      </c>
      <c r="I17" s="6">
        <v>50.460157604672602</v>
      </c>
      <c r="J17" s="6">
        <v>19.9687178146878</v>
      </c>
      <c r="K17" s="6">
        <v>13.491969122523701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4767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711.80151709999996</v>
      </c>
      <c r="E28" s="6">
        <v>1127.6002973</v>
      </c>
      <c r="F28" s="6">
        <v>438.79427079999999</v>
      </c>
      <c r="G28" s="6">
        <v>380.46736490000001</v>
      </c>
      <c r="H28" s="6">
        <v>26.7729079087926</v>
      </c>
      <c r="I28" s="6">
        <v>42.412299204609297</v>
      </c>
      <c r="J28" s="6">
        <v>16.504318016765001</v>
      </c>
      <c r="K28" s="6">
        <v>14.3104748698332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20629.356069900001</v>
      </c>
      <c r="E29" s="6">
        <v>60828.955887999997</v>
      </c>
      <c r="F29" s="6">
        <v>26511.382731099999</v>
      </c>
      <c r="G29" s="6">
        <v>25792.906587199999</v>
      </c>
      <c r="H29" s="6">
        <v>15.422364601973801</v>
      </c>
      <c r="I29" s="6">
        <v>45.475308724295203</v>
      </c>
      <c r="J29" s="6">
        <v>19.819727246749601</v>
      </c>
      <c r="K29" s="6">
        <v>19.282599426981399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12539.7804402</v>
      </c>
      <c r="E30" s="6">
        <v>39738.972649800002</v>
      </c>
      <c r="F30" s="6">
        <v>12444.1071815</v>
      </c>
      <c r="G30" s="6">
        <v>9661.8177032999993</v>
      </c>
      <c r="H30" s="6">
        <v>16.8580153623146</v>
      </c>
      <c r="I30" s="6">
        <v>53.423599767767698</v>
      </c>
      <c r="J30" s="6">
        <v>16.729395784594001</v>
      </c>
      <c r="K30" s="6">
        <v>12.9889890853238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18059.265949299999</v>
      </c>
      <c r="E31" s="6">
        <v>42252.272249000001</v>
      </c>
      <c r="F31" s="6">
        <v>16417.971430099999</v>
      </c>
      <c r="G31" s="6">
        <v>12341.3645772</v>
      </c>
      <c r="H31" s="6">
        <v>20.275164143572098</v>
      </c>
      <c r="I31" s="6">
        <v>47.436687498396097</v>
      </c>
      <c r="J31" s="6">
        <v>18.432480400049499</v>
      </c>
      <c r="K31" s="6">
        <v>13.8556679579823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1317.9169429000001</v>
      </c>
      <c r="E32" s="6">
        <v>4497.5847651000004</v>
      </c>
      <c r="F32" s="6">
        <v>2692.0022613000001</v>
      </c>
      <c r="G32" s="6">
        <v>2515.4571084999998</v>
      </c>
      <c r="H32" s="6">
        <v>11.9561062912057</v>
      </c>
      <c r="I32" s="6">
        <v>40.801965400731</v>
      </c>
      <c r="J32" s="6">
        <v>24.421770541507499</v>
      </c>
      <c r="K32" s="6">
        <v>22.820157766555798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502.02761420000002</v>
      </c>
      <c r="E33" s="6">
        <v>1128.1322511000001</v>
      </c>
      <c r="F33" s="6">
        <v>604.4375761</v>
      </c>
      <c r="G33" s="6">
        <v>431.93558000000002</v>
      </c>
      <c r="H33" s="6">
        <v>18.826979083740099</v>
      </c>
      <c r="I33" s="6">
        <v>42.307079719106603</v>
      </c>
      <c r="J33" s="6">
        <v>22.667545132542699</v>
      </c>
      <c r="K33" s="6">
        <v>16.198396064610598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19699.6943985</v>
      </c>
      <c r="E34" s="6">
        <v>58758.723936499999</v>
      </c>
      <c r="F34" s="6">
        <v>15786.5695992</v>
      </c>
      <c r="G34" s="6">
        <v>10213.211913200001</v>
      </c>
      <c r="H34" s="6">
        <v>18.8589257973799</v>
      </c>
      <c r="I34" s="6">
        <v>56.250944418282998</v>
      </c>
      <c r="J34" s="6">
        <v>15.112810312892799</v>
      </c>
      <c r="K34" s="6">
        <v>9.7773194714442599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11217.8838395</v>
      </c>
      <c r="E35" s="6">
        <v>33865.3591093</v>
      </c>
      <c r="F35" s="6">
        <v>10491.4461274</v>
      </c>
      <c r="G35" s="6">
        <v>8339.0150601999994</v>
      </c>
      <c r="H35" s="6">
        <v>17.5516096134244</v>
      </c>
      <c r="I35" s="6">
        <v>52.986068585583801</v>
      </c>
      <c r="J35" s="6">
        <v>16.415018139161401</v>
      </c>
      <c r="K35" s="6">
        <v>13.047303661830499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12156.541498000001</v>
      </c>
      <c r="E36" s="6">
        <v>41964.500585299997</v>
      </c>
      <c r="F36" s="6">
        <v>22024.800028599999</v>
      </c>
      <c r="G36" s="6">
        <v>15512.027454999999</v>
      </c>
      <c r="H36" s="6">
        <v>13.262954458184399</v>
      </c>
      <c r="I36" s="6">
        <v>45.783848984915203</v>
      </c>
      <c r="J36" s="6">
        <v>24.029360635012701</v>
      </c>
      <c r="K36" s="6">
        <v>16.923835921887701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22029.895216299999</v>
      </c>
      <c r="E37" s="6">
        <v>72736.236578700002</v>
      </c>
      <c r="F37" s="6">
        <v>26266.9946814</v>
      </c>
      <c r="G37" s="6">
        <v>19484.825336000002</v>
      </c>
      <c r="H37" s="6">
        <v>15.6776375773761</v>
      </c>
      <c r="I37" s="6">
        <v>51.762949602202603</v>
      </c>
      <c r="J37" s="6">
        <v>18.692981460808699</v>
      </c>
      <c r="K37" s="6">
        <v>13.8664313596126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11318.003876299999</v>
      </c>
      <c r="E38" s="6">
        <v>41742.759912300004</v>
      </c>
      <c r="F38" s="6">
        <v>18092.9207011</v>
      </c>
      <c r="G38" s="6">
        <v>16079.3612459</v>
      </c>
      <c r="H38" s="6">
        <v>12.9744453846131</v>
      </c>
      <c r="I38" s="6">
        <v>47.852003286484702</v>
      </c>
      <c r="J38" s="6">
        <v>20.740902198851298</v>
      </c>
      <c r="K38" s="6">
        <v>18.432649130050901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16886.538368699999</v>
      </c>
      <c r="E39" s="6">
        <v>57898.743185200001</v>
      </c>
      <c r="F39" s="6">
        <v>19733.465332600001</v>
      </c>
      <c r="G39" s="6">
        <v>8189.1303717000001</v>
      </c>
      <c r="H39" s="6">
        <v>16.441327403007801</v>
      </c>
      <c r="I39" s="6">
        <v>56.372251798804903</v>
      </c>
      <c r="J39" s="6">
        <v>19.213195578944301</v>
      </c>
      <c r="K39" s="6">
        <v>7.9732252192430497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11565.660683800001</v>
      </c>
      <c r="E40" s="6">
        <v>41373.966444799997</v>
      </c>
      <c r="F40" s="6">
        <v>15380.3152335</v>
      </c>
      <c r="G40" s="6">
        <v>19488.438136500001</v>
      </c>
      <c r="H40" s="6">
        <v>13.171477048234999</v>
      </c>
      <c r="I40" s="6">
        <v>47.118471163990598</v>
      </c>
      <c r="J40" s="6">
        <v>17.5157714402274</v>
      </c>
      <c r="K40" s="6">
        <v>22.194280347546901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10072.6165091</v>
      </c>
      <c r="E41" s="6">
        <v>41090.226930299999</v>
      </c>
      <c r="F41" s="6">
        <v>17805.3592952</v>
      </c>
      <c r="G41" s="6">
        <v>14227.218631199999</v>
      </c>
      <c r="H41" s="6">
        <v>12.107176505317501</v>
      </c>
      <c r="I41" s="6">
        <v>49.390009997823498</v>
      </c>
      <c r="J41" s="6">
        <v>21.4018500091634</v>
      </c>
      <c r="K41" s="6">
        <v>17.100963487695601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14126.6207727</v>
      </c>
      <c r="E42" s="6">
        <v>44414.580991299998</v>
      </c>
      <c r="F42" s="6">
        <v>20211.018883199999</v>
      </c>
      <c r="G42" s="6">
        <v>13731.6784345</v>
      </c>
      <c r="H42" s="6">
        <v>15.274681228805701</v>
      </c>
      <c r="I42" s="6">
        <v>48.024122503814702</v>
      </c>
      <c r="J42" s="6">
        <v>21.853554060632401</v>
      </c>
      <c r="K42" s="6">
        <v>14.847642206747199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21060.8049369</v>
      </c>
      <c r="E43" s="6">
        <v>69135.661964600004</v>
      </c>
      <c r="F43" s="6">
        <v>22102.2344796</v>
      </c>
      <c r="G43" s="6">
        <v>7468.7826433</v>
      </c>
      <c r="H43" s="6">
        <v>17.584743562459199</v>
      </c>
      <c r="I43" s="6">
        <v>57.724901318387197</v>
      </c>
      <c r="J43" s="6">
        <v>18.454286369660402</v>
      </c>
      <c r="K43" s="6">
        <v>6.2360687494933096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15516.072216799999</v>
      </c>
      <c r="E44" s="6">
        <v>59314.839896899997</v>
      </c>
      <c r="F44" s="6">
        <v>22862.457221699999</v>
      </c>
      <c r="G44" s="6">
        <v>15107.650161600001</v>
      </c>
      <c r="H44" s="6">
        <v>13.755258849599899</v>
      </c>
      <c r="I44" s="6">
        <v>52.583602667241401</v>
      </c>
      <c r="J44" s="6">
        <v>20.267952651179801</v>
      </c>
      <c r="K44" s="6">
        <v>13.393185831978901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11483.7461981</v>
      </c>
      <c r="E45" s="6">
        <v>34063.846147600001</v>
      </c>
      <c r="F45" s="6">
        <v>12011.3759632</v>
      </c>
      <c r="G45" s="6">
        <v>7426.1247015999998</v>
      </c>
      <c r="H45" s="6">
        <v>17.671354561644598</v>
      </c>
      <c r="I45" s="6">
        <v>52.417938591079803</v>
      </c>
      <c r="J45" s="6">
        <v>18.483278867138399</v>
      </c>
      <c r="K45" s="6">
        <v>11.4274279801371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20689.932600600001</v>
      </c>
      <c r="E46" s="6">
        <v>74515.021814499996</v>
      </c>
      <c r="F46" s="6">
        <v>35904.576996600001</v>
      </c>
      <c r="G46" s="6">
        <v>15588.6082859</v>
      </c>
      <c r="H46" s="6">
        <v>14.1037457211453</v>
      </c>
      <c r="I46" s="6">
        <v>50.794796694834297</v>
      </c>
      <c r="J46" s="6">
        <v>24.4751413144112</v>
      </c>
      <c r="K46" s="6">
        <v>10.6263162696091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12673.6018841</v>
      </c>
      <c r="E47" s="6">
        <v>56261.506454100003</v>
      </c>
      <c r="F47" s="6">
        <v>20576.482794700001</v>
      </c>
      <c r="G47" s="6">
        <v>19011.867272799998</v>
      </c>
      <c r="H47" s="6">
        <v>11.678214157828901</v>
      </c>
      <c r="I47" s="6">
        <v>51.842714267153298</v>
      </c>
      <c r="J47" s="6">
        <v>18.960400909615</v>
      </c>
      <c r="K47" s="6">
        <v>17.518670665402801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13019.926833699999</v>
      </c>
      <c r="E48" s="6">
        <v>40101.955085100002</v>
      </c>
      <c r="F48" s="6">
        <v>15731.3710326</v>
      </c>
      <c r="G48" s="6">
        <v>12294.950293600001</v>
      </c>
      <c r="H48" s="6">
        <v>16.044627376887998</v>
      </c>
      <c r="I48" s="6">
        <v>49.418167601352202</v>
      </c>
      <c r="J48" s="6">
        <v>19.385975786924501</v>
      </c>
      <c r="K48" s="6">
        <v>15.1512292348353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14849.967671300001</v>
      </c>
      <c r="E49" s="6">
        <v>39697.202087899997</v>
      </c>
      <c r="F49" s="6">
        <v>17159.9084425</v>
      </c>
      <c r="G49" s="6">
        <v>11719.2709927</v>
      </c>
      <c r="H49" s="6">
        <v>17.800092913926498</v>
      </c>
      <c r="I49" s="6">
        <v>47.583530229037798</v>
      </c>
      <c r="J49" s="6">
        <v>20.568931288739499</v>
      </c>
      <c r="K49" s="6">
        <v>14.0474455682961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12038.410528300001</v>
      </c>
      <c r="E50" s="6">
        <v>35358.770781400002</v>
      </c>
      <c r="F50" s="6">
        <v>11650.9717982</v>
      </c>
      <c r="G50" s="6">
        <v>7404.3871681000001</v>
      </c>
      <c r="H50" s="6">
        <v>18.115801861449398</v>
      </c>
      <c r="I50" s="6">
        <v>53.209058125608102</v>
      </c>
      <c r="J50" s="6">
        <v>17.532771132314199</v>
      </c>
      <c r="K50" s="6">
        <v>11.1423688806283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25001.909388299999</v>
      </c>
      <c r="E51" s="6">
        <v>64399.714174499997</v>
      </c>
      <c r="F51" s="6">
        <v>20149.632074000001</v>
      </c>
      <c r="G51" s="6">
        <v>12241.7726513</v>
      </c>
      <c r="H51" s="6">
        <v>20.528194215812</v>
      </c>
      <c r="I51" s="6">
        <v>52.876355140922499</v>
      </c>
      <c r="J51" s="6">
        <v>16.544158854755</v>
      </c>
      <c r="K51" s="6">
        <v>10.051291788510399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19601.755121900002</v>
      </c>
      <c r="E52" s="6">
        <v>45857.912650600003</v>
      </c>
      <c r="F52" s="6">
        <v>20663.354044399999</v>
      </c>
      <c r="G52" s="6">
        <v>17294.978565599999</v>
      </c>
      <c r="H52" s="6">
        <v>18.953910392196001</v>
      </c>
      <c r="I52" s="6">
        <v>44.342292909349197</v>
      </c>
      <c r="J52" s="6">
        <v>19.9804231062048</v>
      </c>
      <c r="K52" s="6">
        <v>16.723373592249999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16182.6381786</v>
      </c>
      <c r="E53" s="6">
        <v>43334.269446400001</v>
      </c>
      <c r="F53" s="6">
        <v>17747.484912899999</v>
      </c>
      <c r="G53" s="6">
        <v>7608.9693532000001</v>
      </c>
      <c r="H53" s="6">
        <v>19.066804728866199</v>
      </c>
      <c r="I53" s="6">
        <v>51.0575620911561</v>
      </c>
      <c r="J53" s="6">
        <v>20.910547806120402</v>
      </c>
      <c r="K53" s="6">
        <v>8.9650853738573204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8783.4047384999994</v>
      </c>
      <c r="E54" s="6">
        <v>36474.271975800002</v>
      </c>
      <c r="F54" s="6">
        <v>33346.762510400004</v>
      </c>
      <c r="G54" s="6">
        <v>21166.299638699998</v>
      </c>
      <c r="H54" s="6">
        <v>8.8035879442826399</v>
      </c>
      <c r="I54" s="6">
        <v>36.558085458040303</v>
      </c>
      <c r="J54" s="6">
        <v>33.423389352720299</v>
      </c>
      <c r="K54" s="6">
        <v>21.214937244956801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21430.58512</v>
      </c>
      <c r="E55" s="6">
        <v>71229.688682799999</v>
      </c>
      <c r="F55" s="6">
        <v>29220.863708100002</v>
      </c>
      <c r="G55" s="6">
        <v>17452.8002017</v>
      </c>
      <c r="H55" s="6">
        <v>15.380736001450201</v>
      </c>
      <c r="I55" s="6">
        <v>51.121564388514898</v>
      </c>
      <c r="J55" s="6">
        <v>20.971820783801402</v>
      </c>
      <c r="K55" s="6">
        <v>12.5258788262335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14974.574545699999</v>
      </c>
      <c r="E56" s="6">
        <v>41507.980731600001</v>
      </c>
      <c r="F56" s="6">
        <v>14308.8655621</v>
      </c>
      <c r="G56" s="6">
        <v>6173.9471664000002</v>
      </c>
      <c r="H56" s="6">
        <v>19.456250172897899</v>
      </c>
      <c r="I56" s="6">
        <v>53.930724697466601</v>
      </c>
      <c r="J56" s="6">
        <v>18.5913040278346</v>
      </c>
      <c r="K56" s="6">
        <v>8.0217211018009298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15957.289151000001</v>
      </c>
      <c r="E57" s="6">
        <v>46684.644900599997</v>
      </c>
      <c r="F57" s="6">
        <v>18563.625588700001</v>
      </c>
      <c r="G57" s="6">
        <v>8732.6772935000008</v>
      </c>
      <c r="H57" s="6">
        <v>17.7424971791981</v>
      </c>
      <c r="I57" s="6">
        <v>51.907449481095298</v>
      </c>
      <c r="J57" s="6">
        <v>20.6404152689406</v>
      </c>
      <c r="K57" s="6">
        <v>9.7096380707660295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15045.5465236</v>
      </c>
      <c r="E58" s="6">
        <v>38598.120794100003</v>
      </c>
      <c r="F58" s="6">
        <v>14359.3206283</v>
      </c>
      <c r="G58" s="6">
        <v>9343.1315326999993</v>
      </c>
      <c r="H58" s="6">
        <v>19.452231896059502</v>
      </c>
      <c r="I58" s="6">
        <v>49.9031122107288</v>
      </c>
      <c r="J58" s="6">
        <v>18.565017514879099</v>
      </c>
      <c r="K58" s="6">
        <v>12.0796383783326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9253.4254975000003</v>
      </c>
      <c r="E59" s="6">
        <v>33497.914153500002</v>
      </c>
      <c r="F59" s="6">
        <v>8087.8135699000004</v>
      </c>
      <c r="G59" s="6">
        <v>5501.8059635</v>
      </c>
      <c r="H59" s="6">
        <v>16.423975792130499</v>
      </c>
      <c r="I59" s="6">
        <v>59.4557044083394</v>
      </c>
      <c r="J59" s="6">
        <v>14.3551222538281</v>
      </c>
      <c r="K59" s="6">
        <v>9.7651975457020104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3-000000000000}">
  <dimension ref="A1:O65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4768</v>
      </c>
    </row>
    <row r="9" spans="1:15" x14ac:dyDescent="0.25">
      <c r="A9" t="s">
        <v>4769</v>
      </c>
    </row>
    <row r="10" spans="1:15" x14ac:dyDescent="0.25">
      <c r="A10" t="s">
        <v>4</v>
      </c>
    </row>
    <row r="11" spans="1:15" x14ac:dyDescent="0.25">
      <c r="A11" t="s">
        <v>4770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4771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4772</v>
      </c>
      <c r="E16" s="5" t="s">
        <v>4773</v>
      </c>
      <c r="F16" s="5" t="s">
        <v>4774</v>
      </c>
      <c r="G16" s="5" t="s">
        <v>4775</v>
      </c>
      <c r="H16" s="5" t="s">
        <v>4776</v>
      </c>
      <c r="I16" s="5" t="s">
        <v>1443</v>
      </c>
      <c r="J16" s="5" t="s">
        <v>4777</v>
      </c>
      <c r="K16" s="5" t="s">
        <v>4778</v>
      </c>
      <c r="L16" s="5" t="s">
        <v>4779</v>
      </c>
      <c r="M16" s="5" t="s">
        <v>4780</v>
      </c>
      <c r="N16" s="5" t="s">
        <v>4781</v>
      </c>
      <c r="O16" s="5" t="s">
        <v>1449</v>
      </c>
    </row>
    <row r="17" spans="1:15" x14ac:dyDescent="0.25">
      <c r="A17" s="6" t="s">
        <v>20</v>
      </c>
      <c r="B17" s="6" t="s">
        <v>21</v>
      </c>
      <c r="C17" s="6" t="s">
        <v>22</v>
      </c>
      <c r="D17" s="6">
        <v>1472349.2426036999</v>
      </c>
      <c r="E17" s="6">
        <v>328465.65135970002</v>
      </c>
      <c r="F17" s="6">
        <v>309177.87905799999</v>
      </c>
      <c r="G17" s="6">
        <v>441623.4632311</v>
      </c>
      <c r="H17" s="6">
        <v>213517.15027740001</v>
      </c>
      <c r="I17" s="6">
        <v>45216.126206100002</v>
      </c>
      <c r="J17" s="6">
        <v>52.390253807623502</v>
      </c>
      <c r="K17" s="6">
        <v>11.6877153489683</v>
      </c>
      <c r="L17" s="6">
        <v>11.001403122880699</v>
      </c>
      <c r="M17" s="6">
        <v>15.7141829238585</v>
      </c>
      <c r="N17" s="6">
        <v>7.5975301046997403</v>
      </c>
      <c r="O17" s="6">
        <v>1.6089146919694</v>
      </c>
    </row>
    <row r="18" spans="1:15" x14ac:dyDescent="0.25">
      <c r="A18" t="s">
        <v>23</v>
      </c>
    </row>
    <row r="19" spans="1:15" x14ac:dyDescent="0.25">
      <c r="A19" t="s">
        <v>24</v>
      </c>
    </row>
    <row r="20" spans="1:15" x14ac:dyDescent="0.25">
      <c r="A20" t="s">
        <v>25</v>
      </c>
    </row>
    <row r="21" spans="1:15" x14ac:dyDescent="0.25">
      <c r="A21" t="s">
        <v>26</v>
      </c>
    </row>
    <row r="25" spans="1:15" x14ac:dyDescent="0.25">
      <c r="L25" s="7" t="str">
        <f>HYPERLINK("#'Indice'!A1", "Ir al índice")</f>
        <v>Ir al índice</v>
      </c>
    </row>
    <row r="26" spans="1:15" ht="17.25" x14ac:dyDescent="0.3">
      <c r="A26" s="4" t="s">
        <v>4782</v>
      </c>
    </row>
    <row r="27" spans="1:15" x14ac:dyDescent="0.25">
      <c r="A27" s="5" t="s">
        <v>28</v>
      </c>
      <c r="B27" s="5" t="s">
        <v>29</v>
      </c>
      <c r="C27" s="5" t="s">
        <v>11</v>
      </c>
      <c r="D27" s="5" t="s">
        <v>4772</v>
      </c>
      <c r="E27" s="5" t="s">
        <v>4773</v>
      </c>
      <c r="F27" s="5" t="s">
        <v>4774</v>
      </c>
      <c r="G27" s="5" t="s">
        <v>4775</v>
      </c>
      <c r="H27" s="5" t="s">
        <v>4776</v>
      </c>
      <c r="I27" s="5" t="s">
        <v>1443</v>
      </c>
      <c r="J27" s="5" t="s">
        <v>4777</v>
      </c>
      <c r="K27" s="5" t="s">
        <v>4778</v>
      </c>
      <c r="L27" s="5" t="s">
        <v>4779</v>
      </c>
      <c r="M27" s="5" t="s">
        <v>4780</v>
      </c>
      <c r="N27" s="5" t="s">
        <v>4781</v>
      </c>
      <c r="O27" s="5" t="s">
        <v>1449</v>
      </c>
    </row>
    <row r="28" spans="1:15" x14ac:dyDescent="0.25">
      <c r="A28" s="6" t="s">
        <v>30</v>
      </c>
      <c r="B28" s="6" t="s">
        <v>5063</v>
      </c>
      <c r="C28" s="6" t="s">
        <v>22</v>
      </c>
      <c r="D28" s="6">
        <v>415.06545199999999</v>
      </c>
      <c r="E28" s="6">
        <v>252.64853600000001</v>
      </c>
      <c r="F28" s="6">
        <v>227.3836824</v>
      </c>
      <c r="G28" s="6">
        <v>133.5427976</v>
      </c>
      <c r="H28" s="6">
        <v>43.311177600000001</v>
      </c>
      <c r="I28" s="6">
        <v>63.162134000000002</v>
      </c>
      <c r="J28" s="6">
        <v>36.565977742448297</v>
      </c>
      <c r="K28" s="6">
        <v>22.257551669316399</v>
      </c>
      <c r="L28" s="6">
        <v>20.031796502384701</v>
      </c>
      <c r="M28" s="6">
        <v>11.764705882352899</v>
      </c>
      <c r="N28" s="6">
        <v>3.8155802861685202</v>
      </c>
      <c r="O28" s="6">
        <v>5.56438791732909</v>
      </c>
    </row>
    <row r="29" spans="1:15" x14ac:dyDescent="0.25">
      <c r="A29" s="6" t="s">
        <v>31</v>
      </c>
      <c r="B29" s="6" t="s">
        <v>32</v>
      </c>
      <c r="C29" s="6" t="s">
        <v>22</v>
      </c>
      <c r="D29" s="6">
        <v>2869.5073929</v>
      </c>
      <c r="E29" s="6">
        <v>1536.6813786</v>
      </c>
      <c r="F29" s="6">
        <v>2729.4946669999999</v>
      </c>
      <c r="G29" s="6">
        <v>406.62847340000002</v>
      </c>
      <c r="H29" s="6">
        <v>349.41106550000001</v>
      </c>
      <c r="I29" s="6">
        <v>29.475562</v>
      </c>
      <c r="J29" s="6">
        <v>36.225671893301097</v>
      </c>
      <c r="K29" s="6">
        <v>19.399606902371598</v>
      </c>
      <c r="L29" s="6">
        <v>34.458101932725299</v>
      </c>
      <c r="M29" s="6">
        <v>5.1334210520975097</v>
      </c>
      <c r="N29" s="6">
        <v>4.41108834429577</v>
      </c>
      <c r="O29" s="6">
        <v>0.37210987520876698</v>
      </c>
    </row>
    <row r="30" spans="1:15" x14ac:dyDescent="0.25">
      <c r="A30" s="6" t="s">
        <v>33</v>
      </c>
      <c r="B30" s="6" t="s">
        <v>34</v>
      </c>
      <c r="C30" s="6" t="s">
        <v>22</v>
      </c>
      <c r="D30" s="6">
        <v>71256.274325899998</v>
      </c>
      <c r="E30" s="6">
        <v>15323.2277975</v>
      </c>
      <c r="F30" s="6">
        <v>18769.400391700001</v>
      </c>
      <c r="G30" s="6">
        <v>15880.315131400001</v>
      </c>
      <c r="H30" s="6">
        <v>9002.3504274999996</v>
      </c>
      <c r="I30" s="6">
        <v>3531.0332021999998</v>
      </c>
      <c r="J30" s="6">
        <v>53.2707002152016</v>
      </c>
      <c r="K30" s="6">
        <v>11.4555396286439</v>
      </c>
      <c r="L30" s="6">
        <v>14.0318745393893</v>
      </c>
      <c r="M30" s="6">
        <v>11.872014284926699</v>
      </c>
      <c r="N30" s="6">
        <v>6.7300952146642796</v>
      </c>
      <c r="O30" s="6">
        <v>2.6397761171741401</v>
      </c>
    </row>
    <row r="31" spans="1:15" x14ac:dyDescent="0.25">
      <c r="A31" s="6" t="s">
        <v>35</v>
      </c>
      <c r="B31" s="6" t="s">
        <v>36</v>
      </c>
      <c r="C31" s="6" t="s">
        <v>22</v>
      </c>
      <c r="D31" s="6">
        <v>41997.224241299999</v>
      </c>
      <c r="E31" s="6">
        <v>7704.8469849000003</v>
      </c>
      <c r="F31" s="6">
        <v>14760.324838500001</v>
      </c>
      <c r="G31" s="6">
        <v>5688.3949538999996</v>
      </c>
      <c r="H31" s="6">
        <v>4409.2377137000003</v>
      </c>
      <c r="I31" s="6">
        <v>170.45978779999999</v>
      </c>
      <c r="J31" s="6">
        <v>56.198246623269597</v>
      </c>
      <c r="K31" s="6">
        <v>10.3101788004874</v>
      </c>
      <c r="L31" s="6">
        <v>19.751409539534801</v>
      </c>
      <c r="M31" s="6">
        <v>7.61187979169976</v>
      </c>
      <c r="N31" s="6">
        <v>5.9001858558894096</v>
      </c>
      <c r="O31" s="6">
        <v>0.22809938911901001</v>
      </c>
    </row>
    <row r="32" spans="1:15" x14ac:dyDescent="0.25">
      <c r="A32" s="6" t="s">
        <v>37</v>
      </c>
      <c r="B32" s="6" t="s">
        <v>38</v>
      </c>
      <c r="C32" s="6" t="s">
        <v>22</v>
      </c>
      <c r="D32" s="6">
        <v>41782.344342199998</v>
      </c>
      <c r="E32" s="6">
        <v>10295.5172871</v>
      </c>
      <c r="F32" s="6">
        <v>10533.884512500001</v>
      </c>
      <c r="G32" s="6">
        <v>13938.916728099999</v>
      </c>
      <c r="H32" s="6">
        <v>10853.287764000001</v>
      </c>
      <c r="I32" s="6">
        <v>1932.0076724</v>
      </c>
      <c r="J32" s="6">
        <v>46.769906691932199</v>
      </c>
      <c r="K32" s="6">
        <v>11.5244941480344</v>
      </c>
      <c r="L32" s="6">
        <v>11.7913152914118</v>
      </c>
      <c r="M32" s="6">
        <v>15.602806520873299</v>
      </c>
      <c r="N32" s="6">
        <v>12.148845738899499</v>
      </c>
      <c r="O32" s="6">
        <v>2.1626316088487698</v>
      </c>
    </row>
    <row r="33" spans="1:15" x14ac:dyDescent="0.25">
      <c r="A33" s="6" t="s">
        <v>39</v>
      </c>
      <c r="B33" s="6" t="s">
        <v>40</v>
      </c>
      <c r="C33" s="6" t="s">
        <v>22</v>
      </c>
      <c r="D33" s="6">
        <v>6329.5708186000002</v>
      </c>
      <c r="E33" s="6">
        <v>1507.5217190999999</v>
      </c>
      <c r="F33" s="6">
        <v>1657.5112681999999</v>
      </c>
      <c r="G33" s="6">
        <v>1677.6709254</v>
      </c>
      <c r="H33" s="6">
        <v>590.06695999999999</v>
      </c>
      <c r="I33" s="6">
        <v>229.129988</v>
      </c>
      <c r="J33" s="6">
        <v>52.783936683320299</v>
      </c>
      <c r="K33" s="6">
        <v>12.5716155565986</v>
      </c>
      <c r="L33" s="6">
        <v>13.8224174023714</v>
      </c>
      <c r="M33" s="6">
        <v>13.990534025077499</v>
      </c>
      <c r="N33" s="6">
        <v>4.9207217911258496</v>
      </c>
      <c r="O33" s="6">
        <v>1.91077454150628</v>
      </c>
    </row>
    <row r="34" spans="1:15" x14ac:dyDescent="0.25">
      <c r="A34" s="6" t="s">
        <v>41</v>
      </c>
      <c r="B34" s="6" t="s">
        <v>42</v>
      </c>
      <c r="C34" s="6" t="s">
        <v>22</v>
      </c>
      <c r="D34" s="6">
        <v>2285.9916696999999</v>
      </c>
      <c r="E34" s="6">
        <v>428.7618832</v>
      </c>
      <c r="F34" s="6">
        <v>426.99075879999998</v>
      </c>
      <c r="G34" s="6">
        <v>437.8361511</v>
      </c>
      <c r="H34" s="6">
        <v>235.1910034</v>
      </c>
      <c r="I34" s="6">
        <v>53.791753999999997</v>
      </c>
      <c r="J34" s="6">
        <v>59.091490550381103</v>
      </c>
      <c r="K34" s="6">
        <v>11.0832332004085</v>
      </c>
      <c r="L34" s="6">
        <v>11.0374507147882</v>
      </c>
      <c r="M34" s="6">
        <v>11.317797491683899</v>
      </c>
      <c r="N34" s="6">
        <v>6.07954400672405</v>
      </c>
      <c r="O34" s="6">
        <v>1.3904840360142601</v>
      </c>
    </row>
    <row r="35" spans="1:15" x14ac:dyDescent="0.25">
      <c r="A35" s="6" t="s">
        <v>43</v>
      </c>
      <c r="B35" s="6" t="s">
        <v>44</v>
      </c>
      <c r="C35" s="6" t="s">
        <v>22</v>
      </c>
      <c r="D35" s="6">
        <v>58735.537259600002</v>
      </c>
      <c r="E35" s="6">
        <v>10210.5121975</v>
      </c>
      <c r="F35" s="6">
        <v>7354.0295463000002</v>
      </c>
      <c r="G35" s="6">
        <v>14666.1533003</v>
      </c>
      <c r="H35" s="6">
        <v>9316.5745253999994</v>
      </c>
      <c r="I35" s="6">
        <v>4221.1230391999998</v>
      </c>
      <c r="J35" s="6">
        <v>56.204142115632301</v>
      </c>
      <c r="K35" s="6">
        <v>9.7704576376866292</v>
      </c>
      <c r="L35" s="6">
        <v>7.0370842087640497</v>
      </c>
      <c r="M35" s="6">
        <v>14.0340686888836</v>
      </c>
      <c r="N35" s="6">
        <v>8.9150470581739008</v>
      </c>
      <c r="O35" s="6">
        <v>4.0392002908595197</v>
      </c>
    </row>
    <row r="36" spans="1:15" x14ac:dyDescent="0.25">
      <c r="A36" s="6" t="s">
        <v>45</v>
      </c>
      <c r="B36" s="6" t="s">
        <v>46</v>
      </c>
      <c r="C36" s="6" t="s">
        <v>22</v>
      </c>
      <c r="D36" s="6">
        <v>36861.521046900001</v>
      </c>
      <c r="E36" s="6">
        <v>6254.9951213000004</v>
      </c>
      <c r="F36" s="6">
        <v>5692.2166478999998</v>
      </c>
      <c r="G36" s="6">
        <v>8955.7707969999992</v>
      </c>
      <c r="H36" s="6">
        <v>5016.0408589999997</v>
      </c>
      <c r="I36" s="6">
        <v>1133.1596643</v>
      </c>
      <c r="J36" s="6">
        <v>57.673892547727803</v>
      </c>
      <c r="K36" s="6">
        <v>9.7866258978685394</v>
      </c>
      <c r="L36" s="6">
        <v>8.9060972522451305</v>
      </c>
      <c r="M36" s="6">
        <v>14.012285656120399</v>
      </c>
      <c r="N36" s="6">
        <v>7.8481460694174903</v>
      </c>
      <c r="O36" s="6">
        <v>1.77295257662065</v>
      </c>
    </row>
    <row r="37" spans="1:15" x14ac:dyDescent="0.25">
      <c r="A37" s="6" t="s">
        <v>47</v>
      </c>
      <c r="B37" s="6" t="s">
        <v>48</v>
      </c>
      <c r="C37" s="6" t="s">
        <v>22</v>
      </c>
      <c r="D37" s="6">
        <v>50066.5967982</v>
      </c>
      <c r="E37" s="6">
        <v>15014.8364081</v>
      </c>
      <c r="F37" s="6">
        <v>8160.6250369999998</v>
      </c>
      <c r="G37" s="6">
        <v>10344.8704958</v>
      </c>
      <c r="H37" s="6">
        <v>7657.3081181999996</v>
      </c>
      <c r="I37" s="6">
        <v>413.6327096</v>
      </c>
      <c r="J37" s="6">
        <v>54.623347711193503</v>
      </c>
      <c r="K37" s="6">
        <v>16.381393631608301</v>
      </c>
      <c r="L37" s="6">
        <v>8.9033544807013598</v>
      </c>
      <c r="M37" s="6">
        <v>11.2863964051111</v>
      </c>
      <c r="N37" s="6">
        <v>8.3542287796805308</v>
      </c>
      <c r="O37" s="6">
        <v>0.451278991705229</v>
      </c>
    </row>
    <row r="38" spans="1:15" x14ac:dyDescent="0.25">
      <c r="A38" s="6" t="s">
        <v>49</v>
      </c>
      <c r="B38" s="6" t="s">
        <v>50</v>
      </c>
      <c r="C38" s="6" t="s">
        <v>22</v>
      </c>
      <c r="D38" s="6">
        <v>73233.269044400004</v>
      </c>
      <c r="E38" s="6">
        <v>14244.8931799</v>
      </c>
      <c r="F38" s="6">
        <v>10054.765501100001</v>
      </c>
      <c r="G38" s="6">
        <v>27435.707099499999</v>
      </c>
      <c r="H38" s="6">
        <v>13698.9232694</v>
      </c>
      <c r="I38" s="6">
        <v>1850.3937180999999</v>
      </c>
      <c r="J38" s="6">
        <v>52.116664169835701</v>
      </c>
      <c r="K38" s="6">
        <v>10.1374187398616</v>
      </c>
      <c r="L38" s="6">
        <v>7.1555024617237004</v>
      </c>
      <c r="M38" s="6">
        <v>19.524698976632099</v>
      </c>
      <c r="N38" s="6">
        <v>9.7488777004726703</v>
      </c>
      <c r="O38" s="6">
        <v>1.3168379514742601</v>
      </c>
    </row>
    <row r="39" spans="1:15" x14ac:dyDescent="0.25">
      <c r="A39" s="6" t="s">
        <v>51</v>
      </c>
      <c r="B39" s="6" t="s">
        <v>52</v>
      </c>
      <c r="C39" s="6" t="s">
        <v>22</v>
      </c>
      <c r="D39" s="6">
        <v>53170.3516619</v>
      </c>
      <c r="E39" s="6">
        <v>9125.7222096999994</v>
      </c>
      <c r="F39" s="6">
        <v>9401.6990791000007</v>
      </c>
      <c r="G39" s="6">
        <v>9340.8580873999999</v>
      </c>
      <c r="H39" s="6">
        <v>4797.4695013999999</v>
      </c>
      <c r="I39" s="6">
        <v>1396.9451961</v>
      </c>
      <c r="J39" s="6">
        <v>60.952075229675302</v>
      </c>
      <c r="K39" s="6">
        <v>10.4613132933128</v>
      </c>
      <c r="L39" s="6">
        <v>10.777680636757999</v>
      </c>
      <c r="M39" s="6">
        <v>10.7079352883216</v>
      </c>
      <c r="N39" s="6">
        <v>5.49960105249672</v>
      </c>
      <c r="O39" s="6">
        <v>1.60139449943555</v>
      </c>
    </row>
    <row r="40" spans="1:15" x14ac:dyDescent="0.25">
      <c r="A40" s="6" t="s">
        <v>53</v>
      </c>
      <c r="B40" s="6" t="s">
        <v>54</v>
      </c>
      <c r="C40" s="6" t="s">
        <v>22</v>
      </c>
      <c r="D40" s="6">
        <v>52625.685359399999</v>
      </c>
      <c r="E40" s="6">
        <v>9968.1128282000009</v>
      </c>
      <c r="F40" s="6">
        <v>17297.9618639</v>
      </c>
      <c r="G40" s="6">
        <v>14772.070895299999</v>
      </c>
      <c r="H40" s="6">
        <v>6826.1173141999998</v>
      </c>
      <c r="I40" s="6">
        <v>1217.9289971999999</v>
      </c>
      <c r="J40" s="6">
        <v>51.238217324950597</v>
      </c>
      <c r="K40" s="6">
        <v>9.7053050791234892</v>
      </c>
      <c r="L40" s="6">
        <v>16.841903781551402</v>
      </c>
      <c r="M40" s="6">
        <v>14.382607536678099</v>
      </c>
      <c r="N40" s="6">
        <v>6.6461477896575003</v>
      </c>
      <c r="O40" s="6">
        <v>1.18581848803886</v>
      </c>
    </row>
    <row r="41" spans="1:15" x14ac:dyDescent="0.25">
      <c r="A41" s="6" t="s">
        <v>55</v>
      </c>
      <c r="B41" s="6" t="s">
        <v>56</v>
      </c>
      <c r="C41" s="6" t="s">
        <v>22</v>
      </c>
      <c r="D41" s="6">
        <v>48423.037765100002</v>
      </c>
      <c r="E41" s="6">
        <v>13077.716558300001</v>
      </c>
      <c r="F41" s="6">
        <v>10871.2101353</v>
      </c>
      <c r="G41" s="6">
        <v>11688.103640699999</v>
      </c>
      <c r="H41" s="6">
        <v>3245.2628030000001</v>
      </c>
      <c r="I41" s="6">
        <v>503.0495962</v>
      </c>
      <c r="J41" s="6">
        <v>55.1462599471039</v>
      </c>
      <c r="K41" s="6">
        <v>14.8934719944055</v>
      </c>
      <c r="L41" s="6">
        <v>12.380606581706999</v>
      </c>
      <c r="M41" s="6">
        <v>13.310920409113301</v>
      </c>
      <c r="N41" s="6">
        <v>3.6958463242033499</v>
      </c>
      <c r="O41" s="6">
        <v>0.57289474346702096</v>
      </c>
    </row>
    <row r="42" spans="1:15" x14ac:dyDescent="0.25">
      <c r="A42" s="6" t="s">
        <v>57</v>
      </c>
      <c r="B42" s="6" t="s">
        <v>58</v>
      </c>
      <c r="C42" s="6" t="s">
        <v>22</v>
      </c>
      <c r="D42" s="6">
        <v>46045.508497700001</v>
      </c>
      <c r="E42" s="6">
        <v>13423.965886100001</v>
      </c>
      <c r="F42" s="6">
        <v>8075.0120281999998</v>
      </c>
      <c r="G42" s="6">
        <v>9387.9086599999991</v>
      </c>
      <c r="H42" s="6">
        <v>5649.4681392000002</v>
      </c>
      <c r="I42" s="6">
        <v>613.55815459999997</v>
      </c>
      <c r="J42" s="6">
        <v>55.346205045640197</v>
      </c>
      <c r="K42" s="6">
        <v>16.135462343626401</v>
      </c>
      <c r="L42" s="6">
        <v>9.7060774446891394</v>
      </c>
      <c r="M42" s="6">
        <v>11.284165048846299</v>
      </c>
      <c r="N42" s="6">
        <v>6.7905998268341996</v>
      </c>
      <c r="O42" s="6">
        <v>0.73749029036376901</v>
      </c>
    </row>
    <row r="43" spans="1:15" x14ac:dyDescent="0.25">
      <c r="A43" s="6" t="s">
        <v>59</v>
      </c>
      <c r="B43" s="6" t="s">
        <v>60</v>
      </c>
      <c r="C43" s="6" t="s">
        <v>22</v>
      </c>
      <c r="D43" s="6">
        <v>47021.705026399999</v>
      </c>
      <c r="E43" s="6">
        <v>13554.1128579</v>
      </c>
      <c r="F43" s="6">
        <v>9300.0263971000004</v>
      </c>
      <c r="G43" s="6">
        <v>12641.834784299999</v>
      </c>
      <c r="H43" s="6">
        <v>9229.6117887</v>
      </c>
      <c r="I43" s="6">
        <v>736.60822729999995</v>
      </c>
      <c r="J43" s="6">
        <v>50.843125661106903</v>
      </c>
      <c r="K43" s="6">
        <v>14.655646001609799</v>
      </c>
      <c r="L43" s="6">
        <v>10.0558329497812</v>
      </c>
      <c r="M43" s="6">
        <v>13.6692277356648</v>
      </c>
      <c r="N43" s="6">
        <v>9.9796957960721198</v>
      </c>
      <c r="O43" s="6">
        <v>0.79647185576516699</v>
      </c>
    </row>
    <row r="44" spans="1:15" x14ac:dyDescent="0.25">
      <c r="A44" s="6" t="s">
        <v>61</v>
      </c>
      <c r="B44" s="6" t="s">
        <v>62</v>
      </c>
      <c r="C44" s="6" t="s">
        <v>22</v>
      </c>
      <c r="D44" s="6">
        <v>51745.422589499998</v>
      </c>
      <c r="E44" s="6">
        <v>13216.079236699999</v>
      </c>
      <c r="F44" s="6">
        <v>9972.6640146000009</v>
      </c>
      <c r="G44" s="6">
        <v>25990.722719400001</v>
      </c>
      <c r="H44" s="6">
        <v>18371.4588893</v>
      </c>
      <c r="I44" s="6">
        <v>471.13657490000003</v>
      </c>
      <c r="J44" s="6">
        <v>43.204900738298903</v>
      </c>
      <c r="K44" s="6">
        <v>11.0347807206232</v>
      </c>
      <c r="L44" s="6">
        <v>8.3266874108905</v>
      </c>
      <c r="M44" s="6">
        <v>21.700984145333599</v>
      </c>
      <c r="N44" s="6">
        <v>15.339270954007199</v>
      </c>
      <c r="O44" s="6">
        <v>0.39337603084658301</v>
      </c>
    </row>
    <row r="45" spans="1:15" x14ac:dyDescent="0.25">
      <c r="A45" s="6" t="s">
        <v>63</v>
      </c>
      <c r="B45" s="6" t="s">
        <v>64</v>
      </c>
      <c r="C45" s="6" t="s">
        <v>22</v>
      </c>
      <c r="D45" s="6">
        <v>68378.592105699994</v>
      </c>
      <c r="E45" s="6">
        <v>13082.1821707</v>
      </c>
      <c r="F45" s="6">
        <v>7125.9534594999996</v>
      </c>
      <c r="G45" s="6">
        <v>16755.743478100001</v>
      </c>
      <c r="H45" s="6">
        <v>6913.6358762999998</v>
      </c>
      <c r="I45" s="6">
        <v>544.91240670000002</v>
      </c>
      <c r="J45" s="6">
        <v>60.618771364489803</v>
      </c>
      <c r="K45" s="6">
        <v>11.5975744093766</v>
      </c>
      <c r="L45" s="6">
        <v>6.3172775310683402</v>
      </c>
      <c r="M45" s="6">
        <v>14.8542482619544</v>
      </c>
      <c r="N45" s="6">
        <v>6.1290544244450498</v>
      </c>
      <c r="O45" s="6">
        <v>0.483074008665757</v>
      </c>
    </row>
    <row r="46" spans="1:15" x14ac:dyDescent="0.25">
      <c r="A46" s="6" t="s">
        <v>65</v>
      </c>
      <c r="B46" s="6" t="s">
        <v>66</v>
      </c>
      <c r="C46" s="6" t="s">
        <v>22</v>
      </c>
      <c r="D46" s="6">
        <v>38274.598642299999</v>
      </c>
      <c r="E46" s="6">
        <v>7049.2602258999996</v>
      </c>
      <c r="F46" s="6">
        <v>6496.5200250999997</v>
      </c>
      <c r="G46" s="6">
        <v>7829.9908126</v>
      </c>
      <c r="H46" s="6">
        <v>5168.5528414999999</v>
      </c>
      <c r="I46" s="6">
        <v>166.17046310000001</v>
      </c>
      <c r="J46" s="6">
        <v>58.897505364985399</v>
      </c>
      <c r="K46" s="6">
        <v>10.847503480161199</v>
      </c>
      <c r="L46" s="6">
        <v>9.9969388734279807</v>
      </c>
      <c r="M46" s="6">
        <v>12.048902986620099</v>
      </c>
      <c r="N46" s="6">
        <v>7.95344378543074</v>
      </c>
      <c r="O46" s="6">
        <v>0.25570550937451297</v>
      </c>
    </row>
    <row r="47" spans="1:15" x14ac:dyDescent="0.25">
      <c r="A47" s="6" t="s">
        <v>67</v>
      </c>
      <c r="B47" s="6" t="s">
        <v>68</v>
      </c>
      <c r="C47" s="6" t="s">
        <v>22</v>
      </c>
      <c r="D47" s="6">
        <v>71612.108835399995</v>
      </c>
      <c r="E47" s="6">
        <v>15604.7443532</v>
      </c>
      <c r="F47" s="6">
        <v>16540.367568900001</v>
      </c>
      <c r="G47" s="6">
        <v>26818.3334378</v>
      </c>
      <c r="H47" s="6">
        <v>13218.201591700001</v>
      </c>
      <c r="I47" s="6">
        <v>2904.3839106</v>
      </c>
      <c r="J47" s="6">
        <v>48.815962481200799</v>
      </c>
      <c r="K47" s="6">
        <v>10.637315773306501</v>
      </c>
      <c r="L47" s="6">
        <v>11.275103830897899</v>
      </c>
      <c r="M47" s="6">
        <v>18.281304379921</v>
      </c>
      <c r="N47" s="6">
        <v>9.01047662836603</v>
      </c>
      <c r="O47" s="6">
        <v>1.9798369063077601</v>
      </c>
    </row>
    <row r="48" spans="1:15" x14ac:dyDescent="0.25">
      <c r="A48" s="6" t="s">
        <v>69</v>
      </c>
      <c r="B48" s="6" t="s">
        <v>70</v>
      </c>
      <c r="C48" s="6" t="s">
        <v>22</v>
      </c>
      <c r="D48" s="6">
        <v>61472.951176499999</v>
      </c>
      <c r="E48" s="6">
        <v>11606.4989664</v>
      </c>
      <c r="F48" s="6">
        <v>12205.887519</v>
      </c>
      <c r="G48" s="6">
        <v>15868.131937100001</v>
      </c>
      <c r="H48" s="6">
        <v>6310.4083988000002</v>
      </c>
      <c r="I48" s="6">
        <v>1059.5804079</v>
      </c>
      <c r="J48" s="6">
        <v>56.644850873340097</v>
      </c>
      <c r="K48" s="6">
        <v>10.694921758769199</v>
      </c>
      <c r="L48" s="6">
        <v>11.247234190943299</v>
      </c>
      <c r="M48" s="6">
        <v>14.6218450556369</v>
      </c>
      <c r="N48" s="6">
        <v>5.8147874123301602</v>
      </c>
      <c r="O48" s="6">
        <v>0.97636070898045302</v>
      </c>
    </row>
    <row r="49" spans="1:15" x14ac:dyDescent="0.25">
      <c r="A49" s="6" t="s">
        <v>71</v>
      </c>
      <c r="B49" s="6" t="s">
        <v>72</v>
      </c>
      <c r="C49" s="6" t="s">
        <v>22</v>
      </c>
      <c r="D49" s="6">
        <v>42144.152003700001</v>
      </c>
      <c r="E49" s="6">
        <v>7874.6606413999998</v>
      </c>
      <c r="F49" s="6">
        <v>8732.2816874</v>
      </c>
      <c r="G49" s="6">
        <v>12911.3957716</v>
      </c>
      <c r="H49" s="6">
        <v>7015.2239216999997</v>
      </c>
      <c r="I49" s="6">
        <v>2470.4892192000002</v>
      </c>
      <c r="J49" s="6">
        <v>51.934793770429799</v>
      </c>
      <c r="K49" s="6">
        <v>9.7040480583717699</v>
      </c>
      <c r="L49" s="6">
        <v>10.760905772658701</v>
      </c>
      <c r="M49" s="6">
        <v>15.910883119147201</v>
      </c>
      <c r="N49" s="6">
        <v>8.6449528654625496</v>
      </c>
      <c r="O49" s="6">
        <v>3.0444164139299299</v>
      </c>
    </row>
    <row r="50" spans="1:15" x14ac:dyDescent="0.25">
      <c r="A50" s="6" t="s">
        <v>73</v>
      </c>
      <c r="B50" s="6" t="s">
        <v>74</v>
      </c>
      <c r="C50" s="6" t="s">
        <v>22</v>
      </c>
      <c r="D50" s="6">
        <v>43090.612106100001</v>
      </c>
      <c r="E50" s="6">
        <v>10285.292515499999</v>
      </c>
      <c r="F50" s="6">
        <v>10460.253553299999</v>
      </c>
      <c r="G50" s="6">
        <v>12720.992022099999</v>
      </c>
      <c r="H50" s="6">
        <v>5597.7854853999997</v>
      </c>
      <c r="I50" s="6">
        <v>1271.4135120000001</v>
      </c>
      <c r="J50" s="6">
        <v>51.651082088813801</v>
      </c>
      <c r="K50" s="6">
        <v>12.3285899656633</v>
      </c>
      <c r="L50" s="6">
        <v>12.538309124525499</v>
      </c>
      <c r="M50" s="6">
        <v>15.2481705659414</v>
      </c>
      <c r="N50" s="6">
        <v>6.7098531093048903</v>
      </c>
      <c r="O50" s="6">
        <v>1.5239951457510801</v>
      </c>
    </row>
    <row r="51" spans="1:15" x14ac:dyDescent="0.25">
      <c r="A51" s="6" t="s">
        <v>75</v>
      </c>
      <c r="B51" s="6" t="s">
        <v>76</v>
      </c>
      <c r="C51" s="6" t="s">
        <v>22</v>
      </c>
      <c r="D51" s="6">
        <v>34063.0726153</v>
      </c>
      <c r="E51" s="6">
        <v>4209.7991338000002</v>
      </c>
      <c r="F51" s="6">
        <v>10600.1775198</v>
      </c>
      <c r="G51" s="6">
        <v>12417.184112200001</v>
      </c>
      <c r="H51" s="6">
        <v>4205.6929581000004</v>
      </c>
      <c r="I51" s="6">
        <v>956.61393680000003</v>
      </c>
      <c r="J51" s="6">
        <v>51.2592482903204</v>
      </c>
      <c r="K51" s="6">
        <v>6.3350462093928597</v>
      </c>
      <c r="L51" s="6">
        <v>15.951500839206201</v>
      </c>
      <c r="M51" s="6">
        <v>18.685792989443598</v>
      </c>
      <c r="N51" s="6">
        <v>6.3288670991843601</v>
      </c>
      <c r="O51" s="6">
        <v>1.43954457245255</v>
      </c>
    </row>
    <row r="52" spans="1:15" x14ac:dyDescent="0.25">
      <c r="A52" s="6" t="s">
        <v>77</v>
      </c>
      <c r="B52" s="6" t="s">
        <v>78</v>
      </c>
      <c r="C52" s="6" t="s">
        <v>22</v>
      </c>
      <c r="D52" s="6">
        <v>57280.948165000002</v>
      </c>
      <c r="E52" s="6">
        <v>10124.231823599999</v>
      </c>
      <c r="F52" s="6">
        <v>22799.068363099999</v>
      </c>
      <c r="G52" s="6">
        <v>23807.902698800001</v>
      </c>
      <c r="H52" s="6">
        <v>5668.1939688000002</v>
      </c>
      <c r="I52" s="6">
        <v>2112.6832688</v>
      </c>
      <c r="J52" s="6">
        <v>47.031385104821098</v>
      </c>
      <c r="K52" s="6">
        <v>8.3126530031351606</v>
      </c>
      <c r="L52" s="6">
        <v>18.719518418713601</v>
      </c>
      <c r="M52" s="6">
        <v>19.547837042431301</v>
      </c>
      <c r="N52" s="6">
        <v>4.6539560174100902</v>
      </c>
      <c r="O52" s="6">
        <v>1.7346504134887499</v>
      </c>
    </row>
    <row r="53" spans="1:15" x14ac:dyDescent="0.25">
      <c r="A53" s="6" t="s">
        <v>79</v>
      </c>
      <c r="B53" s="6" t="s">
        <v>80</v>
      </c>
      <c r="C53" s="6" t="s">
        <v>22</v>
      </c>
      <c r="D53" s="6">
        <v>46765.176571600001</v>
      </c>
      <c r="E53" s="6">
        <v>12178.6166601</v>
      </c>
      <c r="F53" s="6">
        <v>12528.3728259</v>
      </c>
      <c r="G53" s="6">
        <v>23944.107458099999</v>
      </c>
      <c r="H53" s="6">
        <v>7034.3493023999999</v>
      </c>
      <c r="I53" s="6">
        <v>967.37756439999998</v>
      </c>
      <c r="J53" s="6">
        <v>45.219571446590699</v>
      </c>
      <c r="K53" s="6">
        <v>11.7761092025144</v>
      </c>
      <c r="L53" s="6">
        <v>12.114305807076899</v>
      </c>
      <c r="M53" s="6">
        <v>23.152746494363399</v>
      </c>
      <c r="N53" s="6">
        <v>6.8018616453449896</v>
      </c>
      <c r="O53" s="6">
        <v>0.93540540410960804</v>
      </c>
    </row>
    <row r="54" spans="1:15" x14ac:dyDescent="0.25">
      <c r="A54" s="6" t="s">
        <v>81</v>
      </c>
      <c r="B54" s="6" t="s">
        <v>82</v>
      </c>
      <c r="C54" s="6" t="s">
        <v>22</v>
      </c>
      <c r="D54" s="6">
        <v>50266.497890300001</v>
      </c>
      <c r="E54" s="6">
        <v>9849.3815236999999</v>
      </c>
      <c r="F54" s="6">
        <v>4962.8032596000003</v>
      </c>
      <c r="G54" s="6">
        <v>11945.2035151</v>
      </c>
      <c r="H54" s="6">
        <v>5563.0548282</v>
      </c>
      <c r="I54" s="6">
        <v>2286.4208742000001</v>
      </c>
      <c r="J54" s="6">
        <v>59.225293743867901</v>
      </c>
      <c r="K54" s="6">
        <v>11.6047971993116</v>
      </c>
      <c r="L54" s="6">
        <v>5.84730373467203</v>
      </c>
      <c r="M54" s="6">
        <v>14.0741491192805</v>
      </c>
      <c r="N54" s="6">
        <v>6.5545357274027696</v>
      </c>
      <c r="O54" s="6">
        <v>2.69392047546518</v>
      </c>
    </row>
    <row r="55" spans="1:15" x14ac:dyDescent="0.25">
      <c r="A55" s="6" t="s">
        <v>83</v>
      </c>
      <c r="B55" s="6" t="s">
        <v>84</v>
      </c>
      <c r="C55" s="6" t="s">
        <v>22</v>
      </c>
      <c r="D55" s="6">
        <v>35038.2303531</v>
      </c>
      <c r="E55" s="6">
        <v>27281.135007199999</v>
      </c>
      <c r="F55" s="6">
        <v>7351.2185141</v>
      </c>
      <c r="G55" s="6">
        <v>19944.591713599999</v>
      </c>
      <c r="H55" s="6">
        <v>5242.4818458</v>
      </c>
      <c r="I55" s="6">
        <v>4913.0814295999999</v>
      </c>
      <c r="J55" s="6">
        <v>35.118743984719003</v>
      </c>
      <c r="K55" s="6">
        <v>27.343823768361201</v>
      </c>
      <c r="L55" s="6">
        <v>7.3681107285021099</v>
      </c>
      <c r="M55" s="6">
        <v>19.9904219822476</v>
      </c>
      <c r="N55" s="6">
        <v>5.2545284374185997</v>
      </c>
      <c r="O55" s="6">
        <v>4.9243710987513998</v>
      </c>
    </row>
    <row r="56" spans="1:15" x14ac:dyDescent="0.25">
      <c r="A56" s="6" t="s">
        <v>85</v>
      </c>
      <c r="B56" s="6" t="s">
        <v>86</v>
      </c>
      <c r="C56" s="6" t="s">
        <v>22</v>
      </c>
      <c r="D56" s="6">
        <v>78997.789123299997</v>
      </c>
      <c r="E56" s="6">
        <v>12298.6724837</v>
      </c>
      <c r="F56" s="6">
        <v>11801.1079243</v>
      </c>
      <c r="G56" s="6">
        <v>23544.635097900002</v>
      </c>
      <c r="H56" s="6">
        <v>10098.5462401</v>
      </c>
      <c r="I56" s="6">
        <v>2593.1868433</v>
      </c>
      <c r="J56" s="6">
        <v>56.6967319090963</v>
      </c>
      <c r="K56" s="6">
        <v>8.8267601458792502</v>
      </c>
      <c r="L56" s="6">
        <v>8.4696579440981594</v>
      </c>
      <c r="M56" s="6">
        <v>16.897990169821199</v>
      </c>
      <c r="N56" s="6">
        <v>7.2477290212883902</v>
      </c>
      <c r="O56" s="6">
        <v>1.8611308098166901</v>
      </c>
    </row>
    <row r="57" spans="1:15" x14ac:dyDescent="0.25">
      <c r="A57" s="6" t="s">
        <v>87</v>
      </c>
      <c r="B57" s="6" t="s">
        <v>88</v>
      </c>
      <c r="C57" s="6" t="s">
        <v>22</v>
      </c>
      <c r="D57" s="6">
        <v>39970.282786800002</v>
      </c>
      <c r="E57" s="6">
        <v>7459.6241073000001</v>
      </c>
      <c r="F57" s="6">
        <v>8525.6670341999998</v>
      </c>
      <c r="G57" s="6">
        <v>12270.4910048</v>
      </c>
      <c r="H57" s="6">
        <v>7668.9796947000004</v>
      </c>
      <c r="I57" s="6">
        <v>1070.323378</v>
      </c>
      <c r="J57" s="6">
        <v>51.932815787729197</v>
      </c>
      <c r="K57" s="6">
        <v>9.6921827317682094</v>
      </c>
      <c r="L57" s="6">
        <v>11.077277033947899</v>
      </c>
      <c r="M57" s="6">
        <v>15.9428731684559</v>
      </c>
      <c r="N57" s="6">
        <v>9.9641954471290006</v>
      </c>
      <c r="O57" s="6">
        <v>1.3906558309697701</v>
      </c>
    </row>
    <row r="58" spans="1:15" x14ac:dyDescent="0.25">
      <c r="A58" s="6" t="s">
        <v>89</v>
      </c>
      <c r="B58" s="6" t="s">
        <v>90</v>
      </c>
      <c r="C58" s="6" t="s">
        <v>22</v>
      </c>
      <c r="D58" s="6">
        <v>49596.153411400002</v>
      </c>
      <c r="E58" s="6">
        <v>9794.3567502999995</v>
      </c>
      <c r="F58" s="6">
        <v>8458.9849928999993</v>
      </c>
      <c r="G58" s="6">
        <v>14171.3216892</v>
      </c>
      <c r="H58" s="6">
        <v>6046.7525738000004</v>
      </c>
      <c r="I58" s="6">
        <v>1870.6675161999999</v>
      </c>
      <c r="J58" s="6">
        <v>55.144680507697501</v>
      </c>
      <c r="K58" s="6">
        <v>10.8900920055941</v>
      </c>
      <c r="L58" s="6">
        <v>9.40532667893671</v>
      </c>
      <c r="M58" s="6">
        <v>15.7567261404412</v>
      </c>
      <c r="N58" s="6">
        <v>6.7232278282826199</v>
      </c>
      <c r="O58" s="6">
        <v>2.0799468390479201</v>
      </c>
    </row>
    <row r="59" spans="1:15" x14ac:dyDescent="0.25">
      <c r="A59" s="6" t="s">
        <v>91</v>
      </c>
      <c r="B59" s="6" t="s">
        <v>92</v>
      </c>
      <c r="C59" s="6" t="s">
        <v>22</v>
      </c>
      <c r="D59" s="6">
        <v>38314.723294700001</v>
      </c>
      <c r="E59" s="6">
        <v>9838.3072236999997</v>
      </c>
      <c r="F59" s="6">
        <v>8183.0524784999998</v>
      </c>
      <c r="G59" s="6">
        <v>14541.400712000001</v>
      </c>
      <c r="H59" s="6">
        <v>5263.2417026000003</v>
      </c>
      <c r="I59" s="6">
        <v>1205.3940672000001</v>
      </c>
      <c r="J59" s="6">
        <v>49.536710507178498</v>
      </c>
      <c r="K59" s="6">
        <v>12.719845921176899</v>
      </c>
      <c r="L59" s="6">
        <v>10.5797841361046</v>
      </c>
      <c r="M59" s="6">
        <v>18.800426976823999</v>
      </c>
      <c r="N59" s="6">
        <v>6.8047909036333998</v>
      </c>
      <c r="O59" s="6">
        <v>1.55844155508273</v>
      </c>
    </row>
    <row r="60" spans="1:15" x14ac:dyDescent="0.25">
      <c r="A60" s="6" t="s">
        <v>93</v>
      </c>
      <c r="B60" s="6" t="s">
        <v>94</v>
      </c>
      <c r="C60" s="6" t="s">
        <v>22</v>
      </c>
      <c r="D60" s="6">
        <v>32218.740230799998</v>
      </c>
      <c r="E60" s="6">
        <v>4788.7357031000001</v>
      </c>
      <c r="F60" s="6">
        <v>7120.9619628</v>
      </c>
      <c r="G60" s="6">
        <v>8744.7321295000002</v>
      </c>
      <c r="H60" s="6">
        <v>3210.9577279999999</v>
      </c>
      <c r="I60" s="6">
        <v>256.8314302</v>
      </c>
      <c r="J60" s="6">
        <v>57.1852888151058</v>
      </c>
      <c r="K60" s="6">
        <v>8.4995636787559903</v>
      </c>
      <c r="L60" s="6">
        <v>12.6390499307859</v>
      </c>
      <c r="M60" s="6">
        <v>15.521092036930201</v>
      </c>
      <c r="N60" s="6">
        <v>5.6991534657597196</v>
      </c>
      <c r="O60" s="6">
        <v>0.45585207266246403</v>
      </c>
    </row>
    <row r="61" spans="1:15" x14ac:dyDescent="0.25">
      <c r="A61" t="s">
        <v>23</v>
      </c>
    </row>
    <row r="62" spans="1:15" x14ac:dyDescent="0.25">
      <c r="A62" t="s">
        <v>24</v>
      </c>
    </row>
    <row r="63" spans="1:15" x14ac:dyDescent="0.25">
      <c r="A63" t="s">
        <v>25</v>
      </c>
    </row>
    <row r="64" spans="1:15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4783</v>
      </c>
    </row>
    <row r="9" spans="1:11" x14ac:dyDescent="0.25">
      <c r="A9" t="s">
        <v>4784</v>
      </c>
    </row>
    <row r="10" spans="1:11" x14ac:dyDescent="0.25">
      <c r="A10" t="s">
        <v>4785</v>
      </c>
    </row>
    <row r="11" spans="1:11" x14ac:dyDescent="0.25">
      <c r="A11" t="s">
        <v>4786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4787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654123.95485910005</v>
      </c>
      <c r="E17" s="6">
        <v>1701385.5093151</v>
      </c>
      <c r="F17" s="6">
        <v>327953.53728380002</v>
      </c>
      <c r="G17" s="6">
        <v>117661.69694189999</v>
      </c>
      <c r="H17" s="6">
        <v>23.352189755520602</v>
      </c>
      <c r="I17" s="6">
        <v>60.739370520955099</v>
      </c>
      <c r="J17" s="6">
        <v>11.7079235162625</v>
      </c>
      <c r="K17" s="6">
        <v>4.2005162072617601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4788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873.38106960000005</v>
      </c>
      <c r="E28" s="6">
        <v>1466.0912390000001</v>
      </c>
      <c r="F28" s="6">
        <v>195.03927100000001</v>
      </c>
      <c r="G28" s="6">
        <v>124.1518705</v>
      </c>
      <c r="H28" s="6">
        <v>32.850380877171602</v>
      </c>
      <c r="I28" s="6">
        <v>55.143919736996303</v>
      </c>
      <c r="J28" s="6">
        <v>7.3359894797013103</v>
      </c>
      <c r="K28" s="6">
        <v>4.6697099061308496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30701.614018600001</v>
      </c>
      <c r="E29" s="6">
        <v>82798.814008700007</v>
      </c>
      <c r="F29" s="6">
        <v>13489.763927800001</v>
      </c>
      <c r="G29" s="6">
        <v>6772.4093210999999</v>
      </c>
      <c r="H29" s="6">
        <v>22.952315315104901</v>
      </c>
      <c r="I29" s="6">
        <v>61.899823432509898</v>
      </c>
      <c r="J29" s="6">
        <v>10.084854659745799</v>
      </c>
      <c r="K29" s="6">
        <v>5.0630065926394296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15227.9854041</v>
      </c>
      <c r="E30" s="6">
        <v>44725.543951300002</v>
      </c>
      <c r="F30" s="6">
        <v>10381.0293922</v>
      </c>
      <c r="G30" s="6">
        <v>4050.1192271999998</v>
      </c>
      <c r="H30" s="6">
        <v>20.471938332863299</v>
      </c>
      <c r="I30" s="6">
        <v>60.127361130006001</v>
      </c>
      <c r="J30" s="6">
        <v>13.9558705836125</v>
      </c>
      <c r="K30" s="6">
        <v>5.4448299535182496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21923.737222600001</v>
      </c>
      <c r="E31" s="6">
        <v>54770.902302900002</v>
      </c>
      <c r="F31" s="6">
        <v>8396.3429429000007</v>
      </c>
      <c r="G31" s="6">
        <v>3979.8917372000001</v>
      </c>
      <c r="H31" s="6">
        <v>24.613811661928899</v>
      </c>
      <c r="I31" s="6">
        <v>61.491371664853901</v>
      </c>
      <c r="J31" s="6">
        <v>9.4265864321921207</v>
      </c>
      <c r="K31" s="6">
        <v>4.4682302410250498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1454.7236745</v>
      </c>
      <c r="E32" s="6">
        <v>6345.8832101999997</v>
      </c>
      <c r="F32" s="6">
        <v>2642.4441456999998</v>
      </c>
      <c r="G32" s="6">
        <v>579.91004740000005</v>
      </c>
      <c r="H32" s="6">
        <v>13.1972132009953</v>
      </c>
      <c r="I32" s="6">
        <v>57.569678105645004</v>
      </c>
      <c r="J32" s="6">
        <v>23.972180678582099</v>
      </c>
      <c r="K32" s="6">
        <v>5.2609280147774999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481.25035339999999</v>
      </c>
      <c r="E33" s="6">
        <v>1656.7811121</v>
      </c>
      <c r="F33" s="6">
        <v>359.5455336</v>
      </c>
      <c r="G33" s="6">
        <v>168.9560223</v>
      </c>
      <c r="H33" s="6">
        <v>18.047792753278198</v>
      </c>
      <c r="I33" s="6">
        <v>62.132405591967697</v>
      </c>
      <c r="J33" s="6">
        <v>13.483633268911399</v>
      </c>
      <c r="K33" s="6">
        <v>6.3361683858425897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18574.234296999999</v>
      </c>
      <c r="E34" s="6">
        <v>64342.591910499999</v>
      </c>
      <c r="F34" s="6">
        <v>17305.8654455</v>
      </c>
      <c r="G34" s="6">
        <v>4235.5081944000003</v>
      </c>
      <c r="H34" s="6">
        <v>17.781499512852601</v>
      </c>
      <c r="I34" s="6">
        <v>61.596496976298901</v>
      </c>
      <c r="J34" s="6">
        <v>16.567263719633001</v>
      </c>
      <c r="K34" s="6">
        <v>4.0547397912155603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17772.0625841</v>
      </c>
      <c r="E35" s="6">
        <v>38755.957326399999</v>
      </c>
      <c r="F35" s="6">
        <v>5307.4927171999998</v>
      </c>
      <c r="G35" s="6">
        <v>2078.1915087000002</v>
      </c>
      <c r="H35" s="6">
        <v>27.806341103579499</v>
      </c>
      <c r="I35" s="6">
        <v>60.637945883546102</v>
      </c>
      <c r="J35" s="6">
        <v>8.3041544672064909</v>
      </c>
      <c r="K35" s="6">
        <v>3.2515585456678799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33796.186624900001</v>
      </c>
      <c r="E36" s="6">
        <v>46629.268019100004</v>
      </c>
      <c r="F36" s="6">
        <v>8636.8623893000004</v>
      </c>
      <c r="G36" s="6">
        <v>2595.5525336000001</v>
      </c>
      <c r="H36" s="6">
        <v>36.872105782725598</v>
      </c>
      <c r="I36" s="6">
        <v>50.873174599662498</v>
      </c>
      <c r="J36" s="6">
        <v>9.4229360011428795</v>
      </c>
      <c r="K36" s="6">
        <v>2.831783616469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26943.815133200002</v>
      </c>
      <c r="E37" s="6">
        <v>91964.440574099994</v>
      </c>
      <c r="F37" s="6">
        <v>16325.8462184</v>
      </c>
      <c r="G37" s="6">
        <v>5283.8498866999998</v>
      </c>
      <c r="H37" s="6">
        <v>19.174642660015198</v>
      </c>
      <c r="I37" s="6">
        <v>65.446755655019899</v>
      </c>
      <c r="J37" s="6">
        <v>11.618334887343099</v>
      </c>
      <c r="K37" s="6">
        <v>3.76026679762189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20512.250547299998</v>
      </c>
      <c r="E38" s="6">
        <v>49752.408169399998</v>
      </c>
      <c r="F38" s="6">
        <v>12524.785025200001</v>
      </c>
      <c r="G38" s="6">
        <v>4443.6019937000001</v>
      </c>
      <c r="H38" s="6">
        <v>23.514312006796001</v>
      </c>
      <c r="I38" s="6">
        <v>57.0339001118884</v>
      </c>
      <c r="J38" s="6">
        <v>14.3578444608734</v>
      </c>
      <c r="K38" s="6">
        <v>5.0939434204422804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25584.8113897</v>
      </c>
      <c r="E39" s="6">
        <v>59045.558723800001</v>
      </c>
      <c r="F39" s="6">
        <v>12737.93194</v>
      </c>
      <c r="G39" s="6">
        <v>5339.5752046999996</v>
      </c>
      <c r="H39" s="6">
        <v>24.910271804548799</v>
      </c>
      <c r="I39" s="6">
        <v>57.488831723552998</v>
      </c>
      <c r="J39" s="6">
        <v>12.4020983395244</v>
      </c>
      <c r="K39" s="6">
        <v>5.1987981323737298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22673.9987774</v>
      </c>
      <c r="E40" s="6">
        <v>48000.174153699998</v>
      </c>
      <c r="F40" s="6">
        <v>9205.6843482000004</v>
      </c>
      <c r="G40" s="6">
        <v>7928.5232193000002</v>
      </c>
      <c r="H40" s="6">
        <v>25.822135254802401</v>
      </c>
      <c r="I40" s="6">
        <v>54.6646844881341</v>
      </c>
      <c r="J40" s="6">
        <v>10.4838334290276</v>
      </c>
      <c r="K40" s="6">
        <v>9.0293468280358606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22502.3931863</v>
      </c>
      <c r="E41" s="6">
        <v>50277.934917600003</v>
      </c>
      <c r="F41" s="6">
        <v>7287.9669885000003</v>
      </c>
      <c r="G41" s="6">
        <v>3127.1262734000002</v>
      </c>
      <c r="H41" s="6">
        <v>27.0476341328446</v>
      </c>
      <c r="I41" s="6">
        <v>60.433535995369397</v>
      </c>
      <c r="J41" s="6">
        <v>8.7600577878627597</v>
      </c>
      <c r="K41" s="6">
        <v>3.7587720839232399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26601.907176199999</v>
      </c>
      <c r="E42" s="6">
        <v>56341.3243066</v>
      </c>
      <c r="F42" s="6">
        <v>6801.1795011000004</v>
      </c>
      <c r="G42" s="6">
        <v>2739.4880978000001</v>
      </c>
      <c r="H42" s="6">
        <v>28.763825314825802</v>
      </c>
      <c r="I42" s="6">
        <v>60.920143793708597</v>
      </c>
      <c r="J42" s="6">
        <v>7.3539065379281396</v>
      </c>
      <c r="K42" s="6">
        <v>2.9621243535374102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24706.833902400002</v>
      </c>
      <c r="E43" s="6">
        <v>80287.103494499999</v>
      </c>
      <c r="F43" s="6">
        <v>13168.029804899999</v>
      </c>
      <c r="G43" s="6">
        <v>1605.5168226000001</v>
      </c>
      <c r="H43" s="6">
        <v>20.628999685228901</v>
      </c>
      <c r="I43" s="6">
        <v>67.035810385849999</v>
      </c>
      <c r="J43" s="6">
        <v>10.994661791690699</v>
      </c>
      <c r="K43" s="6">
        <v>1.3405281372303901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20355.582612099999</v>
      </c>
      <c r="E44" s="6">
        <v>75351.588594200002</v>
      </c>
      <c r="F44" s="6">
        <v>14094.0171249</v>
      </c>
      <c r="G44" s="6">
        <v>2999.8311657999998</v>
      </c>
      <c r="H44" s="6">
        <v>18.045566168523301</v>
      </c>
      <c r="I44" s="6">
        <v>66.800449969518198</v>
      </c>
      <c r="J44" s="6">
        <v>12.494583105496501</v>
      </c>
      <c r="K44" s="6">
        <v>2.65940075646194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18162.125465100002</v>
      </c>
      <c r="E45" s="6">
        <v>37701.390631499999</v>
      </c>
      <c r="F45" s="6">
        <v>7773.9462672</v>
      </c>
      <c r="G45" s="6">
        <v>1347.6306466999999</v>
      </c>
      <c r="H45" s="6">
        <v>27.948141063929</v>
      </c>
      <c r="I45" s="6">
        <v>58.015444596514399</v>
      </c>
      <c r="J45" s="6">
        <v>11.962660830452201</v>
      </c>
      <c r="K45" s="6">
        <v>2.0737535091043999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27606.815755700001</v>
      </c>
      <c r="E46" s="6">
        <v>92502.720051700002</v>
      </c>
      <c r="F46" s="6">
        <v>22250.564234400001</v>
      </c>
      <c r="G46" s="6">
        <v>4338.0396558000002</v>
      </c>
      <c r="H46" s="6">
        <v>18.8187906217543</v>
      </c>
      <c r="I46" s="6">
        <v>63.056505176127601</v>
      </c>
      <c r="J46" s="6">
        <v>15.167584456262899</v>
      </c>
      <c r="K46" s="6">
        <v>2.9571197458552199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26615.640274199999</v>
      </c>
      <c r="E47" s="6">
        <v>69409.116565699995</v>
      </c>
      <c r="F47" s="6">
        <v>7936.0759627999996</v>
      </c>
      <c r="G47" s="6">
        <v>4562.6256030000004</v>
      </c>
      <c r="H47" s="6">
        <v>24.525241514789499</v>
      </c>
      <c r="I47" s="6">
        <v>63.957707932807999</v>
      </c>
      <c r="J47" s="6">
        <v>7.3127746566388199</v>
      </c>
      <c r="K47" s="6">
        <v>4.2042758957637103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19312.285920900002</v>
      </c>
      <c r="E48" s="6">
        <v>50933.861454600003</v>
      </c>
      <c r="F48" s="6">
        <v>8062.2534046999999</v>
      </c>
      <c r="G48" s="6">
        <v>2839.8024648000001</v>
      </c>
      <c r="H48" s="6">
        <v>23.798784382930801</v>
      </c>
      <c r="I48" s="6">
        <v>62.766468532669997</v>
      </c>
      <c r="J48" s="6">
        <v>9.9352210921524708</v>
      </c>
      <c r="K48" s="6">
        <v>3.4995259922467601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18377.027871800001</v>
      </c>
      <c r="E49" s="6">
        <v>52087.586380499997</v>
      </c>
      <c r="F49" s="6">
        <v>8077.5277259000004</v>
      </c>
      <c r="G49" s="6">
        <v>4884.2072162000004</v>
      </c>
      <c r="H49" s="6">
        <v>22.027846177204601</v>
      </c>
      <c r="I49" s="6">
        <v>62.435413851234898</v>
      </c>
      <c r="J49" s="6">
        <v>9.6822260639474393</v>
      </c>
      <c r="K49" s="6">
        <v>5.8545139076130797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8820.8445327999998</v>
      </c>
      <c r="E50" s="6">
        <v>40741.693668100001</v>
      </c>
      <c r="F50" s="6">
        <v>11517.5221451</v>
      </c>
      <c r="G50" s="6">
        <v>5372.4799300000004</v>
      </c>
      <c r="H50" s="6">
        <v>13.2739011874701</v>
      </c>
      <c r="I50" s="6">
        <v>61.3094601032344</v>
      </c>
      <c r="J50" s="6">
        <v>17.331951641372601</v>
      </c>
      <c r="K50" s="6">
        <v>8.0846870679228608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28229.904816499999</v>
      </c>
      <c r="E51" s="6">
        <v>66646.285384000003</v>
      </c>
      <c r="F51" s="6">
        <v>17699.682711500001</v>
      </c>
      <c r="G51" s="6">
        <v>9217.1553760999996</v>
      </c>
      <c r="H51" s="6">
        <v>23.178588473654202</v>
      </c>
      <c r="I51" s="6">
        <v>54.720936264388598</v>
      </c>
      <c r="J51" s="6">
        <v>14.532591036025201</v>
      </c>
      <c r="K51" s="6">
        <v>7.5678842259319801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30530.1150132</v>
      </c>
      <c r="E52" s="6">
        <v>54974.817900000002</v>
      </c>
      <c r="F52" s="6">
        <v>12008.7113656</v>
      </c>
      <c r="G52" s="6">
        <v>5904.3561036999999</v>
      </c>
      <c r="H52" s="6">
        <v>29.521084240926999</v>
      </c>
      <c r="I52" s="6">
        <v>53.157881313379796</v>
      </c>
      <c r="J52" s="6">
        <v>11.611819336270999</v>
      </c>
      <c r="K52" s="6">
        <v>5.7092151094221997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18955.016553900001</v>
      </c>
      <c r="E53" s="6">
        <v>50743.316803599999</v>
      </c>
      <c r="F53" s="6">
        <v>12331.134943700001</v>
      </c>
      <c r="G53" s="6">
        <v>2843.8935898999998</v>
      </c>
      <c r="H53" s="6">
        <v>22.333292957360399</v>
      </c>
      <c r="I53" s="6">
        <v>59.787094175329301</v>
      </c>
      <c r="J53" s="6">
        <v>14.5288635550008</v>
      </c>
      <c r="K53" s="6">
        <v>3.35074931230952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41415.801281599997</v>
      </c>
      <c r="E54" s="6">
        <v>46356.180268600001</v>
      </c>
      <c r="F54" s="6">
        <v>9471.4534936</v>
      </c>
      <c r="G54" s="6">
        <v>2527.3038196000002</v>
      </c>
      <c r="H54" s="6">
        <v>41.510969802783499</v>
      </c>
      <c r="I54" s="6">
        <v>46.462701185432799</v>
      </c>
      <c r="J54" s="6">
        <v>9.4932177525193406</v>
      </c>
      <c r="K54" s="6">
        <v>2.5331112592643299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25468.588032</v>
      </c>
      <c r="E55" s="6">
        <v>93189.666881500001</v>
      </c>
      <c r="F55" s="6">
        <v>15665.845866400001</v>
      </c>
      <c r="G55" s="6">
        <v>5009.8369327</v>
      </c>
      <c r="H55" s="6">
        <v>18.2788116449657</v>
      </c>
      <c r="I55" s="6">
        <v>66.882245927564</v>
      </c>
      <c r="J55" s="6">
        <v>11.243381277799999</v>
      </c>
      <c r="K55" s="6">
        <v>3.5955611496702602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16019.451138500001</v>
      </c>
      <c r="E56" s="6">
        <v>47160.365535800003</v>
      </c>
      <c r="F56" s="6">
        <v>11314.924186300001</v>
      </c>
      <c r="G56" s="6">
        <v>2470.6271452000001</v>
      </c>
      <c r="H56" s="6">
        <v>20.813843360422599</v>
      </c>
      <c r="I56" s="6">
        <v>61.274787294262097</v>
      </c>
      <c r="J56" s="6">
        <v>14.7013188911763</v>
      </c>
      <c r="K56" s="6">
        <v>3.21005045413908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18583.856462600001</v>
      </c>
      <c r="E57" s="6">
        <v>57220.429605199999</v>
      </c>
      <c r="F57" s="6">
        <v>11704.1046109</v>
      </c>
      <c r="G57" s="6">
        <v>2429.8462550999998</v>
      </c>
      <c r="H57" s="6">
        <v>20.662909454494699</v>
      </c>
      <c r="I57" s="6">
        <v>63.621916057035598</v>
      </c>
      <c r="J57" s="6">
        <v>13.013491269030499</v>
      </c>
      <c r="K57" s="6">
        <v>2.7016832194392602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14183.8220002</v>
      </c>
      <c r="E58" s="6">
        <v>51948.865822899999</v>
      </c>
      <c r="F58" s="6">
        <v>7812.4975087000003</v>
      </c>
      <c r="G58" s="6">
        <v>3400.9341469000001</v>
      </c>
      <c r="H58" s="6">
        <v>18.338117148987699</v>
      </c>
      <c r="I58" s="6">
        <v>67.164152737107898</v>
      </c>
      <c r="J58" s="6">
        <v>10.1006974381584</v>
      </c>
      <c r="K58" s="6">
        <v>4.3970326757460203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11155.891766700001</v>
      </c>
      <c r="E59" s="6">
        <v>37256.846347300001</v>
      </c>
      <c r="F59" s="6">
        <v>5467.4661405999996</v>
      </c>
      <c r="G59" s="6">
        <v>2460.7549297999999</v>
      </c>
      <c r="H59" s="6">
        <v>19.800677745275099</v>
      </c>
      <c r="I59" s="6">
        <v>66.127461950658201</v>
      </c>
      <c r="J59" s="6">
        <v>9.7042475310109104</v>
      </c>
      <c r="K59" s="6">
        <v>4.3676127730557797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4789</v>
      </c>
    </row>
    <row r="9" spans="1:11" x14ac:dyDescent="0.25">
      <c r="A9" t="s">
        <v>4784</v>
      </c>
    </row>
    <row r="10" spans="1:11" x14ac:dyDescent="0.25">
      <c r="A10" t="s">
        <v>4790</v>
      </c>
    </row>
    <row r="11" spans="1:11" x14ac:dyDescent="0.25">
      <c r="A11" t="s">
        <v>4791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4792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391952.88484180003</v>
      </c>
      <c r="E17" s="6">
        <v>1271732.9898858001</v>
      </c>
      <c r="F17" s="6">
        <v>1045641.3358062</v>
      </c>
      <c r="G17" s="6">
        <v>91797.487866099997</v>
      </c>
      <c r="H17" s="6">
        <v>13.992696757331</v>
      </c>
      <c r="I17" s="6">
        <v>45.400798850984998</v>
      </c>
      <c r="J17" s="6">
        <v>37.329339047401497</v>
      </c>
      <c r="K17" s="6">
        <v>3.2771653442825301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4793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724.65798859999995</v>
      </c>
      <c r="E28" s="6">
        <v>1265.7437591</v>
      </c>
      <c r="F28" s="6">
        <v>564.28009659999998</v>
      </c>
      <c r="G28" s="6">
        <v>103.9816058</v>
      </c>
      <c r="H28" s="6">
        <v>27.256476880243799</v>
      </c>
      <c r="I28" s="6">
        <v>47.608273211578997</v>
      </c>
      <c r="J28" s="6">
        <v>21.224201828884201</v>
      </c>
      <c r="K28" s="6">
        <v>3.9110480792929598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15931.7628336</v>
      </c>
      <c r="E29" s="6">
        <v>57106.242564400003</v>
      </c>
      <c r="F29" s="6">
        <v>54568.498493400002</v>
      </c>
      <c r="G29" s="6">
        <v>6156.0973848000003</v>
      </c>
      <c r="H29" s="6">
        <v>11.910476232966801</v>
      </c>
      <c r="I29" s="6">
        <v>42.692233867734103</v>
      </c>
      <c r="J29" s="6">
        <v>40.795033868042204</v>
      </c>
      <c r="K29" s="6">
        <v>4.6022560312568697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10873.2778571</v>
      </c>
      <c r="E30" s="6">
        <v>38416.290885100003</v>
      </c>
      <c r="F30" s="6">
        <v>21385.294818300001</v>
      </c>
      <c r="G30" s="6">
        <v>3709.8144143</v>
      </c>
      <c r="H30" s="6">
        <v>14.6176311481561</v>
      </c>
      <c r="I30" s="6">
        <v>51.645435499653097</v>
      </c>
      <c r="J30" s="6">
        <v>28.749596557432</v>
      </c>
      <c r="K30" s="6">
        <v>4.9873367947587397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16608.164765199999</v>
      </c>
      <c r="E31" s="6">
        <v>47895.849614799998</v>
      </c>
      <c r="F31" s="6">
        <v>21342.824108100001</v>
      </c>
      <c r="G31" s="6">
        <v>3224.0357174999999</v>
      </c>
      <c r="H31" s="6">
        <v>18.646010733950799</v>
      </c>
      <c r="I31" s="6">
        <v>53.772740014028898</v>
      </c>
      <c r="J31" s="6">
        <v>23.961619663499601</v>
      </c>
      <c r="K31" s="6">
        <v>3.6196295885207599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1948.2197865999999</v>
      </c>
      <c r="E32" s="6">
        <v>5600.4253087999996</v>
      </c>
      <c r="F32" s="6">
        <v>2927.3861348</v>
      </c>
      <c r="G32" s="6">
        <v>546.92984760000002</v>
      </c>
      <c r="H32" s="6">
        <v>17.6741963692829</v>
      </c>
      <c r="I32" s="6">
        <v>50.806904508436801</v>
      </c>
      <c r="J32" s="6">
        <v>26.5571665738319</v>
      </c>
      <c r="K32" s="6">
        <v>4.9617325484483903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536.41940929999998</v>
      </c>
      <c r="E33" s="6">
        <v>1008.2130431</v>
      </c>
      <c r="F33" s="6">
        <v>984.15344370000003</v>
      </c>
      <c r="G33" s="6">
        <v>137.74712529999999</v>
      </c>
      <c r="H33" s="6">
        <v>20.116736038707099</v>
      </c>
      <c r="I33" s="6">
        <v>37.809884033262797</v>
      </c>
      <c r="J33" s="6">
        <v>36.9076038362088</v>
      </c>
      <c r="K33" s="6">
        <v>5.1657760918212503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14507.517700799999</v>
      </c>
      <c r="E34" s="6">
        <v>46441.445579899999</v>
      </c>
      <c r="F34" s="6">
        <v>40789.434395199998</v>
      </c>
      <c r="G34" s="6">
        <v>2719.8021715</v>
      </c>
      <c r="H34" s="6">
        <v>13.888347417429801</v>
      </c>
      <c r="I34" s="6">
        <v>44.459358525941497</v>
      </c>
      <c r="J34" s="6">
        <v>39.048571059800103</v>
      </c>
      <c r="K34" s="6">
        <v>2.6037229968286701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10014.380285400001</v>
      </c>
      <c r="E35" s="6">
        <v>22298.517266399998</v>
      </c>
      <c r="F35" s="6">
        <v>29246.746881200001</v>
      </c>
      <c r="G35" s="6">
        <v>2354.0597034000002</v>
      </c>
      <c r="H35" s="6">
        <v>15.668596306088</v>
      </c>
      <c r="I35" s="6">
        <v>34.888475903089798</v>
      </c>
      <c r="J35" s="6">
        <v>45.759743198084301</v>
      </c>
      <c r="K35" s="6">
        <v>3.6831845927379501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14000.5027159</v>
      </c>
      <c r="E36" s="6">
        <v>53207.494001799998</v>
      </c>
      <c r="F36" s="6">
        <v>22650.079372600001</v>
      </c>
      <c r="G36" s="6">
        <v>1799.7934766000001</v>
      </c>
      <c r="H36" s="6">
        <v>15.274741581988399</v>
      </c>
      <c r="I36" s="6">
        <v>58.050109884961401</v>
      </c>
      <c r="J36" s="6">
        <v>24.711549024241702</v>
      </c>
      <c r="K36" s="6">
        <v>1.9635995088085201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19321.025761600002</v>
      </c>
      <c r="E37" s="6">
        <v>63476.743415700003</v>
      </c>
      <c r="F37" s="6">
        <v>52535.904138999998</v>
      </c>
      <c r="G37" s="6">
        <v>5184.2784960999998</v>
      </c>
      <c r="H37" s="6">
        <v>13.7498629266919</v>
      </c>
      <c r="I37" s="6">
        <v>45.173404961414001</v>
      </c>
      <c r="J37" s="6">
        <v>37.387325577545099</v>
      </c>
      <c r="K37" s="6">
        <v>3.6894065343489499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11605.810239799999</v>
      </c>
      <c r="E38" s="6">
        <v>35485.868398899998</v>
      </c>
      <c r="F38" s="6">
        <v>36518.569305800003</v>
      </c>
      <c r="G38" s="6">
        <v>3622.7977910999998</v>
      </c>
      <c r="H38" s="6">
        <v>13.3043735225946</v>
      </c>
      <c r="I38" s="6">
        <v>40.679387151580499</v>
      </c>
      <c r="J38" s="6">
        <v>41.863228548142601</v>
      </c>
      <c r="K38" s="6">
        <v>4.1530107776823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14448.1209691</v>
      </c>
      <c r="E39" s="6">
        <v>44762.594607400002</v>
      </c>
      <c r="F39" s="6">
        <v>40751.208949699998</v>
      </c>
      <c r="G39" s="6">
        <v>2745.9527320000002</v>
      </c>
      <c r="H39" s="6">
        <v>14.067198500051299</v>
      </c>
      <c r="I39" s="6">
        <v>43.582435741389297</v>
      </c>
      <c r="J39" s="6">
        <v>39.676809644555803</v>
      </c>
      <c r="K39" s="6">
        <v>2.6735561140036799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7237.6096459</v>
      </c>
      <c r="E40" s="6">
        <v>32269.0264857</v>
      </c>
      <c r="F40" s="6">
        <v>41358.765420900003</v>
      </c>
      <c r="G40" s="6">
        <v>6942.9789461</v>
      </c>
      <c r="H40" s="6">
        <v>8.2425044224741093</v>
      </c>
      <c r="I40" s="6">
        <v>36.749369823777201</v>
      </c>
      <c r="J40" s="6">
        <v>47.101159577313297</v>
      </c>
      <c r="K40" s="6">
        <v>7.9069661764354002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14112.9359845</v>
      </c>
      <c r="E41" s="6">
        <v>39755.498957199998</v>
      </c>
      <c r="F41" s="6">
        <v>26574.8313155</v>
      </c>
      <c r="G41" s="6">
        <v>2752.1551085999999</v>
      </c>
      <c r="H41" s="6">
        <v>16.963596977827901</v>
      </c>
      <c r="I41" s="6">
        <v>47.785681356669798</v>
      </c>
      <c r="J41" s="6">
        <v>31.9426608811244</v>
      </c>
      <c r="K41" s="6">
        <v>3.3080607843779202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13988.491333</v>
      </c>
      <c r="E42" s="6">
        <v>46833.620296000001</v>
      </c>
      <c r="F42" s="6">
        <v>29118.890523400001</v>
      </c>
      <c r="G42" s="6">
        <v>2542.8969293</v>
      </c>
      <c r="H42" s="6">
        <v>15.1253261074586</v>
      </c>
      <c r="I42" s="6">
        <v>50.639755417996902</v>
      </c>
      <c r="J42" s="6">
        <v>31.485362114411402</v>
      </c>
      <c r="K42" s="6">
        <v>2.7495563601331399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16032.2630539</v>
      </c>
      <c r="E43" s="6">
        <v>65051.1880609</v>
      </c>
      <c r="F43" s="6">
        <v>37520.477817400002</v>
      </c>
      <c r="G43" s="6">
        <v>1163.5550922</v>
      </c>
      <c r="H43" s="6">
        <v>13.386156672234801</v>
      </c>
      <c r="I43" s="6">
        <v>54.314565084833198</v>
      </c>
      <c r="J43" s="6">
        <v>31.327766566220902</v>
      </c>
      <c r="K43" s="6">
        <v>0.97151167671097705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11155.540472999999</v>
      </c>
      <c r="E44" s="6">
        <v>43555.507404299999</v>
      </c>
      <c r="F44" s="6">
        <v>56325.391593699998</v>
      </c>
      <c r="G44" s="6">
        <v>1764.5800260000001</v>
      </c>
      <c r="H44" s="6">
        <v>9.8895741569930493</v>
      </c>
      <c r="I44" s="6">
        <v>38.612689493873198</v>
      </c>
      <c r="J44" s="6">
        <v>49.933406493013102</v>
      </c>
      <c r="K44" s="6">
        <v>1.56432985612061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5904.9981330999999</v>
      </c>
      <c r="E45" s="6">
        <v>27045.386861399998</v>
      </c>
      <c r="F45" s="6">
        <v>30690.237628700001</v>
      </c>
      <c r="G45" s="6">
        <v>1344.4703873000001</v>
      </c>
      <c r="H45" s="6">
        <v>9.0866964399757002</v>
      </c>
      <c r="I45" s="6">
        <v>41.617832041927102</v>
      </c>
      <c r="J45" s="6">
        <v>47.226581061815502</v>
      </c>
      <c r="K45" s="6">
        <v>2.0688904562816699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11017.2650474</v>
      </c>
      <c r="E46" s="6">
        <v>63171.802552200003</v>
      </c>
      <c r="F46" s="6">
        <v>67437.246202499999</v>
      </c>
      <c r="G46" s="6">
        <v>5071.8258955000001</v>
      </c>
      <c r="H46" s="6">
        <v>7.5101600266443196</v>
      </c>
      <c r="I46" s="6">
        <v>43.062442838348801</v>
      </c>
      <c r="J46" s="6">
        <v>45.970075927011401</v>
      </c>
      <c r="K46" s="6">
        <v>3.45732120799551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12164.700981100001</v>
      </c>
      <c r="E47" s="6">
        <v>47821.863923199999</v>
      </c>
      <c r="F47" s="6">
        <v>45043.1811533</v>
      </c>
      <c r="G47" s="6">
        <v>3493.7123480999999</v>
      </c>
      <c r="H47" s="6">
        <v>11.2092824535908</v>
      </c>
      <c r="I47" s="6">
        <v>44.065923281236202</v>
      </c>
      <c r="J47" s="6">
        <v>41.505478921352001</v>
      </c>
      <c r="K47" s="6">
        <v>3.2193153438210902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10751.2434536</v>
      </c>
      <c r="E48" s="6">
        <v>33717.215020099997</v>
      </c>
      <c r="F48" s="6">
        <v>34446.483663899999</v>
      </c>
      <c r="G48" s="6">
        <v>2233.2611074000001</v>
      </c>
      <c r="H48" s="6">
        <v>13.2488989573068</v>
      </c>
      <c r="I48" s="6">
        <v>41.550168299231601</v>
      </c>
      <c r="J48" s="6">
        <v>42.448855657223</v>
      </c>
      <c r="K48" s="6">
        <v>2.7520770862386299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11131.5885817</v>
      </c>
      <c r="E49" s="6">
        <v>37634.480868799998</v>
      </c>
      <c r="F49" s="6">
        <v>30796.785977799998</v>
      </c>
      <c r="G49" s="6">
        <v>3863.4937660999999</v>
      </c>
      <c r="H49" s="6">
        <v>13.343012955968099</v>
      </c>
      <c r="I49" s="6">
        <v>45.111024553051202</v>
      </c>
      <c r="J49" s="6">
        <v>36.914939075228297</v>
      </c>
      <c r="K49" s="6">
        <v>4.6310234157523702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8184.4052443</v>
      </c>
      <c r="E50" s="6">
        <v>28569.738083</v>
      </c>
      <c r="F50" s="6">
        <v>26130.7436911</v>
      </c>
      <c r="G50" s="6">
        <v>3567.6532576</v>
      </c>
      <c r="H50" s="6">
        <v>12.316166109387799</v>
      </c>
      <c r="I50" s="6">
        <v>42.992695184172298</v>
      </c>
      <c r="J50" s="6">
        <v>39.322415038718098</v>
      </c>
      <c r="K50" s="6">
        <v>5.3687236677218397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17766.992857099998</v>
      </c>
      <c r="E51" s="6">
        <v>59695.255270299996</v>
      </c>
      <c r="F51" s="6">
        <v>39572.705585099997</v>
      </c>
      <c r="G51" s="6">
        <v>4758.0745755999997</v>
      </c>
      <c r="H51" s="6">
        <v>14.5878570447172</v>
      </c>
      <c r="I51" s="6">
        <v>49.013688311527602</v>
      </c>
      <c r="J51" s="6">
        <v>32.491765859940102</v>
      </c>
      <c r="K51" s="6">
        <v>3.9066887838151398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22044.442173700001</v>
      </c>
      <c r="E52" s="6">
        <v>44857.142503000003</v>
      </c>
      <c r="F52" s="6">
        <v>31698.0302782</v>
      </c>
      <c r="G52" s="6">
        <v>4818.3854276000002</v>
      </c>
      <c r="H52" s="6">
        <v>21.315865799151801</v>
      </c>
      <c r="I52" s="6">
        <v>43.374598558367197</v>
      </c>
      <c r="J52" s="6">
        <v>30.650399505852199</v>
      </c>
      <c r="K52" s="6">
        <v>4.6591361366288302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13994.4696964</v>
      </c>
      <c r="E53" s="6">
        <v>32839.317651700003</v>
      </c>
      <c r="F53" s="6">
        <v>36363.453535100001</v>
      </c>
      <c r="G53" s="6">
        <v>1676.1210079</v>
      </c>
      <c r="H53" s="6">
        <v>16.488647774264098</v>
      </c>
      <c r="I53" s="6">
        <v>38.692137226560803</v>
      </c>
      <c r="J53" s="6">
        <v>42.844365681846703</v>
      </c>
      <c r="K53" s="6">
        <v>1.9748493173283399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31095.003861100002</v>
      </c>
      <c r="E54" s="6">
        <v>37117.436457299998</v>
      </c>
      <c r="F54" s="6">
        <v>29722.309623500001</v>
      </c>
      <c r="G54" s="6">
        <v>1835.9889215000001</v>
      </c>
      <c r="H54" s="6">
        <v>31.166456433357101</v>
      </c>
      <c r="I54" s="6">
        <v>37.202727854024303</v>
      </c>
      <c r="J54" s="6">
        <v>29.790607909794002</v>
      </c>
      <c r="K54" s="6">
        <v>1.8402078028245601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14915.0649457</v>
      </c>
      <c r="E55" s="6">
        <v>72330.536235199994</v>
      </c>
      <c r="F55" s="6">
        <v>48321.378922800002</v>
      </c>
      <c r="G55" s="6">
        <v>3766.9576089000002</v>
      </c>
      <c r="H55" s="6">
        <v>10.704545633716901</v>
      </c>
      <c r="I55" s="6">
        <v>51.911642936837197</v>
      </c>
      <c r="J55" s="6">
        <v>34.680265063972499</v>
      </c>
      <c r="K55" s="6">
        <v>2.7035463654734202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8542.0017545999999</v>
      </c>
      <c r="E56" s="6">
        <v>39754.425903000003</v>
      </c>
      <c r="F56" s="6">
        <v>27093.925562699998</v>
      </c>
      <c r="G56" s="6">
        <v>1575.0147855</v>
      </c>
      <c r="H56" s="6">
        <v>11.0985005021431</v>
      </c>
      <c r="I56" s="6">
        <v>51.652356031097199</v>
      </c>
      <c r="J56" s="6">
        <v>35.202749320523303</v>
      </c>
      <c r="K56" s="6">
        <v>2.0463941462364099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9078.9705687000005</v>
      </c>
      <c r="E57" s="6">
        <v>44619.973807000002</v>
      </c>
      <c r="F57" s="6">
        <v>34534.876317000002</v>
      </c>
      <c r="G57" s="6">
        <v>1704.4162411</v>
      </c>
      <c r="H57" s="6">
        <v>10.0946726089179</v>
      </c>
      <c r="I57" s="6">
        <v>49.611795080932097</v>
      </c>
      <c r="J57" s="6">
        <v>38.398435964916402</v>
      </c>
      <c r="K57" s="6">
        <v>1.89509634523362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13354.722101400001</v>
      </c>
      <c r="E58" s="6">
        <v>32643.6277052</v>
      </c>
      <c r="F58" s="6">
        <v>29364.256564399999</v>
      </c>
      <c r="G58" s="6">
        <v>1983.5131077000001</v>
      </c>
      <c r="H58" s="6">
        <v>17.2661824425176</v>
      </c>
      <c r="I58" s="6">
        <v>42.204609520442197</v>
      </c>
      <c r="J58" s="6">
        <v>37.964744401283802</v>
      </c>
      <c r="K58" s="6">
        <v>2.5644636357564501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8960.3146386000008</v>
      </c>
      <c r="E59" s="6">
        <v>25484.517394900002</v>
      </c>
      <c r="F59" s="6">
        <v>19262.984290799999</v>
      </c>
      <c r="G59" s="6">
        <v>2633.1428600999998</v>
      </c>
      <c r="H59" s="6">
        <v>15.9037310835861</v>
      </c>
      <c r="I59" s="6">
        <v>45.232665122883297</v>
      </c>
      <c r="J59" s="6">
        <v>34.190018362579899</v>
      </c>
      <c r="K59" s="6">
        <v>4.6735854309507001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4794</v>
      </c>
    </row>
    <row r="9" spans="1:11" x14ac:dyDescent="0.25">
      <c r="A9" t="s">
        <v>4784</v>
      </c>
    </row>
    <row r="10" spans="1:11" x14ac:dyDescent="0.25">
      <c r="A10" t="s">
        <v>4795</v>
      </c>
    </row>
    <row r="11" spans="1:11" x14ac:dyDescent="0.25">
      <c r="A11" t="s">
        <v>4796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4797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601189.63777849998</v>
      </c>
      <c r="E17" s="6">
        <v>1467959.4206729999</v>
      </c>
      <c r="F17" s="6">
        <v>633111.8115367</v>
      </c>
      <c r="G17" s="6">
        <v>98863.8284117</v>
      </c>
      <c r="H17" s="6">
        <v>21.4624375031187</v>
      </c>
      <c r="I17" s="6">
        <v>52.406071800785902</v>
      </c>
      <c r="J17" s="6">
        <v>22.602057377108402</v>
      </c>
      <c r="K17" s="6">
        <v>3.5294333189869902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4798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810.05877359999999</v>
      </c>
      <c r="E28" s="6">
        <v>1457.8763406999999</v>
      </c>
      <c r="F28" s="6">
        <v>286.74673000000001</v>
      </c>
      <c r="G28" s="6">
        <v>103.9816058</v>
      </c>
      <c r="H28" s="6">
        <v>30.468646701767799</v>
      </c>
      <c r="I28" s="6">
        <v>54.834933719992499</v>
      </c>
      <c r="J28" s="6">
        <v>10.7853714989468</v>
      </c>
      <c r="K28" s="6">
        <v>3.9110480792929598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26438.038464400001</v>
      </c>
      <c r="E29" s="6">
        <v>66331.395619100003</v>
      </c>
      <c r="F29" s="6">
        <v>34527.162524300002</v>
      </c>
      <c r="G29" s="6">
        <v>6466.0046683999999</v>
      </c>
      <c r="H29" s="6">
        <v>19.7648955778076</v>
      </c>
      <c r="I29" s="6">
        <v>49.588894792899197</v>
      </c>
      <c r="J29" s="6">
        <v>25.812269045969401</v>
      </c>
      <c r="K29" s="6">
        <v>4.8339405833239297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13687.6410364</v>
      </c>
      <c r="E30" s="6">
        <v>40895.316726999998</v>
      </c>
      <c r="F30" s="6">
        <v>16375.7153958</v>
      </c>
      <c r="G30" s="6">
        <v>3426.0048155999998</v>
      </c>
      <c r="H30" s="6">
        <v>18.401156540648199</v>
      </c>
      <c r="I30" s="6">
        <v>54.978145823061197</v>
      </c>
      <c r="J30" s="6">
        <v>22.014903931355001</v>
      </c>
      <c r="K30" s="6">
        <v>4.6057937049356603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16948.489651799999</v>
      </c>
      <c r="E31" s="6">
        <v>50996.187580099999</v>
      </c>
      <c r="F31" s="6">
        <v>18110.871862600001</v>
      </c>
      <c r="G31" s="6">
        <v>3015.3251111</v>
      </c>
      <c r="H31" s="6">
        <v>19.028093979046702</v>
      </c>
      <c r="I31" s="6">
        <v>57.253493956269899</v>
      </c>
      <c r="J31" s="6">
        <v>20.3331021774808</v>
      </c>
      <c r="K31" s="6">
        <v>3.3853098872026401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2434.8556798</v>
      </c>
      <c r="E32" s="6">
        <v>5381.2137989000003</v>
      </c>
      <c r="F32" s="6">
        <v>2694.8461084999999</v>
      </c>
      <c r="G32" s="6">
        <v>512.04549059999999</v>
      </c>
      <c r="H32" s="6">
        <v>22.0889438202204</v>
      </c>
      <c r="I32" s="6">
        <v>48.818223714294398</v>
      </c>
      <c r="J32" s="6">
        <v>24.447569845160402</v>
      </c>
      <c r="K32" s="6">
        <v>4.6452626203248402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611.37144929999999</v>
      </c>
      <c r="E33" s="6">
        <v>1201.1086756</v>
      </c>
      <c r="F33" s="6">
        <v>668.82623490000003</v>
      </c>
      <c r="G33" s="6">
        <v>185.2266616</v>
      </c>
      <c r="H33" s="6">
        <v>22.927578409624001</v>
      </c>
      <c r="I33" s="6">
        <v>45.043832795642103</v>
      </c>
      <c r="J33" s="6">
        <v>25.082240854787901</v>
      </c>
      <c r="K33" s="6">
        <v>6.9463479399460502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25282.457565199998</v>
      </c>
      <c r="E34" s="6">
        <v>54619.821146000002</v>
      </c>
      <c r="F34" s="6">
        <v>21073.873743799999</v>
      </c>
      <c r="G34" s="6">
        <v>3482.0473923999998</v>
      </c>
      <c r="H34" s="6">
        <v>24.2034207004662</v>
      </c>
      <c r="I34" s="6">
        <v>52.2886869827285</v>
      </c>
      <c r="J34" s="6">
        <v>20.1744561696317</v>
      </c>
      <c r="K34" s="6">
        <v>3.3334361471735301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17794.6755065</v>
      </c>
      <c r="E35" s="6">
        <v>32212.528461999998</v>
      </c>
      <c r="F35" s="6">
        <v>12115.9949313</v>
      </c>
      <c r="G35" s="6">
        <v>1790.5052366</v>
      </c>
      <c r="H35" s="6">
        <v>27.841721500797199</v>
      </c>
      <c r="I35" s="6">
        <v>50.400033759981</v>
      </c>
      <c r="J35" s="6">
        <v>18.9568029188903</v>
      </c>
      <c r="K35" s="6">
        <v>2.8014418203314202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21613.012889099999</v>
      </c>
      <c r="E36" s="6">
        <v>41627.199431000001</v>
      </c>
      <c r="F36" s="6">
        <v>26670.918279599999</v>
      </c>
      <c r="G36" s="6">
        <v>1746.7389671999999</v>
      </c>
      <c r="H36" s="6">
        <v>23.5800951857439</v>
      </c>
      <c r="I36" s="6">
        <v>45.415848772937899</v>
      </c>
      <c r="J36" s="6">
        <v>29.098339734083801</v>
      </c>
      <c r="K36" s="6">
        <v>1.9057163072343499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25410.244864600001</v>
      </c>
      <c r="E37" s="6">
        <v>70150.470235600005</v>
      </c>
      <c r="F37" s="6">
        <v>38918.054819999998</v>
      </c>
      <c r="G37" s="6">
        <v>6039.1818922000002</v>
      </c>
      <c r="H37" s="6">
        <v>18.083273017332498</v>
      </c>
      <c r="I37" s="6">
        <v>49.922781630958497</v>
      </c>
      <c r="J37" s="6">
        <v>27.6961443844257</v>
      </c>
      <c r="K37" s="6">
        <v>4.2978009672832904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18449.6004331</v>
      </c>
      <c r="E38" s="6">
        <v>43895.6316486</v>
      </c>
      <c r="F38" s="6">
        <v>21023.627120000001</v>
      </c>
      <c r="G38" s="6">
        <v>3864.1865339000001</v>
      </c>
      <c r="H38" s="6">
        <v>21.1497836370634</v>
      </c>
      <c r="I38" s="6">
        <v>50.319957624368598</v>
      </c>
      <c r="J38" s="6">
        <v>24.100530874184798</v>
      </c>
      <c r="K38" s="6">
        <v>4.4297278643831799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20895.307709699999</v>
      </c>
      <c r="E39" s="6">
        <v>52681.739984500004</v>
      </c>
      <c r="F39" s="6">
        <v>25946.995369600001</v>
      </c>
      <c r="G39" s="6">
        <v>3183.8341943999999</v>
      </c>
      <c r="H39" s="6">
        <v>20.344406161925399</v>
      </c>
      <c r="I39" s="6">
        <v>51.292794078551502</v>
      </c>
      <c r="J39" s="6">
        <v>25.262906859978401</v>
      </c>
      <c r="K39" s="6">
        <v>3.09989289954467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11207.387261</v>
      </c>
      <c r="E40" s="6">
        <v>43242.609523699997</v>
      </c>
      <c r="F40" s="6">
        <v>26135.3342725</v>
      </c>
      <c r="G40" s="6">
        <v>7223.0494414000004</v>
      </c>
      <c r="H40" s="6">
        <v>12.7634597032326</v>
      </c>
      <c r="I40" s="6">
        <v>49.246563116363902</v>
      </c>
      <c r="J40" s="6">
        <v>29.764054551623001</v>
      </c>
      <c r="K40" s="6">
        <v>8.2259226287804807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20032.323700100002</v>
      </c>
      <c r="E41" s="6">
        <v>46759.603662399997</v>
      </c>
      <c r="F41" s="6">
        <v>13405.803268199999</v>
      </c>
      <c r="G41" s="6">
        <v>2997.6907351</v>
      </c>
      <c r="H41" s="6">
        <v>24.078637226945901</v>
      </c>
      <c r="I41" s="6">
        <v>56.2045397387962</v>
      </c>
      <c r="J41" s="6">
        <v>16.113631072623999</v>
      </c>
      <c r="K41" s="6">
        <v>3.6031919616339501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20452.295027299999</v>
      </c>
      <c r="E42" s="6">
        <v>53834.160146399998</v>
      </c>
      <c r="F42" s="6">
        <v>15318.886375300001</v>
      </c>
      <c r="G42" s="6">
        <v>2878.5575327000001</v>
      </c>
      <c r="H42" s="6">
        <v>22.1144385459273</v>
      </c>
      <c r="I42" s="6">
        <v>58.209224179489901</v>
      </c>
      <c r="J42" s="6">
        <v>16.563841411754598</v>
      </c>
      <c r="K42" s="6">
        <v>3.1124958628280699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24126.463629400001</v>
      </c>
      <c r="E43" s="6">
        <v>71798.3841369</v>
      </c>
      <c r="F43" s="6">
        <v>22510.2012153</v>
      </c>
      <c r="G43" s="6">
        <v>1332.4350428</v>
      </c>
      <c r="H43" s="6">
        <v>20.144418851184</v>
      </c>
      <c r="I43" s="6">
        <v>59.948144291210703</v>
      </c>
      <c r="J43" s="6">
        <v>18.7949186698403</v>
      </c>
      <c r="K43" s="6">
        <v>1.1125181877650101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18752.634511299999</v>
      </c>
      <c r="E44" s="6">
        <v>63214.954296000004</v>
      </c>
      <c r="F44" s="6">
        <v>28692.860081499999</v>
      </c>
      <c r="G44" s="6">
        <v>2140.5706082000002</v>
      </c>
      <c r="H44" s="6">
        <v>16.6245257311692</v>
      </c>
      <c r="I44" s="6">
        <v>56.041119644030601</v>
      </c>
      <c r="J44" s="6">
        <v>25.436702797054998</v>
      </c>
      <c r="K44" s="6">
        <v>1.8976518277451599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16758.080309500001</v>
      </c>
      <c r="E45" s="6">
        <v>34477.533263099998</v>
      </c>
      <c r="F45" s="6">
        <v>12419.3471957</v>
      </c>
      <c r="G45" s="6">
        <v>1330.1322422000001</v>
      </c>
      <c r="H45" s="6">
        <v>25.787576093477799</v>
      </c>
      <c r="I45" s="6">
        <v>53.054526301176899</v>
      </c>
      <c r="J45" s="6">
        <v>19.111070893894599</v>
      </c>
      <c r="K45" s="6">
        <v>2.0468267114507102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22528.275496499999</v>
      </c>
      <c r="E46" s="6">
        <v>74016.795937899995</v>
      </c>
      <c r="F46" s="6">
        <v>45210.184224800003</v>
      </c>
      <c r="G46" s="6">
        <v>4942.8840383999996</v>
      </c>
      <c r="H46" s="6">
        <v>15.3568924206805</v>
      </c>
      <c r="I46" s="6">
        <v>50.4551701135927</v>
      </c>
      <c r="J46" s="6">
        <v>30.818512298789301</v>
      </c>
      <c r="K46" s="6">
        <v>3.36942516693746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19587.9298141</v>
      </c>
      <c r="E47" s="6">
        <v>58432.534938299999</v>
      </c>
      <c r="F47" s="6">
        <v>26694.9364026</v>
      </c>
      <c r="G47" s="6">
        <v>3808.0572507000002</v>
      </c>
      <c r="H47" s="6">
        <v>18.049489116789101</v>
      </c>
      <c r="I47" s="6">
        <v>53.84322965442</v>
      </c>
      <c r="J47" s="6">
        <v>24.598309706279998</v>
      </c>
      <c r="K47" s="6">
        <v>3.5089715225109201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20927.643743500001</v>
      </c>
      <c r="E48" s="6">
        <v>41427.529569899998</v>
      </c>
      <c r="F48" s="6">
        <v>16253.642174299999</v>
      </c>
      <c r="G48" s="6">
        <v>2539.3877573</v>
      </c>
      <c r="H48" s="6">
        <v>25.789411110330999</v>
      </c>
      <c r="I48" s="6">
        <v>51.051690503637303</v>
      </c>
      <c r="J48" s="6">
        <v>20.029577395851302</v>
      </c>
      <c r="K48" s="6">
        <v>3.12932099018035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15130.5229745</v>
      </c>
      <c r="E49" s="6">
        <v>45684.928931299997</v>
      </c>
      <c r="F49" s="6">
        <v>18800.635812500001</v>
      </c>
      <c r="G49" s="6">
        <v>3810.2614761</v>
      </c>
      <c r="H49" s="6">
        <v>18.136383913004401</v>
      </c>
      <c r="I49" s="6">
        <v>54.760791251748302</v>
      </c>
      <c r="J49" s="6">
        <v>22.5356089461505</v>
      </c>
      <c r="K49" s="6">
        <v>4.5672158890967802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14239.8710304</v>
      </c>
      <c r="E50" s="6">
        <v>33550.867959399999</v>
      </c>
      <c r="F50" s="6">
        <v>15038.415213599999</v>
      </c>
      <c r="G50" s="6">
        <v>3623.3860725999998</v>
      </c>
      <c r="H50" s="6">
        <v>21.4286330834863</v>
      </c>
      <c r="I50" s="6">
        <v>50.488465632843898</v>
      </c>
      <c r="J50" s="6">
        <v>22.630309016239799</v>
      </c>
      <c r="K50" s="6">
        <v>5.4525922674300302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32303.115995700002</v>
      </c>
      <c r="E51" s="6">
        <v>61249.013706799997</v>
      </c>
      <c r="F51" s="6">
        <v>23207.904311499999</v>
      </c>
      <c r="G51" s="6">
        <v>5032.9942741000004</v>
      </c>
      <c r="H51" s="6">
        <v>26.522959852256399</v>
      </c>
      <c r="I51" s="6">
        <v>50.289425074410801</v>
      </c>
      <c r="J51" s="6">
        <v>19.055199330951801</v>
      </c>
      <c r="K51" s="6">
        <v>4.1324157423810099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31059.691500299999</v>
      </c>
      <c r="E52" s="6">
        <v>50666.471890100001</v>
      </c>
      <c r="F52" s="6">
        <v>16512.597763199999</v>
      </c>
      <c r="G52" s="6">
        <v>5179.2392288999999</v>
      </c>
      <c r="H52" s="6">
        <v>30.033158043496499</v>
      </c>
      <c r="I52" s="6">
        <v>48.991927616764897</v>
      </c>
      <c r="J52" s="6">
        <v>15.9668507437069</v>
      </c>
      <c r="K52" s="6">
        <v>5.0080635960317901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24510.415695799999</v>
      </c>
      <c r="E53" s="6">
        <v>37364.765307000001</v>
      </c>
      <c r="F53" s="6">
        <v>20819.2028522</v>
      </c>
      <c r="G53" s="6">
        <v>2178.9780360999998</v>
      </c>
      <c r="H53" s="6">
        <v>28.878808556268801</v>
      </c>
      <c r="I53" s="6">
        <v>44.024137225696698</v>
      </c>
      <c r="J53" s="6">
        <v>24.529725685796301</v>
      </c>
      <c r="K53" s="6">
        <v>2.5673285322382098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32810.9859717</v>
      </c>
      <c r="E54" s="6">
        <v>39058.167133499999</v>
      </c>
      <c r="F54" s="6">
        <v>25732.167296600001</v>
      </c>
      <c r="G54" s="6">
        <v>2169.4184615999998</v>
      </c>
      <c r="H54" s="6">
        <v>32.886381664089697</v>
      </c>
      <c r="I54" s="6">
        <v>39.147918095480897</v>
      </c>
      <c r="J54" s="6">
        <v>25.7912967165963</v>
      </c>
      <c r="K54" s="6">
        <v>2.1744035238330102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23083.771920899999</v>
      </c>
      <c r="E55" s="6">
        <v>81075.575784700006</v>
      </c>
      <c r="F55" s="6">
        <v>29891.854269799998</v>
      </c>
      <c r="G55" s="6">
        <v>5282.7357371999997</v>
      </c>
      <c r="H55" s="6">
        <v>16.5672285588556</v>
      </c>
      <c r="I55" s="6">
        <v>58.187959886651697</v>
      </c>
      <c r="J55" s="6">
        <v>21.4533908683877</v>
      </c>
      <c r="K55" s="6">
        <v>3.79142068610488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13334.276558</v>
      </c>
      <c r="E56" s="6">
        <v>46310.239523700002</v>
      </c>
      <c r="F56" s="6">
        <v>15677.9222269</v>
      </c>
      <c r="G56" s="6">
        <v>1642.9296972</v>
      </c>
      <c r="H56" s="6">
        <v>17.3250344973276</v>
      </c>
      <c r="I56" s="6">
        <v>60.170230746132603</v>
      </c>
      <c r="J56" s="6">
        <v>20.3700997385194</v>
      </c>
      <c r="K56" s="6">
        <v>2.1346350180203002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17789.475845600002</v>
      </c>
      <c r="E57" s="6">
        <v>52372.809394299999</v>
      </c>
      <c r="F57" s="6">
        <v>17884.8852654</v>
      </c>
      <c r="G57" s="6">
        <v>1891.0664285</v>
      </c>
      <c r="H57" s="6">
        <v>19.779658187756301</v>
      </c>
      <c r="I57" s="6">
        <v>58.231972495580003</v>
      </c>
      <c r="J57" s="6">
        <v>19.885741454509901</v>
      </c>
      <c r="K57" s="6">
        <v>2.1026278621538199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17124.785315900001</v>
      </c>
      <c r="E58" s="6">
        <v>43636.865691699997</v>
      </c>
      <c r="F58" s="6">
        <v>14000.690318700001</v>
      </c>
      <c r="G58" s="6">
        <v>2583.7781524000002</v>
      </c>
      <c r="H58" s="6">
        <v>22.140458281964499</v>
      </c>
      <c r="I58" s="6">
        <v>56.417653511003799</v>
      </c>
      <c r="J58" s="6">
        <v>18.1013480870952</v>
      </c>
      <c r="K58" s="6">
        <v>3.3405401199365099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15053.937453500001</v>
      </c>
      <c r="E59" s="6">
        <v>28335.120226800002</v>
      </c>
      <c r="F59" s="6">
        <v>10490.7078757</v>
      </c>
      <c r="G59" s="6">
        <v>2461.1936283999999</v>
      </c>
      <c r="H59" s="6">
        <v>26.7193488918595</v>
      </c>
      <c r="I59" s="6">
        <v>50.292221923416598</v>
      </c>
      <c r="J59" s="6">
        <v>18.620037762162799</v>
      </c>
      <c r="K59" s="6">
        <v>4.3683914225611398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4799</v>
      </c>
    </row>
    <row r="9" spans="1:11" x14ac:dyDescent="0.25">
      <c r="A9" t="s">
        <v>4784</v>
      </c>
    </row>
    <row r="10" spans="1:11" x14ac:dyDescent="0.25">
      <c r="A10" t="s">
        <v>4800</v>
      </c>
    </row>
    <row r="11" spans="1:11" x14ac:dyDescent="0.25">
      <c r="A11" t="s">
        <v>4801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4802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785759.55680849997</v>
      </c>
      <c r="E17" s="6">
        <v>1440597.0425315001</v>
      </c>
      <c r="F17" s="6">
        <v>477006.95474389999</v>
      </c>
      <c r="G17" s="6">
        <v>97761.144316000005</v>
      </c>
      <c r="H17" s="6">
        <v>28.0515736146039</v>
      </c>
      <c r="I17" s="6">
        <v>51.429236383314901</v>
      </c>
      <c r="J17" s="6">
        <v>17.029122445579901</v>
      </c>
      <c r="K17" s="6">
        <v>3.4900675565013102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4803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871.76277589999995</v>
      </c>
      <c r="E28" s="6">
        <v>1306.5580771</v>
      </c>
      <c r="F28" s="6">
        <v>376.36099130000002</v>
      </c>
      <c r="G28" s="6">
        <v>103.9816058</v>
      </c>
      <c r="H28" s="6">
        <v>32.789512183921197</v>
      </c>
      <c r="I28" s="6">
        <v>49.143417420917103</v>
      </c>
      <c r="J28" s="6">
        <v>14.1560223158687</v>
      </c>
      <c r="K28" s="6">
        <v>3.9110480792929598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41045.720415600001</v>
      </c>
      <c r="E29" s="6">
        <v>64941.518464699999</v>
      </c>
      <c r="F29" s="6">
        <v>21891.6748606</v>
      </c>
      <c r="G29" s="6">
        <v>5883.6875352999996</v>
      </c>
      <c r="H29" s="6">
        <v>30.685498056999201</v>
      </c>
      <c r="I29" s="6">
        <v>48.549832199065399</v>
      </c>
      <c r="J29" s="6">
        <v>16.3660654411145</v>
      </c>
      <c r="K29" s="6">
        <v>4.3986043028208304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15799.071645100001</v>
      </c>
      <c r="E30" s="6">
        <v>41007.364392199997</v>
      </c>
      <c r="F30" s="6">
        <v>14309.957273100001</v>
      </c>
      <c r="G30" s="6">
        <v>3268.2846644000001</v>
      </c>
      <c r="H30" s="6">
        <v>21.239685477232801</v>
      </c>
      <c r="I30" s="6">
        <v>55.128778545082199</v>
      </c>
      <c r="J30" s="6">
        <v>19.2377753896413</v>
      </c>
      <c r="K30" s="6">
        <v>4.3937605880437198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21089.39428</v>
      </c>
      <c r="E31" s="6">
        <v>50231.193969100001</v>
      </c>
      <c r="F31" s="6">
        <v>13928.7975706</v>
      </c>
      <c r="G31" s="6">
        <v>3821.4883859000001</v>
      </c>
      <c r="H31" s="6">
        <v>23.677093626946899</v>
      </c>
      <c r="I31" s="6">
        <v>56.394634516724999</v>
      </c>
      <c r="J31" s="6">
        <v>15.6378812881622</v>
      </c>
      <c r="K31" s="6">
        <v>4.2903905681659298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3137.8862552000001</v>
      </c>
      <c r="E32" s="6">
        <v>5141.5744351000003</v>
      </c>
      <c r="F32" s="6">
        <v>2101.1256026999999</v>
      </c>
      <c r="G32" s="6">
        <v>642.37478480000004</v>
      </c>
      <c r="H32" s="6">
        <v>28.4668178818089</v>
      </c>
      <c r="I32" s="6">
        <v>46.6442219909042</v>
      </c>
      <c r="J32" s="6">
        <v>19.061353731273002</v>
      </c>
      <c r="K32" s="6">
        <v>5.8276063960139401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598.28669070000001</v>
      </c>
      <c r="E33" s="6">
        <v>1286.2965231999999</v>
      </c>
      <c r="F33" s="6">
        <v>608.91315729999997</v>
      </c>
      <c r="G33" s="6">
        <v>173.0366502</v>
      </c>
      <c r="H33" s="6">
        <v>22.436875369572</v>
      </c>
      <c r="I33" s="6">
        <v>48.2385371895624</v>
      </c>
      <c r="J33" s="6">
        <v>22.835387839311501</v>
      </c>
      <c r="K33" s="6">
        <v>6.4891996015542004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30412.946748999999</v>
      </c>
      <c r="E34" s="6">
        <v>55349.586073500002</v>
      </c>
      <c r="F34" s="6">
        <v>15726.704682</v>
      </c>
      <c r="G34" s="6">
        <v>2968.9623428999998</v>
      </c>
      <c r="H34" s="6">
        <v>29.114944344655999</v>
      </c>
      <c r="I34" s="6">
        <v>52.987306074926302</v>
      </c>
      <c r="J34" s="6">
        <v>15.0555003867333</v>
      </c>
      <c r="K34" s="6">
        <v>2.8422491936844301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19194.914226600002</v>
      </c>
      <c r="E35" s="6">
        <v>32647.278829499999</v>
      </c>
      <c r="F35" s="6">
        <v>10162.092232499999</v>
      </c>
      <c r="G35" s="6">
        <v>1909.4188478000001</v>
      </c>
      <c r="H35" s="6">
        <v>30.032548552710399</v>
      </c>
      <c r="I35" s="6">
        <v>51.080248392154701</v>
      </c>
      <c r="J35" s="6">
        <v>15.8997078479645</v>
      </c>
      <c r="K35" s="6">
        <v>2.9874952071703702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26682.153775300001</v>
      </c>
      <c r="E36" s="6">
        <v>41031.896129300003</v>
      </c>
      <c r="F36" s="6">
        <v>22038.251852900001</v>
      </c>
      <c r="G36" s="6">
        <v>1905.5678094</v>
      </c>
      <c r="H36" s="6">
        <v>29.110597814871799</v>
      </c>
      <c r="I36" s="6">
        <v>44.766364659339303</v>
      </c>
      <c r="J36" s="6">
        <v>24.0440367608747</v>
      </c>
      <c r="K36" s="6">
        <v>2.0790007649143001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30678.023105100001</v>
      </c>
      <c r="E37" s="6">
        <v>80111.577117499997</v>
      </c>
      <c r="F37" s="6">
        <v>23552.7972734</v>
      </c>
      <c r="G37" s="6">
        <v>6175.5543164000001</v>
      </c>
      <c r="H37" s="6">
        <v>21.832102382233</v>
      </c>
      <c r="I37" s="6">
        <v>57.011631669990301</v>
      </c>
      <c r="J37" s="6">
        <v>16.761415157007399</v>
      </c>
      <c r="K37" s="6">
        <v>4.3948507907692402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24653.2400605</v>
      </c>
      <c r="E38" s="6">
        <v>42925.973883899998</v>
      </c>
      <c r="F38" s="6">
        <v>15815.3006152</v>
      </c>
      <c r="G38" s="6">
        <v>3838.531176</v>
      </c>
      <c r="H38" s="6">
        <v>28.261354229477501</v>
      </c>
      <c r="I38" s="6">
        <v>49.208386021516397</v>
      </c>
      <c r="J38" s="6">
        <v>18.129942021210098</v>
      </c>
      <c r="K38" s="6">
        <v>4.4003177277959997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27625.838528299999</v>
      </c>
      <c r="E39" s="6">
        <v>53964.745242099998</v>
      </c>
      <c r="F39" s="6">
        <v>18360.8443505</v>
      </c>
      <c r="G39" s="6">
        <v>2756.4491373000001</v>
      </c>
      <c r="H39" s="6">
        <v>26.8974875791179</v>
      </c>
      <c r="I39" s="6">
        <v>52.541973101475598</v>
      </c>
      <c r="J39" s="6">
        <v>17.876763536201</v>
      </c>
      <c r="K39" s="6">
        <v>2.6837757832054998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21690.245003600001</v>
      </c>
      <c r="E40" s="6">
        <v>42576.168560300001</v>
      </c>
      <c r="F40" s="6">
        <v>16263.1042161</v>
      </c>
      <c r="G40" s="6">
        <v>7278.8627186000003</v>
      </c>
      <c r="H40" s="6">
        <v>24.701793701736499</v>
      </c>
      <c r="I40" s="6">
        <v>48.487591182687702</v>
      </c>
      <c r="J40" s="6">
        <v>18.521129900988502</v>
      </c>
      <c r="K40" s="6">
        <v>8.2894852145872893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26123.173112600001</v>
      </c>
      <c r="E41" s="6">
        <v>45092.6892104</v>
      </c>
      <c r="F41" s="6">
        <v>8959.5835881000003</v>
      </c>
      <c r="G41" s="6">
        <v>3019.9754546999998</v>
      </c>
      <c r="H41" s="6">
        <v>31.399772588132699</v>
      </c>
      <c r="I41" s="6">
        <v>54.200926529517801</v>
      </c>
      <c r="J41" s="6">
        <v>10.769322927887799</v>
      </c>
      <c r="K41" s="6">
        <v>3.62997795446163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25702.8001549</v>
      </c>
      <c r="E42" s="6">
        <v>51907.816036999997</v>
      </c>
      <c r="F42" s="6">
        <v>11863.845654700001</v>
      </c>
      <c r="G42" s="6">
        <v>3009.4372351000002</v>
      </c>
      <c r="H42" s="6">
        <v>27.7916485032646</v>
      </c>
      <c r="I42" s="6">
        <v>56.126327449867603</v>
      </c>
      <c r="J42" s="6">
        <v>12.8280119810039</v>
      </c>
      <c r="K42" s="6">
        <v>3.2540120658639999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28884.019977200001</v>
      </c>
      <c r="E43" s="6">
        <v>68283.1235839</v>
      </c>
      <c r="F43" s="6">
        <v>21030.910967899999</v>
      </c>
      <c r="G43" s="6">
        <v>1569.4294954</v>
      </c>
      <c r="H43" s="6">
        <v>24.116746053808299</v>
      </c>
      <c r="I43" s="6">
        <v>57.013073406458801</v>
      </c>
      <c r="J43" s="6">
        <v>17.5597835582948</v>
      </c>
      <c r="K43" s="6">
        <v>1.3103969814380201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27230.2321519</v>
      </c>
      <c r="E44" s="6">
        <v>64950.704593800001</v>
      </c>
      <c r="F44" s="6">
        <v>18414.774613000001</v>
      </c>
      <c r="G44" s="6">
        <v>2205.3081382999999</v>
      </c>
      <c r="H44" s="6">
        <v>24.1400585502901</v>
      </c>
      <c r="I44" s="6">
        <v>57.579891461466303</v>
      </c>
      <c r="J44" s="6">
        <v>16.3250072518092</v>
      </c>
      <c r="K44" s="6">
        <v>1.9550427364343601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25526.4395616</v>
      </c>
      <c r="E45" s="6">
        <v>29887.592364</v>
      </c>
      <c r="F45" s="6">
        <v>8267.1260987000005</v>
      </c>
      <c r="G45" s="6">
        <v>1303.9349861999999</v>
      </c>
      <c r="H45" s="6">
        <v>39.2804539919264</v>
      </c>
      <c r="I45" s="6">
        <v>45.991458932236803</v>
      </c>
      <c r="J45" s="6">
        <v>12.721573080405101</v>
      </c>
      <c r="K45" s="6">
        <v>2.0065139954317202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36813.355880399999</v>
      </c>
      <c r="E46" s="6">
        <v>72084.587646600005</v>
      </c>
      <c r="F46" s="6">
        <v>32508.8963444</v>
      </c>
      <c r="G46" s="6">
        <v>5291.2998262000001</v>
      </c>
      <c r="H46" s="6">
        <v>25.094630345201502</v>
      </c>
      <c r="I46" s="6">
        <v>49.138038011384097</v>
      </c>
      <c r="J46" s="6">
        <v>22.160401223500902</v>
      </c>
      <c r="K46" s="6">
        <v>3.6069304199135401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33412.824445699996</v>
      </c>
      <c r="E47" s="6">
        <v>51020.294051800003</v>
      </c>
      <c r="F47" s="6">
        <v>19709.440430800001</v>
      </c>
      <c r="G47" s="6">
        <v>4380.8994774000003</v>
      </c>
      <c r="H47" s="6">
        <v>30.7885732140887</v>
      </c>
      <c r="I47" s="6">
        <v>47.0131479417728</v>
      </c>
      <c r="J47" s="6">
        <v>18.1614562605616</v>
      </c>
      <c r="K47" s="6">
        <v>4.03682258357692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28514.6903145</v>
      </c>
      <c r="E48" s="6">
        <v>39867.375090200003</v>
      </c>
      <c r="F48" s="6">
        <v>10250.8592527</v>
      </c>
      <c r="G48" s="6">
        <v>2515.2785875999998</v>
      </c>
      <c r="H48" s="6">
        <v>35.139028560385199</v>
      </c>
      <c r="I48" s="6">
        <v>49.129091583006101</v>
      </c>
      <c r="J48" s="6">
        <v>12.632268913892</v>
      </c>
      <c r="K48" s="6">
        <v>3.0996109427166898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20293.806112499999</v>
      </c>
      <c r="E49" s="6">
        <v>42669.595492300003</v>
      </c>
      <c r="F49" s="6">
        <v>16469.727926799998</v>
      </c>
      <c r="G49" s="6">
        <v>3993.2196628000002</v>
      </c>
      <c r="H49" s="6">
        <v>24.325415541331399</v>
      </c>
      <c r="I49" s="6">
        <v>51.146425445120897</v>
      </c>
      <c r="J49" s="6">
        <v>19.741638086574099</v>
      </c>
      <c r="K49" s="6">
        <v>4.7865209269735702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15959.1027639</v>
      </c>
      <c r="E50" s="6">
        <v>33855.194854900001</v>
      </c>
      <c r="F50" s="6">
        <v>13019.314026399999</v>
      </c>
      <c r="G50" s="6">
        <v>3618.9286308000001</v>
      </c>
      <c r="H50" s="6">
        <v>24.0157903634931</v>
      </c>
      <c r="I50" s="6">
        <v>50.946426899991899</v>
      </c>
      <c r="J50" s="6">
        <v>19.591898176241799</v>
      </c>
      <c r="K50" s="6">
        <v>5.4458845602731802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34546.267892900003</v>
      </c>
      <c r="E51" s="6">
        <v>60431.071197199999</v>
      </c>
      <c r="F51" s="6">
        <v>22489.751602100001</v>
      </c>
      <c r="G51" s="6">
        <v>4325.9375958999999</v>
      </c>
      <c r="H51" s="6">
        <v>28.364733497865899</v>
      </c>
      <c r="I51" s="6">
        <v>49.6178410592197</v>
      </c>
      <c r="J51" s="6">
        <v>18.465549233984699</v>
      </c>
      <c r="K51" s="6">
        <v>3.5518762089296598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35117.226014400003</v>
      </c>
      <c r="E52" s="6">
        <v>49874.758818499999</v>
      </c>
      <c r="F52" s="6">
        <v>13135.192630199999</v>
      </c>
      <c r="G52" s="6">
        <v>5290.8229193999996</v>
      </c>
      <c r="H52" s="6">
        <v>33.956589650269798</v>
      </c>
      <c r="I52" s="6">
        <v>48.226380933719597</v>
      </c>
      <c r="J52" s="6">
        <v>12.701070008720301</v>
      </c>
      <c r="K52" s="6">
        <v>5.1159594072902701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27293.769427399999</v>
      </c>
      <c r="E53" s="6">
        <v>39711.950658299997</v>
      </c>
      <c r="F53" s="6">
        <v>16087.515646899999</v>
      </c>
      <c r="G53" s="6">
        <v>1780.1261585</v>
      </c>
      <c r="H53" s="6">
        <v>32.158228234696701</v>
      </c>
      <c r="I53" s="6">
        <v>46.789651986749298</v>
      </c>
      <c r="J53" s="6">
        <v>18.954728890722699</v>
      </c>
      <c r="K53" s="6">
        <v>2.0973908878312799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36859.673103000001</v>
      </c>
      <c r="E54" s="6">
        <v>39388.403996599998</v>
      </c>
      <c r="F54" s="6">
        <v>20772.735331200001</v>
      </c>
      <c r="G54" s="6">
        <v>2749.9264326000002</v>
      </c>
      <c r="H54" s="6">
        <v>36.944372190593903</v>
      </c>
      <c r="I54" s="6">
        <v>39.478913803102301</v>
      </c>
      <c r="J54" s="6">
        <v>20.820468574098399</v>
      </c>
      <c r="K54" s="6">
        <v>2.7562454322053598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31405.420440599999</v>
      </c>
      <c r="E55" s="6">
        <v>77915.258451100002</v>
      </c>
      <c r="F55" s="6">
        <v>25276.417199200001</v>
      </c>
      <c r="G55" s="6">
        <v>4736.8416217000004</v>
      </c>
      <c r="H55" s="6">
        <v>22.539677666599101</v>
      </c>
      <c r="I55" s="6">
        <v>55.919799390019001</v>
      </c>
      <c r="J55" s="6">
        <v>18.140890592884102</v>
      </c>
      <c r="K55" s="6">
        <v>3.3996323504978001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17523.2000616</v>
      </c>
      <c r="E56" s="6">
        <v>44474.175104800001</v>
      </c>
      <c r="F56" s="6">
        <v>13318.4033733</v>
      </c>
      <c r="G56" s="6">
        <v>1649.5894661</v>
      </c>
      <c r="H56" s="6">
        <v>22.767642792638199</v>
      </c>
      <c r="I56" s="6">
        <v>57.784658551166103</v>
      </c>
      <c r="J56" s="6">
        <v>17.3044106958552</v>
      </c>
      <c r="K56" s="6">
        <v>2.1432879603404098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28494.145039899999</v>
      </c>
      <c r="E57" s="6">
        <v>47313.452702900002</v>
      </c>
      <c r="F57" s="6">
        <v>12643.886389200001</v>
      </c>
      <c r="G57" s="6">
        <v>1486.7528018</v>
      </c>
      <c r="H57" s="6">
        <v>31.6819030607342</v>
      </c>
      <c r="I57" s="6">
        <v>52.606604616594403</v>
      </c>
      <c r="J57" s="6">
        <v>14.0584103271967</v>
      </c>
      <c r="K57" s="6">
        <v>1.6530819954746701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21248.9448988</v>
      </c>
      <c r="E58" s="6">
        <v>43047.470271699996</v>
      </c>
      <c r="F58" s="6">
        <v>10728.7337936</v>
      </c>
      <c r="G58" s="6">
        <v>2320.9705146000001</v>
      </c>
      <c r="H58" s="6">
        <v>27.472541663388402</v>
      </c>
      <c r="I58" s="6">
        <v>55.655630252471397</v>
      </c>
      <c r="J58" s="6">
        <v>13.8710692480888</v>
      </c>
      <c r="K58" s="6">
        <v>3.0007588360514501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21330.981943800001</v>
      </c>
      <c r="E59" s="6">
        <v>26299.796708000002</v>
      </c>
      <c r="F59" s="6">
        <v>6923.9151965000001</v>
      </c>
      <c r="G59" s="6">
        <v>1786.2653361</v>
      </c>
      <c r="H59" s="6">
        <v>37.860523236718798</v>
      </c>
      <c r="I59" s="6">
        <v>46.679710620336799</v>
      </c>
      <c r="J59" s="6">
        <v>12.2893101160002</v>
      </c>
      <c r="K59" s="6">
        <v>3.1704560269442301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4804</v>
      </c>
    </row>
    <row r="9" spans="1:11" x14ac:dyDescent="0.25">
      <c r="A9" t="s">
        <v>4784</v>
      </c>
    </row>
    <row r="10" spans="1:11" x14ac:dyDescent="0.25">
      <c r="A10" t="s">
        <v>4805</v>
      </c>
    </row>
    <row r="11" spans="1:11" x14ac:dyDescent="0.25">
      <c r="A11" t="s">
        <v>4806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4807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568497.11922670004</v>
      </c>
      <c r="E17" s="6">
        <v>1429690.1880955</v>
      </c>
      <c r="F17" s="6">
        <v>597229.09095410001</v>
      </c>
      <c r="G17" s="6">
        <v>205708.3001236</v>
      </c>
      <c r="H17" s="6">
        <v>20.295316361725899</v>
      </c>
      <c r="I17" s="6">
        <v>51.039862270758199</v>
      </c>
      <c r="J17" s="6">
        <v>21.3210461960247</v>
      </c>
      <c r="K17" s="6">
        <v>7.3437751714912096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4808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658.12270679999995</v>
      </c>
      <c r="E28" s="6">
        <v>1472.223596</v>
      </c>
      <c r="F28" s="6">
        <v>367.76103019999999</v>
      </c>
      <c r="G28" s="6">
        <v>160.55611709999999</v>
      </c>
      <c r="H28" s="6">
        <v>24.753893042583002</v>
      </c>
      <c r="I28" s="6">
        <v>55.374575369613801</v>
      </c>
      <c r="J28" s="6">
        <v>13.8325529764276</v>
      </c>
      <c r="K28" s="6">
        <v>6.0389786113756196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24730.612457800002</v>
      </c>
      <c r="E29" s="6">
        <v>63192.2916854</v>
      </c>
      <c r="F29" s="6">
        <v>30863.683197999999</v>
      </c>
      <c r="G29" s="6">
        <v>14976.013935000001</v>
      </c>
      <c r="H29" s="6">
        <v>18.488435647819799</v>
      </c>
      <c r="I29" s="6">
        <v>47.242122299130003</v>
      </c>
      <c r="J29" s="6">
        <v>23.073477118070599</v>
      </c>
      <c r="K29" s="6">
        <v>11.195964934979701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12144.8593707</v>
      </c>
      <c r="E30" s="6">
        <v>41113.012394600002</v>
      </c>
      <c r="F30" s="6">
        <v>16875.874951000002</v>
      </c>
      <c r="G30" s="6">
        <v>4250.9312584999998</v>
      </c>
      <c r="H30" s="6">
        <v>16.327098135471399</v>
      </c>
      <c r="I30" s="6">
        <v>55.270807797982599</v>
      </c>
      <c r="J30" s="6">
        <v>22.687299872047799</v>
      </c>
      <c r="K30" s="6">
        <v>5.71479419449813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15084.3512316</v>
      </c>
      <c r="E31" s="6">
        <v>52155.806105900003</v>
      </c>
      <c r="F31" s="6">
        <v>15870.649421100001</v>
      </c>
      <c r="G31" s="6">
        <v>5960.0674470000004</v>
      </c>
      <c r="H31" s="6">
        <v>16.935223063805498</v>
      </c>
      <c r="I31" s="6">
        <v>58.5553993615355</v>
      </c>
      <c r="J31" s="6">
        <v>17.8180011846142</v>
      </c>
      <c r="K31" s="6">
        <v>6.6913763900447796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2483.35898</v>
      </c>
      <c r="E32" s="6">
        <v>4808.9878588000001</v>
      </c>
      <c r="F32" s="6">
        <v>2652.4734708000001</v>
      </c>
      <c r="G32" s="6">
        <v>1078.1407681999999</v>
      </c>
      <c r="H32" s="6">
        <v>22.528964426822</v>
      </c>
      <c r="I32" s="6">
        <v>43.6270057097924</v>
      </c>
      <c r="J32" s="6">
        <v>24.0631664402955</v>
      </c>
      <c r="K32" s="6">
        <v>9.7808634230901106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664.84950260000005</v>
      </c>
      <c r="E33" s="6">
        <v>1082.6178267</v>
      </c>
      <c r="F33" s="6">
        <v>737.50650199999995</v>
      </c>
      <c r="G33" s="6">
        <v>181.5591901</v>
      </c>
      <c r="H33" s="6">
        <v>24.933105919346001</v>
      </c>
      <c r="I33" s="6">
        <v>40.600203260621797</v>
      </c>
      <c r="J33" s="6">
        <v>27.657879954278201</v>
      </c>
      <c r="K33" s="6">
        <v>6.8088108657539399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26858.846879000001</v>
      </c>
      <c r="E34" s="6">
        <v>51638.509783000001</v>
      </c>
      <c r="F34" s="6">
        <v>20076.0356742</v>
      </c>
      <c r="G34" s="6">
        <v>5884.8075111999997</v>
      </c>
      <c r="H34" s="6">
        <v>25.712530867119401</v>
      </c>
      <c r="I34" s="6">
        <v>49.4346158161228</v>
      </c>
      <c r="J34" s="6">
        <v>19.219205101685201</v>
      </c>
      <c r="K34" s="6">
        <v>5.6336482150725802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17686.781589800001</v>
      </c>
      <c r="E35" s="6">
        <v>30681.0325773</v>
      </c>
      <c r="F35" s="6">
        <v>11676.650100299999</v>
      </c>
      <c r="G35" s="6">
        <v>3869.239869</v>
      </c>
      <c r="H35" s="6">
        <v>27.672909634613202</v>
      </c>
      <c r="I35" s="6">
        <v>48.003840478127799</v>
      </c>
      <c r="J35" s="6">
        <v>18.269399744662799</v>
      </c>
      <c r="K35" s="6">
        <v>6.0538501425962599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15834.435674099999</v>
      </c>
      <c r="E36" s="6">
        <v>45527.6133204</v>
      </c>
      <c r="F36" s="6">
        <v>26559.568572</v>
      </c>
      <c r="G36" s="6">
        <v>3736.2520003999998</v>
      </c>
      <c r="H36" s="6">
        <v>17.275587736132799</v>
      </c>
      <c r="I36" s="6">
        <v>49.6712541274701</v>
      </c>
      <c r="J36" s="6">
        <v>28.976855667166099</v>
      </c>
      <c r="K36" s="6">
        <v>4.07630246923092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22342.55932</v>
      </c>
      <c r="E37" s="6">
        <v>73738.557141500001</v>
      </c>
      <c r="F37" s="6">
        <v>30307.855925100001</v>
      </c>
      <c r="G37" s="6">
        <v>14128.9794258</v>
      </c>
      <c r="H37" s="6">
        <v>15.900145875901099</v>
      </c>
      <c r="I37" s="6">
        <v>52.476253881031099</v>
      </c>
      <c r="J37" s="6">
        <v>21.568671855936799</v>
      </c>
      <c r="K37" s="6">
        <v>10.054928387131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16810.8986473</v>
      </c>
      <c r="E38" s="6">
        <v>46210.122436199999</v>
      </c>
      <c r="F38" s="6">
        <v>18229.046062099998</v>
      </c>
      <c r="G38" s="6">
        <v>5982.9785899999997</v>
      </c>
      <c r="H38" s="6">
        <v>19.271250367954799</v>
      </c>
      <c r="I38" s="6">
        <v>52.973184699134698</v>
      </c>
      <c r="J38" s="6">
        <v>20.896950127537099</v>
      </c>
      <c r="K38" s="6">
        <v>6.8586148053733904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19542.425295699999</v>
      </c>
      <c r="E39" s="6">
        <v>51181.664842400001</v>
      </c>
      <c r="F39" s="6">
        <v>25663.505745999999</v>
      </c>
      <c r="G39" s="6">
        <v>6320.2813741</v>
      </c>
      <c r="H39" s="6">
        <v>19.0271922829948</v>
      </c>
      <c r="I39" s="6">
        <v>49.832268184973898</v>
      </c>
      <c r="J39" s="6">
        <v>24.9868913963472</v>
      </c>
      <c r="K39" s="6">
        <v>6.1536481356841604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10775.3692878</v>
      </c>
      <c r="E40" s="6">
        <v>43166.7234044</v>
      </c>
      <c r="F40" s="6">
        <v>21815.826777099999</v>
      </c>
      <c r="G40" s="6">
        <v>12050.461029300001</v>
      </c>
      <c r="H40" s="6">
        <v>12.271458859182401</v>
      </c>
      <c r="I40" s="6">
        <v>49.160140705576801</v>
      </c>
      <c r="J40" s="6">
        <v>24.844811683376701</v>
      </c>
      <c r="K40" s="6">
        <v>13.723588751864201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17857.144327000002</v>
      </c>
      <c r="E41" s="6">
        <v>45479.984817999997</v>
      </c>
      <c r="F41" s="6">
        <v>14107.611220000001</v>
      </c>
      <c r="G41" s="6">
        <v>5750.6810008000002</v>
      </c>
      <c r="H41" s="6">
        <v>21.464095059371498</v>
      </c>
      <c r="I41" s="6">
        <v>54.666451676505297</v>
      </c>
      <c r="J41" s="6">
        <v>16.957196668276499</v>
      </c>
      <c r="K41" s="6">
        <v>6.9122565958467401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17566.8437643</v>
      </c>
      <c r="E42" s="6">
        <v>51652.462625200002</v>
      </c>
      <c r="F42" s="6">
        <v>14650.1685478</v>
      </c>
      <c r="G42" s="6">
        <v>8614.4241443999999</v>
      </c>
      <c r="H42" s="6">
        <v>18.994488704224601</v>
      </c>
      <c r="I42" s="6">
        <v>55.850221647305702</v>
      </c>
      <c r="J42" s="6">
        <v>15.840777360455</v>
      </c>
      <c r="K42" s="6">
        <v>9.3145122880146296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19647.162101400001</v>
      </c>
      <c r="E43" s="6">
        <v>74835.974553699998</v>
      </c>
      <c r="F43" s="6">
        <v>21870.714110199999</v>
      </c>
      <c r="G43" s="6">
        <v>3413.6332591</v>
      </c>
      <c r="H43" s="6">
        <v>16.404420833785998</v>
      </c>
      <c r="I43" s="6">
        <v>62.4843839405141</v>
      </c>
      <c r="J43" s="6">
        <v>18.2609781681181</v>
      </c>
      <c r="K43" s="6">
        <v>2.8502170575818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18989.7286446</v>
      </c>
      <c r="E44" s="6">
        <v>62120.6017011</v>
      </c>
      <c r="F44" s="6">
        <v>23961.423317100001</v>
      </c>
      <c r="G44" s="6">
        <v>7729.2658342000004</v>
      </c>
      <c r="H44" s="6">
        <v>16.834713665956802</v>
      </c>
      <c r="I44" s="6">
        <v>55.070957672285999</v>
      </c>
      <c r="J44" s="6">
        <v>21.242204568671699</v>
      </c>
      <c r="K44" s="6">
        <v>6.8521240930854903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14315.1409836</v>
      </c>
      <c r="E45" s="6">
        <v>30950.538846700001</v>
      </c>
      <c r="F45" s="6">
        <v>14192.101869</v>
      </c>
      <c r="G45" s="6">
        <v>5527.3113112000001</v>
      </c>
      <c r="H45" s="6">
        <v>22.028345764292499</v>
      </c>
      <c r="I45" s="6">
        <v>47.627136336789</v>
      </c>
      <c r="J45" s="6">
        <v>21.839011397132101</v>
      </c>
      <c r="K45" s="6">
        <v>8.5055065017863694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19094.321475199999</v>
      </c>
      <c r="E46" s="6">
        <v>76036.643186999994</v>
      </c>
      <c r="F46" s="6">
        <v>42306.058166399998</v>
      </c>
      <c r="G46" s="6">
        <v>9261.1168689999995</v>
      </c>
      <c r="H46" s="6">
        <v>13.016062449435699</v>
      </c>
      <c r="I46" s="6">
        <v>51.832043230909498</v>
      </c>
      <c r="J46" s="6">
        <v>28.838851163081301</v>
      </c>
      <c r="K46" s="6">
        <v>6.3130431565735199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16713.3885816</v>
      </c>
      <c r="E47" s="6">
        <v>54546.007067400002</v>
      </c>
      <c r="F47" s="6">
        <v>23687.8116648</v>
      </c>
      <c r="G47" s="6">
        <v>13576.2510919</v>
      </c>
      <c r="H47" s="6">
        <v>15.4007150409078</v>
      </c>
      <c r="I47" s="6">
        <v>50.261950613006903</v>
      </c>
      <c r="J47" s="6">
        <v>21.8273652653479</v>
      </c>
      <c r="K47" s="6">
        <v>12.509969080737401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21489.019077299999</v>
      </c>
      <c r="E48" s="6">
        <v>38759.398085499997</v>
      </c>
      <c r="F48" s="6">
        <v>16457.212501999998</v>
      </c>
      <c r="G48" s="6">
        <v>4442.5735801999999</v>
      </c>
      <c r="H48" s="6">
        <v>26.481201330386899</v>
      </c>
      <c r="I48" s="6">
        <v>47.763716922331497</v>
      </c>
      <c r="J48" s="6">
        <v>20.280439792749199</v>
      </c>
      <c r="K48" s="6">
        <v>5.4746419545324096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13115.5651337</v>
      </c>
      <c r="E49" s="6">
        <v>43364.176509299999</v>
      </c>
      <c r="F49" s="6">
        <v>18561.022800399998</v>
      </c>
      <c r="G49" s="6">
        <v>8385.5847510000003</v>
      </c>
      <c r="H49" s="6">
        <v>15.7211303866817</v>
      </c>
      <c r="I49" s="6">
        <v>51.978993361261502</v>
      </c>
      <c r="J49" s="6">
        <v>22.2483939182681</v>
      </c>
      <c r="K49" s="6">
        <v>10.0514823337887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14108.2830122</v>
      </c>
      <c r="E50" s="6">
        <v>33228.720139899997</v>
      </c>
      <c r="F50" s="6">
        <v>14527.2207244</v>
      </c>
      <c r="G50" s="6">
        <v>4588.3163995000004</v>
      </c>
      <c r="H50" s="6">
        <v>21.230615042861402</v>
      </c>
      <c r="I50" s="6">
        <v>50.003686844610897</v>
      </c>
      <c r="J50" s="6">
        <v>21.8610464913207</v>
      </c>
      <c r="K50" s="6">
        <v>6.9046516212068996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32690.760492599999</v>
      </c>
      <c r="E51" s="6">
        <v>58651.210297899997</v>
      </c>
      <c r="F51" s="6">
        <v>24632.175385800001</v>
      </c>
      <c r="G51" s="6">
        <v>5818.8821117999996</v>
      </c>
      <c r="H51" s="6">
        <v>26.841241204110901</v>
      </c>
      <c r="I51" s="6">
        <v>48.156459464298102</v>
      </c>
      <c r="J51" s="6">
        <v>20.224618545104999</v>
      </c>
      <c r="K51" s="6">
        <v>4.7776807864859903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29508.4159273</v>
      </c>
      <c r="E52" s="6">
        <v>47575.341090800001</v>
      </c>
      <c r="F52" s="6">
        <v>18217.753943799999</v>
      </c>
      <c r="G52" s="6">
        <v>8116.4894205999999</v>
      </c>
      <c r="H52" s="6">
        <v>28.533152660233899</v>
      </c>
      <c r="I52" s="6">
        <v>46.002959750564401</v>
      </c>
      <c r="J52" s="6">
        <v>17.615650927710998</v>
      </c>
      <c r="K52" s="6">
        <v>7.8482366614907404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24349.352901400001</v>
      </c>
      <c r="E53" s="6">
        <v>37589.151920299999</v>
      </c>
      <c r="F53" s="6">
        <v>19209.8521712</v>
      </c>
      <c r="G53" s="6">
        <v>3725.0048981999998</v>
      </c>
      <c r="H53" s="6">
        <v>28.6890401874765</v>
      </c>
      <c r="I53" s="6">
        <v>44.288515363077302</v>
      </c>
      <c r="J53" s="6">
        <v>22.6335469023225</v>
      </c>
      <c r="K53" s="6">
        <v>4.3888975471238103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37157.988748800002</v>
      </c>
      <c r="E54" s="6">
        <v>30770.397686799999</v>
      </c>
      <c r="F54" s="6">
        <v>21874.332608799999</v>
      </c>
      <c r="G54" s="6">
        <v>9968.0198189999992</v>
      </c>
      <c r="H54" s="6">
        <v>37.243373329804101</v>
      </c>
      <c r="I54" s="6">
        <v>30.8411043531801</v>
      </c>
      <c r="J54" s="6">
        <v>21.924597189511601</v>
      </c>
      <c r="K54" s="6">
        <v>9.9909251275041697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22975.2468224</v>
      </c>
      <c r="E55" s="6">
        <v>74935.173788500004</v>
      </c>
      <c r="F55" s="6">
        <v>28678.346742599999</v>
      </c>
      <c r="G55" s="6">
        <v>12745.1703591</v>
      </c>
      <c r="H55" s="6">
        <v>16.489340070034</v>
      </c>
      <c r="I55" s="6">
        <v>53.780991923924901</v>
      </c>
      <c r="J55" s="6">
        <v>20.582456229546899</v>
      </c>
      <c r="K55" s="6">
        <v>9.1472117764941707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15326.909318100001</v>
      </c>
      <c r="E56" s="6">
        <v>42971.443879899998</v>
      </c>
      <c r="F56" s="6">
        <v>15783.199784500001</v>
      </c>
      <c r="G56" s="6">
        <v>2883.8150233000001</v>
      </c>
      <c r="H56" s="6">
        <v>19.9140336949276</v>
      </c>
      <c r="I56" s="6">
        <v>55.832181399641598</v>
      </c>
      <c r="J56" s="6">
        <v>20.506885360842599</v>
      </c>
      <c r="K56" s="6">
        <v>3.7468995445882598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15600.416921100001</v>
      </c>
      <c r="E57" s="6">
        <v>51395.991617799998</v>
      </c>
      <c r="F57" s="6">
        <v>18886.418971499999</v>
      </c>
      <c r="G57" s="6">
        <v>4055.4094233999999</v>
      </c>
      <c r="H57" s="6">
        <v>17.3457001748687</v>
      </c>
      <c r="I57" s="6">
        <v>57.145874068701801</v>
      </c>
      <c r="J57" s="6">
        <v>20.9993208843993</v>
      </c>
      <c r="K57" s="6">
        <v>4.5091048720301599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17853.0217476</v>
      </c>
      <c r="E58" s="6">
        <v>41031.174763399998</v>
      </c>
      <c r="F58" s="6">
        <v>14324.9596731</v>
      </c>
      <c r="G58" s="6">
        <v>4136.9632946000002</v>
      </c>
      <c r="H58" s="6">
        <v>23.0819876522913</v>
      </c>
      <c r="I58" s="6">
        <v>53.048782589150299</v>
      </c>
      <c r="J58" s="6">
        <v>18.520592590355999</v>
      </c>
      <c r="K58" s="6">
        <v>5.3486371682024201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14520.938303299999</v>
      </c>
      <c r="E59" s="6">
        <v>27826.632543700001</v>
      </c>
      <c r="F59" s="6">
        <v>9604.2693208000001</v>
      </c>
      <c r="G59" s="6">
        <v>4389.1190165999997</v>
      </c>
      <c r="H59" s="6">
        <v>25.773324617662201</v>
      </c>
      <c r="I59" s="6">
        <v>49.389703239920699</v>
      </c>
      <c r="J59" s="6">
        <v>17.046691181394198</v>
      </c>
      <c r="K59" s="6">
        <v>7.7902809610229102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3-000000000000}">
  <dimension ref="A1:K6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4809</v>
      </c>
    </row>
    <row r="9" spans="1:11" x14ac:dyDescent="0.25">
      <c r="A9" t="s">
        <v>4784</v>
      </c>
    </row>
    <row r="10" spans="1:11" x14ac:dyDescent="0.25">
      <c r="A10" t="s">
        <v>4810</v>
      </c>
    </row>
    <row r="11" spans="1:11" x14ac:dyDescent="0.25">
      <c r="A11" t="s">
        <v>4811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4812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4607</v>
      </c>
      <c r="E16" s="5" t="s">
        <v>4608</v>
      </c>
      <c r="F16" s="5" t="s">
        <v>4609</v>
      </c>
      <c r="G16" s="5" t="s">
        <v>418</v>
      </c>
      <c r="H16" s="5" t="s">
        <v>4610</v>
      </c>
      <c r="I16" s="5" t="s">
        <v>4611</v>
      </c>
      <c r="J16" s="5" t="s">
        <v>4612</v>
      </c>
      <c r="K16" s="5" t="s">
        <v>419</v>
      </c>
    </row>
    <row r="17" spans="1:11" x14ac:dyDescent="0.25">
      <c r="A17" s="6" t="s">
        <v>20</v>
      </c>
      <c r="B17" s="6" t="s">
        <v>21</v>
      </c>
      <c r="C17" s="6" t="s">
        <v>22</v>
      </c>
      <c r="D17" s="6">
        <v>781078.59001140005</v>
      </c>
      <c r="E17" s="6">
        <v>1368010.8679225999</v>
      </c>
      <c r="F17" s="6">
        <v>519907.95849480003</v>
      </c>
      <c r="G17" s="6">
        <v>132127.28197109999</v>
      </c>
      <c r="H17" s="6">
        <v>27.8844633535087</v>
      </c>
      <c r="I17" s="6">
        <v>48.837913881665301</v>
      </c>
      <c r="J17" s="6">
        <v>18.560685955601699</v>
      </c>
      <c r="K17" s="6">
        <v>4.7169368092243698</v>
      </c>
    </row>
    <row r="18" spans="1:11" x14ac:dyDescent="0.25">
      <c r="A18" t="s">
        <v>23</v>
      </c>
    </row>
    <row r="19" spans="1:11" x14ac:dyDescent="0.25">
      <c r="A19" t="s">
        <v>24</v>
      </c>
    </row>
    <row r="20" spans="1:11" x14ac:dyDescent="0.25">
      <c r="A20" t="s">
        <v>25</v>
      </c>
    </row>
    <row r="21" spans="1:11" x14ac:dyDescent="0.25">
      <c r="A21" t="s">
        <v>26</v>
      </c>
    </row>
    <row r="25" spans="1:11" x14ac:dyDescent="0.25">
      <c r="K25" s="7" t="str">
        <f>HYPERLINK("#'Indice'!A1", "Ir al índice")</f>
        <v>Ir al índice</v>
      </c>
    </row>
    <row r="26" spans="1:11" ht="17.25" x14ac:dyDescent="0.3">
      <c r="A26" s="4" t="s">
        <v>4813</v>
      </c>
    </row>
    <row r="27" spans="1:11" x14ac:dyDescent="0.25">
      <c r="A27" s="5" t="s">
        <v>28</v>
      </c>
      <c r="B27" s="5" t="s">
        <v>29</v>
      </c>
      <c r="C27" s="5" t="s">
        <v>11</v>
      </c>
      <c r="D27" s="5" t="s">
        <v>4607</v>
      </c>
      <c r="E27" s="5" t="s">
        <v>4608</v>
      </c>
      <c r="F27" s="5" t="s">
        <v>4609</v>
      </c>
      <c r="G27" s="5" t="s">
        <v>418</v>
      </c>
      <c r="H27" s="5" t="s">
        <v>4610</v>
      </c>
      <c r="I27" s="5" t="s">
        <v>4611</v>
      </c>
      <c r="J27" s="5" t="s">
        <v>4612</v>
      </c>
      <c r="K27" s="5" t="s">
        <v>419</v>
      </c>
    </row>
    <row r="28" spans="1:11" x14ac:dyDescent="0.25">
      <c r="A28" s="6" t="s">
        <v>31</v>
      </c>
      <c r="B28" s="6" t="s">
        <v>32</v>
      </c>
      <c r="C28" s="6" t="s">
        <v>22</v>
      </c>
      <c r="D28" s="6">
        <v>972.52565519999996</v>
      </c>
      <c r="E28" s="6">
        <v>1204.2895060000001</v>
      </c>
      <c r="F28" s="6">
        <v>348.48853250000002</v>
      </c>
      <c r="G28" s="6">
        <v>133.35975640000001</v>
      </c>
      <c r="H28" s="6">
        <v>36.579494676673697</v>
      </c>
      <c r="I28" s="6">
        <v>45.296801517119597</v>
      </c>
      <c r="J28" s="6">
        <v>13.1076587556388</v>
      </c>
      <c r="K28" s="6">
        <v>5.0160450505679401</v>
      </c>
    </row>
    <row r="29" spans="1:11" x14ac:dyDescent="0.25">
      <c r="A29" s="6" t="s">
        <v>33</v>
      </c>
      <c r="B29" s="6" t="s">
        <v>34</v>
      </c>
      <c r="C29" s="6" t="s">
        <v>22</v>
      </c>
      <c r="D29" s="6">
        <v>37751.405020999999</v>
      </c>
      <c r="E29" s="6">
        <v>62893.025534799999</v>
      </c>
      <c r="F29" s="6">
        <v>24202.858161799999</v>
      </c>
      <c r="G29" s="6">
        <v>8915.3125586000006</v>
      </c>
      <c r="H29" s="6">
        <v>28.222690543412</v>
      </c>
      <c r="I29" s="6">
        <v>47.018392984848703</v>
      </c>
      <c r="J29" s="6">
        <v>18.093890168765999</v>
      </c>
      <c r="K29" s="6">
        <v>6.6650263029732804</v>
      </c>
    </row>
    <row r="30" spans="1:11" x14ac:dyDescent="0.25">
      <c r="A30" s="6" t="s">
        <v>35</v>
      </c>
      <c r="B30" s="6" t="s">
        <v>36</v>
      </c>
      <c r="C30" s="6" t="s">
        <v>22</v>
      </c>
      <c r="D30" s="6">
        <v>15560.7593578</v>
      </c>
      <c r="E30" s="6">
        <v>40004.941775400002</v>
      </c>
      <c r="F30" s="6">
        <v>13996.8819358</v>
      </c>
      <c r="G30" s="6">
        <v>4822.0949057999997</v>
      </c>
      <c r="H30" s="6">
        <v>20.919307284050699</v>
      </c>
      <c r="I30" s="6">
        <v>53.781158787771901</v>
      </c>
      <c r="J30" s="6">
        <v>18.8168885271532</v>
      </c>
      <c r="K30" s="6">
        <v>6.4826454010241497</v>
      </c>
    </row>
    <row r="31" spans="1:11" x14ac:dyDescent="0.25">
      <c r="A31" s="6" t="s">
        <v>37</v>
      </c>
      <c r="B31" s="6" t="s">
        <v>38</v>
      </c>
      <c r="C31" s="6" t="s">
        <v>22</v>
      </c>
      <c r="D31" s="6">
        <v>20543.881452900001</v>
      </c>
      <c r="E31" s="6">
        <v>50558.1582997</v>
      </c>
      <c r="F31" s="6">
        <v>13510.486974400001</v>
      </c>
      <c r="G31" s="6">
        <v>4458.3474785999997</v>
      </c>
      <c r="H31" s="6">
        <v>23.064645582661601</v>
      </c>
      <c r="I31" s="6">
        <v>56.761717846170399</v>
      </c>
      <c r="J31" s="6">
        <v>15.1682433734894</v>
      </c>
      <c r="K31" s="6">
        <v>5.0053931976786403</v>
      </c>
    </row>
    <row r="32" spans="1:11" x14ac:dyDescent="0.25">
      <c r="A32" s="6" t="s">
        <v>39</v>
      </c>
      <c r="B32" s="6" t="s">
        <v>40</v>
      </c>
      <c r="C32" s="6" t="s">
        <v>22</v>
      </c>
      <c r="D32" s="6">
        <v>3587.6017020999998</v>
      </c>
      <c r="E32" s="6">
        <v>4584.7185711000002</v>
      </c>
      <c r="F32" s="6">
        <v>1979.9238866000001</v>
      </c>
      <c r="G32" s="6">
        <v>870.71691799999996</v>
      </c>
      <c r="H32" s="6">
        <v>32.546624058442397</v>
      </c>
      <c r="I32" s="6">
        <v>41.592440894430098</v>
      </c>
      <c r="J32" s="6">
        <v>17.961815093292198</v>
      </c>
      <c r="K32" s="6">
        <v>7.8991199538353101</v>
      </c>
    </row>
    <row r="33" spans="1:11" x14ac:dyDescent="0.25">
      <c r="A33" s="6" t="s">
        <v>41</v>
      </c>
      <c r="B33" s="6" t="s">
        <v>42</v>
      </c>
      <c r="C33" s="6" t="s">
        <v>22</v>
      </c>
      <c r="D33" s="6">
        <v>847.30851710000002</v>
      </c>
      <c r="E33" s="6">
        <v>1122.2936959000001</v>
      </c>
      <c r="F33" s="6">
        <v>501.6841422</v>
      </c>
      <c r="G33" s="6">
        <v>195.24666619999999</v>
      </c>
      <c r="H33" s="6">
        <v>31.775661891302601</v>
      </c>
      <c r="I33" s="6">
        <v>42.088122925654503</v>
      </c>
      <c r="J33" s="6">
        <v>18.8140982381911</v>
      </c>
      <c r="K33" s="6">
        <v>7.3221169448518699</v>
      </c>
    </row>
    <row r="34" spans="1:11" x14ac:dyDescent="0.25">
      <c r="A34" s="6" t="s">
        <v>43</v>
      </c>
      <c r="B34" s="6" t="s">
        <v>44</v>
      </c>
      <c r="C34" s="6" t="s">
        <v>22</v>
      </c>
      <c r="D34" s="6">
        <v>33094.268043700002</v>
      </c>
      <c r="E34" s="6">
        <v>50499.819610500002</v>
      </c>
      <c r="F34" s="6">
        <v>16582.273790899999</v>
      </c>
      <c r="G34" s="6">
        <v>4281.8384022999999</v>
      </c>
      <c r="H34" s="6">
        <v>31.681828800464199</v>
      </c>
      <c r="I34" s="6">
        <v>48.344524110384597</v>
      </c>
      <c r="J34" s="6">
        <v>15.8745544295465</v>
      </c>
      <c r="K34" s="6">
        <v>4.0990926596047199</v>
      </c>
    </row>
    <row r="35" spans="1:11" x14ac:dyDescent="0.25">
      <c r="A35" s="6" t="s">
        <v>45</v>
      </c>
      <c r="B35" s="6" t="s">
        <v>46</v>
      </c>
      <c r="C35" s="6" t="s">
        <v>22</v>
      </c>
      <c r="D35" s="6">
        <v>21920.549750400001</v>
      </c>
      <c r="E35" s="6">
        <v>30060.707025299998</v>
      </c>
      <c r="F35" s="6">
        <v>9685.5565994999997</v>
      </c>
      <c r="G35" s="6">
        <v>2246.8907611999998</v>
      </c>
      <c r="H35" s="6">
        <v>34.297104269874197</v>
      </c>
      <c r="I35" s="6">
        <v>47.033273116430003</v>
      </c>
      <c r="J35" s="6">
        <v>15.154115585023501</v>
      </c>
      <c r="K35" s="6">
        <v>3.51550702867236</v>
      </c>
    </row>
    <row r="36" spans="1:11" x14ac:dyDescent="0.25">
      <c r="A36" s="6" t="s">
        <v>47</v>
      </c>
      <c r="B36" s="6" t="s">
        <v>48</v>
      </c>
      <c r="C36" s="6" t="s">
        <v>22</v>
      </c>
      <c r="D36" s="6">
        <v>24656.788840500001</v>
      </c>
      <c r="E36" s="6">
        <v>35155.727199399997</v>
      </c>
      <c r="F36" s="6">
        <v>29334.4924192</v>
      </c>
      <c r="G36" s="6">
        <v>2510.8611077999999</v>
      </c>
      <c r="H36" s="6">
        <v>26.900896733698701</v>
      </c>
      <c r="I36" s="6">
        <v>38.355383302619998</v>
      </c>
      <c r="J36" s="6">
        <v>32.004335860969498</v>
      </c>
      <c r="K36" s="6">
        <v>2.73938410271183</v>
      </c>
    </row>
    <row r="37" spans="1:11" x14ac:dyDescent="0.25">
      <c r="A37" s="6" t="s">
        <v>49</v>
      </c>
      <c r="B37" s="6" t="s">
        <v>50</v>
      </c>
      <c r="C37" s="6" t="s">
        <v>22</v>
      </c>
      <c r="D37" s="6">
        <v>31582.474955000002</v>
      </c>
      <c r="E37" s="6">
        <v>73740.828955000004</v>
      </c>
      <c r="F37" s="6">
        <v>25346.8033478</v>
      </c>
      <c r="G37" s="6">
        <v>9847.8445546000003</v>
      </c>
      <c r="H37" s="6">
        <v>22.475758113215701</v>
      </c>
      <c r="I37" s="6">
        <v>52.477870623568798</v>
      </c>
      <c r="J37" s="6">
        <v>18.038124681492299</v>
      </c>
      <c r="K37" s="6">
        <v>7.0082465817232196</v>
      </c>
    </row>
    <row r="38" spans="1:11" x14ac:dyDescent="0.25">
      <c r="A38" s="6" t="s">
        <v>51</v>
      </c>
      <c r="B38" s="6" t="s">
        <v>52</v>
      </c>
      <c r="C38" s="6" t="s">
        <v>22</v>
      </c>
      <c r="D38" s="6">
        <v>20750.457708999998</v>
      </c>
      <c r="E38" s="6">
        <v>43719.278251700001</v>
      </c>
      <c r="F38" s="6">
        <v>18330.433157300002</v>
      </c>
      <c r="G38" s="6">
        <v>4432.8766175999999</v>
      </c>
      <c r="H38" s="6">
        <v>23.787381873486201</v>
      </c>
      <c r="I38" s="6">
        <v>50.117794103179001</v>
      </c>
      <c r="J38" s="6">
        <v>21.013175686721802</v>
      </c>
      <c r="K38" s="6">
        <v>5.0816483366130303</v>
      </c>
    </row>
    <row r="39" spans="1:11" x14ac:dyDescent="0.25">
      <c r="A39" s="6" t="s">
        <v>53</v>
      </c>
      <c r="B39" s="6" t="s">
        <v>54</v>
      </c>
      <c r="C39" s="6" t="s">
        <v>22</v>
      </c>
      <c r="D39" s="6">
        <v>28835.3959827</v>
      </c>
      <c r="E39" s="6">
        <v>46897.833046100001</v>
      </c>
      <c r="F39" s="6">
        <v>22750.9257536</v>
      </c>
      <c r="G39" s="6">
        <v>4223.7224758000002</v>
      </c>
      <c r="H39" s="6">
        <v>28.0751552387846</v>
      </c>
      <c r="I39" s="6">
        <v>45.6613789497395</v>
      </c>
      <c r="J39" s="6">
        <v>22.151101123827001</v>
      </c>
      <c r="K39" s="6">
        <v>4.1123646876489097</v>
      </c>
    </row>
    <row r="40" spans="1:11" x14ac:dyDescent="0.25">
      <c r="A40" s="6" t="s">
        <v>55</v>
      </c>
      <c r="B40" s="6" t="s">
        <v>56</v>
      </c>
      <c r="C40" s="6" t="s">
        <v>22</v>
      </c>
      <c r="D40" s="6">
        <v>17763.345118599998</v>
      </c>
      <c r="E40" s="6">
        <v>43494.520407600001</v>
      </c>
      <c r="F40" s="6">
        <v>19041.722208300002</v>
      </c>
      <c r="G40" s="6">
        <v>7508.7927640999997</v>
      </c>
      <c r="H40" s="6">
        <v>20.229669443548399</v>
      </c>
      <c r="I40" s="6">
        <v>49.5334501793863</v>
      </c>
      <c r="J40" s="6">
        <v>21.6855408335467</v>
      </c>
      <c r="K40" s="6">
        <v>8.5513395435185302</v>
      </c>
    </row>
    <row r="41" spans="1:11" x14ac:dyDescent="0.25">
      <c r="A41" s="6" t="s">
        <v>57</v>
      </c>
      <c r="B41" s="6" t="s">
        <v>58</v>
      </c>
      <c r="C41" s="6" t="s">
        <v>22</v>
      </c>
      <c r="D41" s="6">
        <v>24057.236276799998</v>
      </c>
      <c r="E41" s="6">
        <v>44530.950901700002</v>
      </c>
      <c r="F41" s="6">
        <v>10625.1449041</v>
      </c>
      <c r="G41" s="6">
        <v>3982.0892832</v>
      </c>
      <c r="H41" s="6">
        <v>28.916538773237701</v>
      </c>
      <c r="I41" s="6">
        <v>53.525723135535202</v>
      </c>
      <c r="J41" s="6">
        <v>12.771309682275101</v>
      </c>
      <c r="K41" s="6">
        <v>4.7864284089520304</v>
      </c>
    </row>
    <row r="42" spans="1:11" x14ac:dyDescent="0.25">
      <c r="A42" s="6" t="s">
        <v>59</v>
      </c>
      <c r="B42" s="6" t="s">
        <v>60</v>
      </c>
      <c r="C42" s="6" t="s">
        <v>22</v>
      </c>
      <c r="D42" s="6">
        <v>27334.492289599999</v>
      </c>
      <c r="E42" s="6">
        <v>49898.298162699997</v>
      </c>
      <c r="F42" s="6">
        <v>11154.529666</v>
      </c>
      <c r="G42" s="6">
        <v>4096.5789634000002</v>
      </c>
      <c r="H42" s="6">
        <v>29.555947101076299</v>
      </c>
      <c r="I42" s="6">
        <v>53.953497482431999</v>
      </c>
      <c r="J42" s="6">
        <v>12.061050384722799</v>
      </c>
      <c r="K42" s="6">
        <v>4.4295050317689304</v>
      </c>
    </row>
    <row r="43" spans="1:11" x14ac:dyDescent="0.25">
      <c r="A43" s="6" t="s">
        <v>61</v>
      </c>
      <c r="B43" s="6" t="s">
        <v>62</v>
      </c>
      <c r="C43" s="6" t="s">
        <v>22</v>
      </c>
      <c r="D43" s="6">
        <v>31073.4443317</v>
      </c>
      <c r="E43" s="6">
        <v>64915.094836099997</v>
      </c>
      <c r="F43" s="6">
        <v>21313.438334800001</v>
      </c>
      <c r="G43" s="6">
        <v>2465.5065218</v>
      </c>
      <c r="H43" s="6">
        <v>25.944808463513699</v>
      </c>
      <c r="I43" s="6">
        <v>54.200933888596097</v>
      </c>
      <c r="J43" s="6">
        <v>17.795680111688601</v>
      </c>
      <c r="K43" s="6">
        <v>2.0585775362014802</v>
      </c>
    </row>
    <row r="44" spans="1:11" x14ac:dyDescent="0.25">
      <c r="A44" s="6" t="s">
        <v>63</v>
      </c>
      <c r="B44" s="6" t="s">
        <v>64</v>
      </c>
      <c r="C44" s="6" t="s">
        <v>22</v>
      </c>
      <c r="D44" s="6">
        <v>31792.138701700002</v>
      </c>
      <c r="E44" s="6">
        <v>57501.146360300001</v>
      </c>
      <c r="F44" s="6">
        <v>19401.902568199999</v>
      </c>
      <c r="G44" s="6">
        <v>4105.8318668000002</v>
      </c>
      <c r="H44" s="6">
        <v>28.184265393581398</v>
      </c>
      <c r="I44" s="6">
        <v>50.975732858362399</v>
      </c>
      <c r="J44" s="6">
        <v>17.200112777984199</v>
      </c>
      <c r="K44" s="6">
        <v>3.6398889700719401</v>
      </c>
    </row>
    <row r="45" spans="1:11" x14ac:dyDescent="0.25">
      <c r="A45" s="6" t="s">
        <v>65</v>
      </c>
      <c r="B45" s="6" t="s">
        <v>66</v>
      </c>
      <c r="C45" s="6" t="s">
        <v>22</v>
      </c>
      <c r="D45" s="6">
        <v>22704.029548999999</v>
      </c>
      <c r="E45" s="6">
        <v>29841.832481699999</v>
      </c>
      <c r="F45" s="6">
        <v>10610.5489227</v>
      </c>
      <c r="G45" s="6">
        <v>1828.6820571000001</v>
      </c>
      <c r="H45" s="6">
        <v>34.937288687624999</v>
      </c>
      <c r="I45" s="6">
        <v>45.921042964235298</v>
      </c>
      <c r="J45" s="6">
        <v>16.327665978696999</v>
      </c>
      <c r="K45" s="6">
        <v>2.8140023694426799</v>
      </c>
    </row>
    <row r="46" spans="1:11" x14ac:dyDescent="0.25">
      <c r="A46" s="6" t="s">
        <v>67</v>
      </c>
      <c r="B46" s="6" t="s">
        <v>68</v>
      </c>
      <c r="C46" s="6" t="s">
        <v>22</v>
      </c>
      <c r="D46" s="6">
        <v>27980.7264904</v>
      </c>
      <c r="E46" s="6">
        <v>73262.773182599994</v>
      </c>
      <c r="F46" s="6">
        <v>38198.094276900003</v>
      </c>
      <c r="G46" s="6">
        <v>7256.5457477</v>
      </c>
      <c r="H46" s="6">
        <v>19.073675063691201</v>
      </c>
      <c r="I46" s="6">
        <v>49.941173987360798</v>
      </c>
      <c r="J46" s="6">
        <v>26.038567602589001</v>
      </c>
      <c r="K46" s="6">
        <v>4.9465833463590396</v>
      </c>
    </row>
    <row r="47" spans="1:11" x14ac:dyDescent="0.25">
      <c r="A47" s="6" t="s">
        <v>69</v>
      </c>
      <c r="B47" s="6" t="s">
        <v>70</v>
      </c>
      <c r="C47" s="6" t="s">
        <v>22</v>
      </c>
      <c r="D47" s="6">
        <v>23147.972019199999</v>
      </c>
      <c r="E47" s="6">
        <v>56348.880995200001</v>
      </c>
      <c r="F47" s="6">
        <v>22605.945853500001</v>
      </c>
      <c r="G47" s="6">
        <v>6420.6595378000002</v>
      </c>
      <c r="H47" s="6">
        <v>21.3299247547608</v>
      </c>
      <c r="I47" s="6">
        <v>51.923226390876202</v>
      </c>
      <c r="J47" s="6">
        <v>20.830469453886</v>
      </c>
      <c r="K47" s="6">
        <v>5.9163794004769397</v>
      </c>
    </row>
    <row r="48" spans="1:11" x14ac:dyDescent="0.25">
      <c r="A48" s="6" t="s">
        <v>71</v>
      </c>
      <c r="B48" s="6" t="s">
        <v>72</v>
      </c>
      <c r="C48" s="6" t="s">
        <v>22</v>
      </c>
      <c r="D48" s="6">
        <v>28477.912173299999</v>
      </c>
      <c r="E48" s="6">
        <v>37923.305505800003</v>
      </c>
      <c r="F48" s="6">
        <v>11588.542831299999</v>
      </c>
      <c r="G48" s="6">
        <v>3158.4427346000002</v>
      </c>
      <c r="H48" s="6">
        <v>35.093706372426297</v>
      </c>
      <c r="I48" s="6">
        <v>46.7333890207072</v>
      </c>
      <c r="J48" s="6">
        <v>14.2807140120062</v>
      </c>
      <c r="K48" s="6">
        <v>3.8921905948602902</v>
      </c>
    </row>
    <row r="49" spans="1:11" x14ac:dyDescent="0.25">
      <c r="A49" s="6" t="s">
        <v>73</v>
      </c>
      <c r="B49" s="6" t="s">
        <v>74</v>
      </c>
      <c r="C49" s="6" t="s">
        <v>22</v>
      </c>
      <c r="D49" s="6">
        <v>19136.1006867</v>
      </c>
      <c r="E49" s="6">
        <v>42064.199719999997</v>
      </c>
      <c r="F49" s="6">
        <v>16783.6966526</v>
      </c>
      <c r="G49" s="6">
        <v>5442.3521350999999</v>
      </c>
      <c r="H49" s="6">
        <v>22.937717964990998</v>
      </c>
      <c r="I49" s="6">
        <v>50.420760498559098</v>
      </c>
      <c r="J49" s="6">
        <v>20.117980487784099</v>
      </c>
      <c r="K49" s="6">
        <v>6.5235410486658596</v>
      </c>
    </row>
    <row r="50" spans="1:11" x14ac:dyDescent="0.25">
      <c r="A50" s="6" t="s">
        <v>75</v>
      </c>
      <c r="B50" s="6" t="s">
        <v>76</v>
      </c>
      <c r="C50" s="6" t="s">
        <v>22</v>
      </c>
      <c r="D50" s="6">
        <v>18442.699683899998</v>
      </c>
      <c r="E50" s="6">
        <v>31788.7006401</v>
      </c>
      <c r="F50" s="6">
        <v>12332.3996157</v>
      </c>
      <c r="G50" s="6">
        <v>3888.7403362999999</v>
      </c>
      <c r="H50" s="6">
        <v>27.7531898815323</v>
      </c>
      <c r="I50" s="6">
        <v>47.836697450647797</v>
      </c>
      <c r="J50" s="6">
        <v>18.558206450015799</v>
      </c>
      <c r="K50" s="6">
        <v>5.8519062178040704</v>
      </c>
    </row>
    <row r="51" spans="1:11" x14ac:dyDescent="0.25">
      <c r="A51" s="6" t="s">
        <v>77</v>
      </c>
      <c r="B51" s="6" t="s">
        <v>78</v>
      </c>
      <c r="C51" s="6" t="s">
        <v>22</v>
      </c>
      <c r="D51" s="6">
        <v>37881.495070700003</v>
      </c>
      <c r="E51" s="6">
        <v>56619.533652999999</v>
      </c>
      <c r="F51" s="6">
        <v>22873.698778000002</v>
      </c>
      <c r="G51" s="6">
        <v>4418.3007864000001</v>
      </c>
      <c r="H51" s="6">
        <v>31.103171998557901</v>
      </c>
      <c r="I51" s="6">
        <v>46.488320759269698</v>
      </c>
      <c r="J51" s="6">
        <v>18.780794844753</v>
      </c>
      <c r="K51" s="6">
        <v>3.62771239741947</v>
      </c>
    </row>
    <row r="52" spans="1:11" x14ac:dyDescent="0.25">
      <c r="A52" s="6" t="s">
        <v>79</v>
      </c>
      <c r="B52" s="6" t="s">
        <v>80</v>
      </c>
      <c r="C52" s="6" t="s">
        <v>22</v>
      </c>
      <c r="D52" s="6">
        <v>35760.221276800003</v>
      </c>
      <c r="E52" s="6">
        <v>47131.578107599998</v>
      </c>
      <c r="F52" s="6">
        <v>14401.968127300001</v>
      </c>
      <c r="G52" s="6">
        <v>6124.2328707999995</v>
      </c>
      <c r="H52" s="6">
        <v>34.578333698715802</v>
      </c>
      <c r="I52" s="6">
        <v>45.573863286159103</v>
      </c>
      <c r="J52" s="6">
        <v>13.925978141168001</v>
      </c>
      <c r="K52" s="6">
        <v>5.92182487395716</v>
      </c>
    </row>
    <row r="53" spans="1:11" x14ac:dyDescent="0.25">
      <c r="A53" s="6" t="s">
        <v>81</v>
      </c>
      <c r="B53" s="6" t="s">
        <v>82</v>
      </c>
      <c r="C53" s="6" t="s">
        <v>22</v>
      </c>
      <c r="D53" s="6">
        <v>33772.872043099997</v>
      </c>
      <c r="E53" s="6">
        <v>32017.099373599998</v>
      </c>
      <c r="F53" s="6">
        <v>16697.572525899999</v>
      </c>
      <c r="G53" s="6">
        <v>2385.8179485000001</v>
      </c>
      <c r="H53" s="6">
        <v>39.792075264361003</v>
      </c>
      <c r="I53" s="6">
        <v>37.723378289975997</v>
      </c>
      <c r="J53" s="6">
        <v>19.673513754909902</v>
      </c>
      <c r="K53" s="6">
        <v>2.8110326907531</v>
      </c>
    </row>
    <row r="54" spans="1:11" x14ac:dyDescent="0.25">
      <c r="A54" s="6" t="s">
        <v>83</v>
      </c>
      <c r="B54" s="6" t="s">
        <v>84</v>
      </c>
      <c r="C54" s="6" t="s">
        <v>22</v>
      </c>
      <c r="D54" s="6">
        <v>42307.798605399999</v>
      </c>
      <c r="E54" s="6">
        <v>33912.684343100002</v>
      </c>
      <c r="F54" s="6">
        <v>20903.297608699999</v>
      </c>
      <c r="G54" s="6">
        <v>2646.9583062000002</v>
      </c>
      <c r="H54" s="6">
        <v>42.4050168289575</v>
      </c>
      <c r="I54" s="6">
        <v>33.9906116056043</v>
      </c>
      <c r="J54" s="6">
        <v>20.951330867980801</v>
      </c>
      <c r="K54" s="6">
        <v>2.6530406974574499</v>
      </c>
    </row>
    <row r="55" spans="1:11" x14ac:dyDescent="0.25">
      <c r="A55" s="6" t="s">
        <v>85</v>
      </c>
      <c r="B55" s="6" t="s">
        <v>86</v>
      </c>
      <c r="C55" s="6" t="s">
        <v>22</v>
      </c>
      <c r="D55" s="6">
        <v>31940.8950119</v>
      </c>
      <c r="E55" s="6">
        <v>73604.243724500004</v>
      </c>
      <c r="F55" s="6">
        <v>26093.497033799998</v>
      </c>
      <c r="G55" s="6">
        <v>7695.3019424000004</v>
      </c>
      <c r="H55" s="6">
        <v>22.923987892873299</v>
      </c>
      <c r="I55" s="6">
        <v>52.8257831026934</v>
      </c>
      <c r="J55" s="6">
        <v>18.7273089831296</v>
      </c>
      <c r="K55" s="6">
        <v>5.5229200213036904</v>
      </c>
    </row>
    <row r="56" spans="1:11" x14ac:dyDescent="0.25">
      <c r="A56" s="6" t="s">
        <v>87</v>
      </c>
      <c r="B56" s="6" t="s">
        <v>88</v>
      </c>
      <c r="C56" s="6" t="s">
        <v>22</v>
      </c>
      <c r="D56" s="6">
        <v>17599.1477576</v>
      </c>
      <c r="E56" s="6">
        <v>42456.848287699999</v>
      </c>
      <c r="F56" s="6">
        <v>14409.889832299999</v>
      </c>
      <c r="G56" s="6">
        <v>2499.4821281999998</v>
      </c>
      <c r="H56" s="6">
        <v>22.866320545980798</v>
      </c>
      <c r="I56" s="6">
        <v>55.1635747190873</v>
      </c>
      <c r="J56" s="6">
        <v>18.722563414773902</v>
      </c>
      <c r="K56" s="6">
        <v>3.2475413201579699</v>
      </c>
    </row>
    <row r="57" spans="1:11" x14ac:dyDescent="0.25">
      <c r="A57" s="6" t="s">
        <v>89</v>
      </c>
      <c r="B57" s="6" t="s">
        <v>90</v>
      </c>
      <c r="C57" s="6" t="s">
        <v>22</v>
      </c>
      <c r="D57" s="6">
        <v>29760.765363300001</v>
      </c>
      <c r="E57" s="6">
        <v>43224.323336200003</v>
      </c>
      <c r="F57" s="6">
        <v>14439.8832234</v>
      </c>
      <c r="G57" s="6">
        <v>2513.2650109000001</v>
      </c>
      <c r="H57" s="6">
        <v>33.090225445719703</v>
      </c>
      <c r="I57" s="6">
        <v>48.060007411548099</v>
      </c>
      <c r="J57" s="6">
        <v>16.055332765783099</v>
      </c>
      <c r="K57" s="6">
        <v>2.7944343769490598</v>
      </c>
    </row>
    <row r="58" spans="1:11" x14ac:dyDescent="0.25">
      <c r="A58" s="6" t="s">
        <v>91</v>
      </c>
      <c r="B58" s="6" t="s">
        <v>92</v>
      </c>
      <c r="C58" s="6" t="s">
        <v>22</v>
      </c>
      <c r="D58" s="6">
        <v>21830.8720966</v>
      </c>
      <c r="E58" s="6">
        <v>40326.4957068</v>
      </c>
      <c r="F58" s="6">
        <v>12268.6869721</v>
      </c>
      <c r="G58" s="6">
        <v>2920.0647032000002</v>
      </c>
      <c r="H58" s="6">
        <v>28.2249093344779</v>
      </c>
      <c r="I58" s="6">
        <v>52.137710306081097</v>
      </c>
      <c r="J58" s="6">
        <v>15.8620588269831</v>
      </c>
      <c r="K58" s="6">
        <v>3.7753215324579301</v>
      </c>
    </row>
    <row r="59" spans="1:11" x14ac:dyDescent="0.25">
      <c r="A59" s="6" t="s">
        <v>93</v>
      </c>
      <c r="B59" s="6" t="s">
        <v>94</v>
      </c>
      <c r="C59" s="6" t="s">
        <v>22</v>
      </c>
      <c r="D59" s="6">
        <v>18211.008477700001</v>
      </c>
      <c r="E59" s="6">
        <v>26706.736725399998</v>
      </c>
      <c r="F59" s="6">
        <v>7592.6898576000003</v>
      </c>
      <c r="G59" s="6">
        <v>3830.5241237</v>
      </c>
      <c r="H59" s="6">
        <v>32.322858434299398</v>
      </c>
      <c r="I59" s="6">
        <v>47.401991574177401</v>
      </c>
      <c r="J59" s="6">
        <v>13.4763233844665</v>
      </c>
      <c r="K59" s="6">
        <v>6.7988266070568004</v>
      </c>
    </row>
    <row r="60" spans="1:11" x14ac:dyDescent="0.25">
      <c r="A60" t="s">
        <v>23</v>
      </c>
    </row>
    <row r="61" spans="1:11" x14ac:dyDescent="0.25">
      <c r="A61" t="s">
        <v>24</v>
      </c>
    </row>
    <row r="62" spans="1:11" x14ac:dyDescent="0.25">
      <c r="A62" t="s">
        <v>25</v>
      </c>
    </row>
    <row r="63" spans="1:11" x14ac:dyDescent="0.25">
      <c r="A63" t="s">
        <v>26</v>
      </c>
    </row>
    <row r="64" spans="1:11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3-000000000000}">
  <dimension ref="A1:I65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4814</v>
      </c>
    </row>
    <row r="9" spans="1:9" x14ac:dyDescent="0.25">
      <c r="A9" t="s">
        <v>4815</v>
      </c>
    </row>
    <row r="10" spans="1:9" x14ac:dyDescent="0.25">
      <c r="A10" t="s">
        <v>4</v>
      </c>
    </row>
    <row r="11" spans="1:9" x14ac:dyDescent="0.25">
      <c r="A11" t="s">
        <v>4816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4817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4818</v>
      </c>
      <c r="E16" s="5" t="s">
        <v>4819</v>
      </c>
      <c r="F16" s="5" t="s">
        <v>4820</v>
      </c>
      <c r="G16" s="5" t="s">
        <v>4821</v>
      </c>
      <c r="H16" s="5" t="s">
        <v>4822</v>
      </c>
      <c r="I16" s="5" t="s">
        <v>4823</v>
      </c>
    </row>
    <row r="17" spans="1:9" x14ac:dyDescent="0.25">
      <c r="A17" s="6" t="s">
        <v>20</v>
      </c>
      <c r="B17" s="6" t="s">
        <v>21</v>
      </c>
      <c r="C17" s="6" t="s">
        <v>22</v>
      </c>
      <c r="D17" s="6">
        <v>665646.25361669995</v>
      </c>
      <c r="E17" s="6">
        <v>1541255.5113496</v>
      </c>
      <c r="F17" s="6">
        <v>603447.74776970001</v>
      </c>
      <c r="G17" s="6">
        <v>23.685532728228701</v>
      </c>
      <c r="H17" s="6">
        <v>54.842129221468902</v>
      </c>
      <c r="I17" s="6">
        <v>21.472338050302401</v>
      </c>
    </row>
    <row r="18" spans="1:9" x14ac:dyDescent="0.25">
      <c r="A18" t="s">
        <v>23</v>
      </c>
    </row>
    <row r="19" spans="1:9" x14ac:dyDescent="0.25">
      <c r="A19" t="s">
        <v>24</v>
      </c>
    </row>
    <row r="20" spans="1:9" x14ac:dyDescent="0.25">
      <c r="A20" t="s">
        <v>25</v>
      </c>
    </row>
    <row r="21" spans="1:9" x14ac:dyDescent="0.25">
      <c r="A21" t="s">
        <v>26</v>
      </c>
    </row>
    <row r="25" spans="1:9" x14ac:dyDescent="0.25">
      <c r="I25" s="7" t="str">
        <f>HYPERLINK("#'Indice'!A1", "Ir al índice")</f>
        <v>Ir al índice</v>
      </c>
    </row>
    <row r="26" spans="1:9" ht="17.25" x14ac:dyDescent="0.3">
      <c r="A26" s="4" t="s">
        <v>4824</v>
      </c>
    </row>
    <row r="27" spans="1:9" x14ac:dyDescent="0.25">
      <c r="A27" s="5" t="s">
        <v>28</v>
      </c>
      <c r="B27" s="5" t="s">
        <v>29</v>
      </c>
      <c r="C27" s="5" t="s">
        <v>11</v>
      </c>
      <c r="D27" s="5" t="s">
        <v>4818</v>
      </c>
      <c r="E27" s="5" t="s">
        <v>4819</v>
      </c>
      <c r="F27" s="5" t="s">
        <v>4820</v>
      </c>
      <c r="G27" s="5" t="s">
        <v>4821</v>
      </c>
      <c r="H27" s="5" t="s">
        <v>4822</v>
      </c>
      <c r="I27" s="5" t="s">
        <v>4823</v>
      </c>
    </row>
    <row r="28" spans="1:9" x14ac:dyDescent="0.25">
      <c r="A28" s="6" t="s">
        <v>30</v>
      </c>
      <c r="B28" s="6" t="s">
        <v>5063</v>
      </c>
      <c r="C28" s="6" t="s">
        <v>22</v>
      </c>
      <c r="D28" s="6">
        <v>541.38972000000001</v>
      </c>
      <c r="E28" s="6">
        <v>548.60824960000002</v>
      </c>
      <c r="F28" s="6">
        <v>45.115810000000003</v>
      </c>
      <c r="G28" s="6">
        <v>47.694753577106503</v>
      </c>
      <c r="H28" s="6">
        <v>48.330683624801303</v>
      </c>
      <c r="I28" s="6">
        <v>3.9745627980922098</v>
      </c>
    </row>
    <row r="29" spans="1:9" x14ac:dyDescent="0.25">
      <c r="A29" s="6" t="s">
        <v>31</v>
      </c>
      <c r="B29" s="6" t="s">
        <v>32</v>
      </c>
      <c r="C29" s="6" t="s">
        <v>22</v>
      </c>
      <c r="D29" s="6">
        <v>3314.1097218999998</v>
      </c>
      <c r="E29" s="6">
        <v>4291.7454160999996</v>
      </c>
      <c r="F29" s="6">
        <v>315.3434014</v>
      </c>
      <c r="G29" s="6">
        <v>41.8384882718901</v>
      </c>
      <c r="H29" s="6">
        <v>54.180505573151301</v>
      </c>
      <c r="I29" s="6">
        <v>3.98100615495854</v>
      </c>
    </row>
    <row r="30" spans="1:9" x14ac:dyDescent="0.25">
      <c r="A30" s="6" t="s">
        <v>33</v>
      </c>
      <c r="B30" s="6" t="s">
        <v>34</v>
      </c>
      <c r="C30" s="6" t="s">
        <v>22</v>
      </c>
      <c r="D30" s="6">
        <v>44105.684890700002</v>
      </c>
      <c r="E30" s="6">
        <v>78654.023675799996</v>
      </c>
      <c r="F30" s="6">
        <v>11002.8927097</v>
      </c>
      <c r="G30" s="6">
        <v>32.973106436251399</v>
      </c>
      <c r="H30" s="6">
        <v>58.801206709034503</v>
      </c>
      <c r="I30" s="6">
        <v>8.2256868547140893</v>
      </c>
    </row>
    <row r="31" spans="1:9" x14ac:dyDescent="0.25">
      <c r="A31" s="6" t="s">
        <v>35</v>
      </c>
      <c r="B31" s="6" t="s">
        <v>36</v>
      </c>
      <c r="C31" s="6" t="s">
        <v>22</v>
      </c>
      <c r="D31" s="6">
        <v>38687.924762900002</v>
      </c>
      <c r="E31" s="6">
        <v>33553.506617699997</v>
      </c>
      <c r="F31" s="6">
        <v>2489.0571395000002</v>
      </c>
      <c r="G31" s="6">
        <v>51.769934238412297</v>
      </c>
      <c r="H31" s="6">
        <v>44.899354041657602</v>
      </c>
      <c r="I31" s="6">
        <v>3.3307117199301199</v>
      </c>
    </row>
    <row r="32" spans="1:9" x14ac:dyDescent="0.25">
      <c r="A32" s="6" t="s">
        <v>37</v>
      </c>
      <c r="B32" s="6" t="s">
        <v>38</v>
      </c>
      <c r="C32" s="6" t="s">
        <v>22</v>
      </c>
      <c r="D32" s="6">
        <v>32657.721588799999</v>
      </c>
      <c r="E32" s="6">
        <v>51315.307444099999</v>
      </c>
      <c r="F32" s="6">
        <v>5362.9292734000001</v>
      </c>
      <c r="G32" s="6">
        <v>36.556076867534898</v>
      </c>
      <c r="H32" s="6">
        <v>57.440820490399602</v>
      </c>
      <c r="I32" s="6">
        <v>6.0031026420654703</v>
      </c>
    </row>
    <row r="33" spans="1:9" x14ac:dyDescent="0.25">
      <c r="A33" s="6" t="s">
        <v>39</v>
      </c>
      <c r="B33" s="6" t="s">
        <v>40</v>
      </c>
      <c r="C33" s="6" t="s">
        <v>22</v>
      </c>
      <c r="D33" s="6">
        <v>3323.7605638</v>
      </c>
      <c r="E33" s="6">
        <v>7417.1626282999996</v>
      </c>
      <c r="F33" s="6">
        <v>1250.5484872</v>
      </c>
      <c r="G33" s="6">
        <v>27.717703487033699</v>
      </c>
      <c r="H33" s="6">
        <v>61.853647547729302</v>
      </c>
      <c r="I33" s="6">
        <v>10.428648965236899</v>
      </c>
    </row>
    <row r="34" spans="1:9" x14ac:dyDescent="0.25">
      <c r="A34" s="6" t="s">
        <v>41</v>
      </c>
      <c r="B34" s="6" t="s">
        <v>42</v>
      </c>
      <c r="C34" s="6" t="s">
        <v>22</v>
      </c>
      <c r="D34" s="6">
        <v>929.65595380000002</v>
      </c>
      <c r="E34" s="6">
        <v>2016.9488675</v>
      </c>
      <c r="F34" s="6">
        <v>921.95839890000002</v>
      </c>
      <c r="G34" s="6">
        <v>24.031039455313302</v>
      </c>
      <c r="H34" s="6">
        <v>52.136898189186802</v>
      </c>
      <c r="I34" s="6">
        <v>23.8320623554999</v>
      </c>
    </row>
    <row r="35" spans="1:9" x14ac:dyDescent="0.25">
      <c r="A35" s="6" t="s">
        <v>43</v>
      </c>
      <c r="B35" s="6" t="s">
        <v>44</v>
      </c>
      <c r="C35" s="6" t="s">
        <v>22</v>
      </c>
      <c r="D35" s="6">
        <v>8613.1348956000002</v>
      </c>
      <c r="E35" s="6">
        <v>49910.526097200003</v>
      </c>
      <c r="F35" s="6">
        <v>45980.268875499998</v>
      </c>
      <c r="G35" s="6">
        <v>8.2419244007901096</v>
      </c>
      <c r="H35" s="6">
        <v>47.759472930921604</v>
      </c>
      <c r="I35" s="6">
        <v>43.998602668288299</v>
      </c>
    </row>
    <row r="36" spans="1:9" x14ac:dyDescent="0.25">
      <c r="A36" s="6" t="s">
        <v>45</v>
      </c>
      <c r="B36" s="6" t="s">
        <v>46</v>
      </c>
      <c r="C36" s="6" t="s">
        <v>22</v>
      </c>
      <c r="D36" s="6">
        <v>9308.2938193000009</v>
      </c>
      <c r="E36" s="6">
        <v>34374.730341000002</v>
      </c>
      <c r="F36" s="6">
        <v>20230.6799761</v>
      </c>
      <c r="G36" s="6">
        <v>14.5638465882605</v>
      </c>
      <c r="H36" s="6">
        <v>53.7830357440087</v>
      </c>
      <c r="I36" s="6">
        <v>31.6531176677308</v>
      </c>
    </row>
    <row r="37" spans="1:9" x14ac:dyDescent="0.25">
      <c r="A37" s="6" t="s">
        <v>47</v>
      </c>
      <c r="B37" s="6" t="s">
        <v>48</v>
      </c>
      <c r="C37" s="6" t="s">
        <v>22</v>
      </c>
      <c r="D37" s="6">
        <v>21222.582306200002</v>
      </c>
      <c r="E37" s="6">
        <v>63619.0379397</v>
      </c>
      <c r="F37" s="6">
        <v>6816.2493210000002</v>
      </c>
      <c r="G37" s="6">
        <v>23.154130034311901</v>
      </c>
      <c r="H37" s="6">
        <v>69.409247935078</v>
      </c>
      <c r="I37" s="6">
        <v>7.4366220306101498</v>
      </c>
    </row>
    <row r="38" spans="1:9" x14ac:dyDescent="0.25">
      <c r="A38" s="6" t="s">
        <v>49</v>
      </c>
      <c r="B38" s="6" t="s">
        <v>50</v>
      </c>
      <c r="C38" s="6" t="s">
        <v>22</v>
      </c>
      <c r="D38" s="6">
        <v>26727.4710547</v>
      </c>
      <c r="E38" s="6">
        <v>87670.732957999993</v>
      </c>
      <c r="F38" s="6">
        <v>26119.747799699999</v>
      </c>
      <c r="G38" s="6">
        <v>19.020680781330199</v>
      </c>
      <c r="H38" s="6">
        <v>62.391126419950801</v>
      </c>
      <c r="I38" s="6">
        <v>18.588192798719</v>
      </c>
    </row>
    <row r="39" spans="1:9" x14ac:dyDescent="0.25">
      <c r="A39" s="6" t="s">
        <v>51</v>
      </c>
      <c r="B39" s="6" t="s">
        <v>52</v>
      </c>
      <c r="C39" s="6" t="s">
        <v>22</v>
      </c>
      <c r="D39" s="6">
        <v>18099.071278799998</v>
      </c>
      <c r="E39" s="6">
        <v>57502.541428500001</v>
      </c>
      <c r="F39" s="6">
        <v>11631.4330283</v>
      </c>
      <c r="G39" s="6">
        <v>20.747952941661101</v>
      </c>
      <c r="H39" s="6">
        <v>65.918300735237395</v>
      </c>
      <c r="I39" s="6">
        <v>13.333746323101501</v>
      </c>
    </row>
    <row r="40" spans="1:9" x14ac:dyDescent="0.25">
      <c r="A40" s="6" t="s">
        <v>53</v>
      </c>
      <c r="B40" s="6" t="s">
        <v>54</v>
      </c>
      <c r="C40" s="6" t="s">
        <v>22</v>
      </c>
      <c r="D40" s="6">
        <v>18848.942249799999</v>
      </c>
      <c r="E40" s="6">
        <v>59832.852937700001</v>
      </c>
      <c r="F40" s="6">
        <v>24026.082070699998</v>
      </c>
      <c r="G40" s="6">
        <v>18.3519928100696</v>
      </c>
      <c r="H40" s="6">
        <v>58.255369047580103</v>
      </c>
      <c r="I40" s="6">
        <v>23.3926381423503</v>
      </c>
    </row>
    <row r="41" spans="1:9" x14ac:dyDescent="0.25">
      <c r="A41" s="6" t="s">
        <v>55</v>
      </c>
      <c r="B41" s="6" t="s">
        <v>56</v>
      </c>
      <c r="C41" s="6" t="s">
        <v>22</v>
      </c>
      <c r="D41" s="6">
        <v>33557.832238399998</v>
      </c>
      <c r="E41" s="6">
        <v>48163.630465800001</v>
      </c>
      <c r="F41" s="6">
        <v>6086.9177944000003</v>
      </c>
      <c r="G41" s="6">
        <v>38.217117828445801</v>
      </c>
      <c r="H41" s="6">
        <v>54.850835640418097</v>
      </c>
      <c r="I41" s="6">
        <v>6.9320465311361099</v>
      </c>
    </row>
    <row r="42" spans="1:9" x14ac:dyDescent="0.25">
      <c r="A42" s="6" t="s">
        <v>57</v>
      </c>
      <c r="B42" s="6" t="s">
        <v>58</v>
      </c>
      <c r="C42" s="6" t="s">
        <v>22</v>
      </c>
      <c r="D42" s="6">
        <v>27581.140757599998</v>
      </c>
      <c r="E42" s="6">
        <v>50402.4925143</v>
      </c>
      <c r="F42" s="6">
        <v>5211.7880938999997</v>
      </c>
      <c r="G42" s="6">
        <v>33.1522339869272</v>
      </c>
      <c r="H42" s="6">
        <v>60.5832528844183</v>
      </c>
      <c r="I42" s="6">
        <v>6.2645131286545297</v>
      </c>
    </row>
    <row r="43" spans="1:9" x14ac:dyDescent="0.25">
      <c r="A43" s="6" t="s">
        <v>59</v>
      </c>
      <c r="B43" s="6" t="s">
        <v>60</v>
      </c>
      <c r="C43" s="6" t="s">
        <v>22</v>
      </c>
      <c r="D43" s="6">
        <v>38321.572209099999</v>
      </c>
      <c r="E43" s="6">
        <v>46991.269117299998</v>
      </c>
      <c r="F43" s="6">
        <v>7171.0577553000003</v>
      </c>
      <c r="G43" s="6">
        <v>41.435939217102899</v>
      </c>
      <c r="H43" s="6">
        <v>50.810216247249798</v>
      </c>
      <c r="I43" s="6">
        <v>7.7538445356473398</v>
      </c>
    </row>
    <row r="44" spans="1:9" x14ac:dyDescent="0.25">
      <c r="A44" s="6" t="s">
        <v>61</v>
      </c>
      <c r="B44" s="6" t="s">
        <v>62</v>
      </c>
      <c r="C44" s="6" t="s">
        <v>22</v>
      </c>
      <c r="D44" s="6">
        <v>43161.188395199999</v>
      </c>
      <c r="E44" s="6">
        <v>69575.599750199995</v>
      </c>
      <c r="F44" s="6">
        <v>7030.6958789999999</v>
      </c>
      <c r="G44" s="6">
        <v>36.037484419733502</v>
      </c>
      <c r="H44" s="6">
        <v>58.092227883843201</v>
      </c>
      <c r="I44" s="6">
        <v>5.8702876964232198</v>
      </c>
    </row>
    <row r="45" spans="1:9" x14ac:dyDescent="0.25">
      <c r="A45" s="6" t="s">
        <v>63</v>
      </c>
      <c r="B45" s="6" t="s">
        <v>64</v>
      </c>
      <c r="C45" s="6" t="s">
        <v>22</v>
      </c>
      <c r="D45" s="6">
        <v>21662.083045300002</v>
      </c>
      <c r="E45" s="6">
        <v>72722.925804600003</v>
      </c>
      <c r="F45" s="6">
        <v>18416.0106471</v>
      </c>
      <c r="G45" s="6">
        <v>19.2038007651838</v>
      </c>
      <c r="H45" s="6">
        <v>64.470096217999298</v>
      </c>
      <c r="I45" s="6">
        <v>16.326103016817001</v>
      </c>
    </row>
    <row r="46" spans="1:9" x14ac:dyDescent="0.25">
      <c r="A46" s="6" t="s">
        <v>65</v>
      </c>
      <c r="B46" s="6" t="s">
        <v>66</v>
      </c>
      <c r="C46" s="6" t="s">
        <v>22</v>
      </c>
      <c r="D46" s="6">
        <v>23325.412388500001</v>
      </c>
      <c r="E46" s="6">
        <v>36432.708441100003</v>
      </c>
      <c r="F46" s="6">
        <v>5226.9721809000002</v>
      </c>
      <c r="G46" s="6">
        <v>35.893481578507803</v>
      </c>
      <c r="H46" s="6">
        <v>56.063178112576303</v>
      </c>
      <c r="I46" s="6">
        <v>8.0433403089158499</v>
      </c>
    </row>
    <row r="47" spans="1:9" x14ac:dyDescent="0.25">
      <c r="A47" s="6" t="s">
        <v>67</v>
      </c>
      <c r="B47" s="6" t="s">
        <v>68</v>
      </c>
      <c r="C47" s="6" t="s">
        <v>22</v>
      </c>
      <c r="D47" s="6">
        <v>48410.148586299998</v>
      </c>
      <c r="E47" s="6">
        <v>89310.528096499998</v>
      </c>
      <c r="F47" s="6">
        <v>8977.4630147999997</v>
      </c>
      <c r="G47" s="6">
        <v>32.999838093442399</v>
      </c>
      <c r="H47" s="6">
        <v>60.880477612465</v>
      </c>
      <c r="I47" s="6">
        <v>6.1196842940925702</v>
      </c>
    </row>
    <row r="48" spans="1:9" x14ac:dyDescent="0.25">
      <c r="A48" s="6" t="s">
        <v>69</v>
      </c>
      <c r="B48" s="6" t="s">
        <v>70</v>
      </c>
      <c r="C48" s="6" t="s">
        <v>22</v>
      </c>
      <c r="D48" s="6">
        <v>37203.875523399998</v>
      </c>
      <c r="E48" s="6">
        <v>63325.862486500002</v>
      </c>
      <c r="F48" s="6">
        <v>7993.7203958</v>
      </c>
      <c r="G48" s="6">
        <v>34.281874232498602</v>
      </c>
      <c r="H48" s="6">
        <v>58.352234085431498</v>
      </c>
      <c r="I48" s="6">
        <v>7.3658916820698597</v>
      </c>
    </row>
    <row r="49" spans="1:9" x14ac:dyDescent="0.25">
      <c r="A49" s="6" t="s">
        <v>71</v>
      </c>
      <c r="B49" s="6" t="s">
        <v>72</v>
      </c>
      <c r="C49" s="6" t="s">
        <v>22</v>
      </c>
      <c r="D49" s="6">
        <v>22883.810652299999</v>
      </c>
      <c r="E49" s="6">
        <v>45975.184256100001</v>
      </c>
      <c r="F49" s="6">
        <v>12289.208336600001</v>
      </c>
      <c r="G49" s="6">
        <v>28.200021364872299</v>
      </c>
      <c r="H49" s="6">
        <v>56.655825289554798</v>
      </c>
      <c r="I49" s="6">
        <v>15.144153345572899</v>
      </c>
    </row>
    <row r="50" spans="1:9" x14ac:dyDescent="0.25">
      <c r="A50" s="6" t="s">
        <v>73</v>
      </c>
      <c r="B50" s="6" t="s">
        <v>74</v>
      </c>
      <c r="C50" s="6" t="s">
        <v>22</v>
      </c>
      <c r="D50" s="6">
        <v>24456.745157599998</v>
      </c>
      <c r="E50" s="6">
        <v>40842.585300899998</v>
      </c>
      <c r="F50" s="6">
        <v>18127.018735900001</v>
      </c>
      <c r="G50" s="6">
        <v>29.315372653561699</v>
      </c>
      <c r="H50" s="6">
        <v>48.9564576363382</v>
      </c>
      <c r="I50" s="6">
        <v>21.7281697101002</v>
      </c>
    </row>
    <row r="51" spans="1:9" x14ac:dyDescent="0.25">
      <c r="A51" s="6" t="s">
        <v>75</v>
      </c>
      <c r="B51" s="6" t="s">
        <v>76</v>
      </c>
      <c r="C51" s="6" t="s">
        <v>22</v>
      </c>
      <c r="D51" s="6">
        <v>2985.3694716</v>
      </c>
      <c r="E51" s="6">
        <v>23470.234043699998</v>
      </c>
      <c r="F51" s="6">
        <v>39996.936760700002</v>
      </c>
      <c r="G51" s="6">
        <v>4.49248359686589</v>
      </c>
      <c r="H51" s="6">
        <v>35.318791345252002</v>
      </c>
      <c r="I51" s="6">
        <v>60.188725057882102</v>
      </c>
    </row>
    <row r="52" spans="1:9" x14ac:dyDescent="0.25">
      <c r="A52" s="6" t="s">
        <v>77</v>
      </c>
      <c r="B52" s="6" t="s">
        <v>78</v>
      </c>
      <c r="C52" s="6" t="s">
        <v>22</v>
      </c>
      <c r="D52" s="6">
        <v>3849.9571853000002</v>
      </c>
      <c r="E52" s="6">
        <v>44501.749092400001</v>
      </c>
      <c r="F52" s="6">
        <v>73441.322010400007</v>
      </c>
      <c r="G52" s="6">
        <v>3.1610653248500999</v>
      </c>
      <c r="H52" s="6">
        <v>36.538831259808802</v>
      </c>
      <c r="I52" s="6">
        <v>60.300103415341198</v>
      </c>
    </row>
    <row r="53" spans="1:9" x14ac:dyDescent="0.25">
      <c r="A53" s="6" t="s">
        <v>79</v>
      </c>
      <c r="B53" s="6" t="s">
        <v>80</v>
      </c>
      <c r="C53" s="6" t="s">
        <v>22</v>
      </c>
      <c r="D53" s="6">
        <v>17566.761492099999</v>
      </c>
      <c r="E53" s="6">
        <v>60172.086538700001</v>
      </c>
      <c r="F53" s="6">
        <v>25679.152351699999</v>
      </c>
      <c r="G53" s="6">
        <v>16.986173999814199</v>
      </c>
      <c r="H53" s="6">
        <v>58.183378441034002</v>
      </c>
      <c r="I53" s="6">
        <v>24.8304475591517</v>
      </c>
    </row>
    <row r="54" spans="1:9" x14ac:dyDescent="0.25">
      <c r="A54" s="6" t="s">
        <v>81</v>
      </c>
      <c r="B54" s="6" t="s">
        <v>82</v>
      </c>
      <c r="C54" s="6" t="s">
        <v>22</v>
      </c>
      <c r="D54" s="6">
        <v>7003.8360819</v>
      </c>
      <c r="E54" s="6">
        <v>34184.085287000002</v>
      </c>
      <c r="F54" s="6">
        <v>43685.440522199999</v>
      </c>
      <c r="G54" s="6">
        <v>8.2521016321782295</v>
      </c>
      <c r="H54" s="6">
        <v>40.2765773916923</v>
      </c>
      <c r="I54" s="6">
        <v>51.471320976129398</v>
      </c>
    </row>
    <row r="55" spans="1:9" x14ac:dyDescent="0.25">
      <c r="A55" s="6" t="s">
        <v>83</v>
      </c>
      <c r="B55" s="6" t="s">
        <v>84</v>
      </c>
      <c r="C55" s="6" t="s">
        <v>22</v>
      </c>
      <c r="D55" s="6">
        <v>24179.777503699999</v>
      </c>
      <c r="E55" s="6">
        <v>54649.749367900004</v>
      </c>
      <c r="F55" s="6">
        <v>20941.211991799999</v>
      </c>
      <c r="G55" s="6">
        <v>24.235339718998599</v>
      </c>
      <c r="H55" s="6">
        <v>54.775327907236502</v>
      </c>
      <c r="I55" s="6">
        <v>20.9893323737648</v>
      </c>
    </row>
    <row r="56" spans="1:9" x14ac:dyDescent="0.25">
      <c r="A56" s="6" t="s">
        <v>85</v>
      </c>
      <c r="B56" s="6" t="s">
        <v>86</v>
      </c>
      <c r="C56" s="6" t="s">
        <v>22</v>
      </c>
      <c r="D56" s="6">
        <v>30060.9818462</v>
      </c>
      <c r="E56" s="6">
        <v>82967.380472899997</v>
      </c>
      <c r="F56" s="6">
        <v>26305.575393499999</v>
      </c>
      <c r="G56" s="6">
        <v>21.574773769909498</v>
      </c>
      <c r="H56" s="6">
        <v>59.545708558122001</v>
      </c>
      <c r="I56" s="6">
        <v>18.8795176719686</v>
      </c>
    </row>
    <row r="57" spans="1:9" x14ac:dyDescent="0.25">
      <c r="A57" s="6" t="s">
        <v>87</v>
      </c>
      <c r="B57" s="6" t="s">
        <v>88</v>
      </c>
      <c r="C57" s="6" t="s">
        <v>22</v>
      </c>
      <c r="D57" s="6">
        <v>3865.4683688999999</v>
      </c>
      <c r="E57" s="6">
        <v>36882.295364400001</v>
      </c>
      <c r="F57" s="6">
        <v>36217.604272500001</v>
      </c>
      <c r="G57" s="6">
        <v>5.0223476727983698</v>
      </c>
      <c r="H57" s="6">
        <v>47.920637970081003</v>
      </c>
      <c r="I57" s="6">
        <v>47.0570143571206</v>
      </c>
    </row>
    <row r="58" spans="1:9" x14ac:dyDescent="0.25">
      <c r="A58" s="6" t="s">
        <v>89</v>
      </c>
      <c r="B58" s="6" t="s">
        <v>90</v>
      </c>
      <c r="C58" s="6" t="s">
        <v>22</v>
      </c>
      <c r="D58" s="6">
        <v>17940.863805600002</v>
      </c>
      <c r="E58" s="6">
        <v>51949.440598100002</v>
      </c>
      <c r="F58" s="6">
        <v>20047.932530099999</v>
      </c>
      <c r="G58" s="6">
        <v>19.947982545850401</v>
      </c>
      <c r="H58" s="6">
        <v>57.761239678667401</v>
      </c>
      <c r="I58" s="6">
        <v>22.290777775482201</v>
      </c>
    </row>
    <row r="59" spans="1:9" x14ac:dyDescent="0.25">
      <c r="A59" s="6" t="s">
        <v>91</v>
      </c>
      <c r="B59" s="6" t="s">
        <v>92</v>
      </c>
      <c r="C59" s="6" t="s">
        <v>22</v>
      </c>
      <c r="D59" s="6">
        <v>3727.3187634999999</v>
      </c>
      <c r="E59" s="6">
        <v>29265.489451699999</v>
      </c>
      <c r="F59" s="6">
        <v>44353.3112635</v>
      </c>
      <c r="G59" s="6">
        <v>4.8190119796849702</v>
      </c>
      <c r="H59" s="6">
        <v>37.837049420119001</v>
      </c>
      <c r="I59" s="6">
        <v>57.343938600195997</v>
      </c>
    </row>
    <row r="60" spans="1:9" x14ac:dyDescent="0.25">
      <c r="A60" s="6" t="s">
        <v>93</v>
      </c>
      <c r="B60" s="6" t="s">
        <v>94</v>
      </c>
      <c r="C60" s="6" t="s">
        <v>22</v>
      </c>
      <c r="D60" s="6">
        <v>7522.3673379000002</v>
      </c>
      <c r="E60" s="6">
        <v>28762.490298299999</v>
      </c>
      <c r="F60" s="6">
        <v>20056.1015482</v>
      </c>
      <c r="G60" s="6">
        <v>13.3515074056155</v>
      </c>
      <c r="H60" s="6">
        <v>51.050764336763201</v>
      </c>
      <c r="I60" s="6">
        <v>35.597728257621199</v>
      </c>
    </row>
    <row r="61" spans="1:9" x14ac:dyDescent="0.25">
      <c r="A61" t="s">
        <v>23</v>
      </c>
    </row>
    <row r="62" spans="1:9" x14ac:dyDescent="0.25">
      <c r="A62" t="s">
        <v>24</v>
      </c>
    </row>
    <row r="63" spans="1:9" x14ac:dyDescent="0.25">
      <c r="A63" t="s">
        <v>25</v>
      </c>
    </row>
    <row r="64" spans="1:9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4825</v>
      </c>
    </row>
    <row r="9" spans="1:7" x14ac:dyDescent="0.25">
      <c r="A9" t="s">
        <v>4826</v>
      </c>
    </row>
    <row r="10" spans="1:7" x14ac:dyDescent="0.25">
      <c r="A10" t="s">
        <v>4</v>
      </c>
    </row>
    <row r="11" spans="1:7" x14ac:dyDescent="0.25">
      <c r="A11" t="s">
        <v>4827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748002.15146900003</v>
      </c>
      <c r="E17" s="6">
        <v>2062347.361267</v>
      </c>
      <c r="F17" s="6">
        <v>26.615983103851999</v>
      </c>
      <c r="G17" s="6">
        <v>73.384016896147997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4829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586.50553000000002</v>
      </c>
      <c r="E28" s="6">
        <v>548.60824960000002</v>
      </c>
      <c r="F28" s="6">
        <v>51.669316375198697</v>
      </c>
      <c r="G28" s="6">
        <v>48.330683624801303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4421.4994632999997</v>
      </c>
      <c r="E29" s="6">
        <v>3499.6990761000002</v>
      </c>
      <c r="F29" s="6">
        <v>55.818566360980398</v>
      </c>
      <c r="G29" s="6">
        <v>44.181433639019602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59962.919353400001</v>
      </c>
      <c r="E30" s="6">
        <v>73799.681922799995</v>
      </c>
      <c r="F30" s="6">
        <v>44.8278657721267</v>
      </c>
      <c r="G30" s="6">
        <v>55.1721342278733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37159.4771808</v>
      </c>
      <c r="E31" s="6">
        <v>37571.011339299999</v>
      </c>
      <c r="F31" s="6">
        <v>49.724654443822303</v>
      </c>
      <c r="G31" s="6">
        <v>50.275345556177697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35954.654660499997</v>
      </c>
      <c r="E32" s="6">
        <v>53381.303645799999</v>
      </c>
      <c r="F32" s="6">
        <v>40.246565148184501</v>
      </c>
      <c r="G32" s="6">
        <v>59.753434851815499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4990.7991349000004</v>
      </c>
      <c r="E33" s="6">
        <v>7000.6725444000003</v>
      </c>
      <c r="F33" s="6">
        <v>41.619571545294598</v>
      </c>
      <c r="G33" s="6">
        <v>58.380428454705402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958.08937049999997</v>
      </c>
      <c r="E34" s="6">
        <v>2910.4738496999998</v>
      </c>
      <c r="F34" s="6">
        <v>24.7660259368973</v>
      </c>
      <c r="G34" s="6">
        <v>75.233974063102707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7533.0017820000003</v>
      </c>
      <c r="E35" s="6">
        <v>96970.928086300002</v>
      </c>
      <c r="F35" s="6">
        <v>7.2083430656563703</v>
      </c>
      <c r="G35" s="6">
        <v>92.791656934343607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12068.404722900001</v>
      </c>
      <c r="E36" s="6">
        <v>51845.299413499997</v>
      </c>
      <c r="F36" s="6">
        <v>18.882342818285899</v>
      </c>
      <c r="G36" s="6">
        <v>81.117657181714094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20017.3272478</v>
      </c>
      <c r="E37" s="6">
        <v>71640.542319100001</v>
      </c>
      <c r="F37" s="6">
        <v>21.8391801406529</v>
      </c>
      <c r="G37" s="6">
        <v>78.1608198593471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24516.458700399999</v>
      </c>
      <c r="E38" s="6">
        <v>116001.493112</v>
      </c>
      <c r="F38" s="6">
        <v>17.447207551908399</v>
      </c>
      <c r="G38" s="6">
        <v>82.552792448091694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19982.262973699999</v>
      </c>
      <c r="E39" s="6">
        <v>67250.782761900002</v>
      </c>
      <c r="F39" s="6">
        <v>22.906758333608401</v>
      </c>
      <c r="G39" s="6">
        <v>77.093241666391606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18737.6803306</v>
      </c>
      <c r="E40" s="6">
        <v>83970.196927600002</v>
      </c>
      <c r="F40" s="6">
        <v>18.243664294117199</v>
      </c>
      <c r="G40" s="6">
        <v>81.756335705882805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50273.998266900002</v>
      </c>
      <c r="E41" s="6">
        <v>37534.382231700001</v>
      </c>
      <c r="F41" s="6">
        <v>57.254214212163497</v>
      </c>
      <c r="G41" s="6">
        <v>42.745785787836603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34064.192012400003</v>
      </c>
      <c r="E42" s="6">
        <v>49131.229353399998</v>
      </c>
      <c r="F42" s="6">
        <v>40.944791736343198</v>
      </c>
      <c r="G42" s="6">
        <v>59.055208263656802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33413.541058100003</v>
      </c>
      <c r="E43" s="6">
        <v>59070.358023599998</v>
      </c>
      <c r="F43" s="6">
        <v>36.1290358536707</v>
      </c>
      <c r="G43" s="6">
        <v>63.8709641463293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50332.762885999997</v>
      </c>
      <c r="E44" s="6">
        <v>69434.721138399997</v>
      </c>
      <c r="F44" s="6">
        <v>42.0253988768319</v>
      </c>
      <c r="G44" s="6">
        <v>57.9746011231681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26855.9507816</v>
      </c>
      <c r="E45" s="6">
        <v>85945.068715400004</v>
      </c>
      <c r="F45" s="6">
        <v>23.808251823747302</v>
      </c>
      <c r="G45" s="6">
        <v>76.191748176252702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28288.9054234</v>
      </c>
      <c r="E46" s="6">
        <v>36696.187587100001</v>
      </c>
      <c r="F46" s="6">
        <v>43.531376370930502</v>
      </c>
      <c r="G46" s="6">
        <v>56.468623629069498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58204.5532876</v>
      </c>
      <c r="E47" s="6">
        <v>88493.586410000004</v>
      </c>
      <c r="F47" s="6">
        <v>39.676408581309502</v>
      </c>
      <c r="G47" s="6">
        <v>60.323591418690498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47383.260735000003</v>
      </c>
      <c r="E48" s="6">
        <v>61140.197670699999</v>
      </c>
      <c r="F48" s="6">
        <v>43.661768092447097</v>
      </c>
      <c r="G48" s="6">
        <v>56.338231907552903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24552.146599</v>
      </c>
      <c r="E49" s="6">
        <v>56596.056645999997</v>
      </c>
      <c r="F49" s="6">
        <v>30.255933732596599</v>
      </c>
      <c r="G49" s="6">
        <v>69.744066267403397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28211.460940000001</v>
      </c>
      <c r="E50" s="6">
        <v>55214.888254400001</v>
      </c>
      <c r="F50" s="6">
        <v>33.816008026746701</v>
      </c>
      <c r="G50" s="6">
        <v>66.183991973253299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2027.2921630000001</v>
      </c>
      <c r="E51" s="6">
        <v>64425.248113000001</v>
      </c>
      <c r="F51" s="6">
        <v>3.05073689369882</v>
      </c>
      <c r="G51" s="6">
        <v>96.949263106301203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1761.7531375000001</v>
      </c>
      <c r="E52" s="6">
        <v>120031.27515060001</v>
      </c>
      <c r="F52" s="6">
        <v>1.4465139444046</v>
      </c>
      <c r="G52" s="6">
        <v>98.5534860555954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20346.326026399998</v>
      </c>
      <c r="E53" s="6">
        <v>83071.674356100004</v>
      </c>
      <c r="F53" s="6">
        <v>19.6738729729326</v>
      </c>
      <c r="G53" s="6">
        <v>80.3261270270674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6323.3305274000004</v>
      </c>
      <c r="E54" s="6">
        <v>78550.031363700007</v>
      </c>
      <c r="F54" s="6">
        <v>7.4503123082521396</v>
      </c>
      <c r="G54" s="6">
        <v>92.549687691747906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27377.5256099</v>
      </c>
      <c r="E55" s="6">
        <v>72393.213253499998</v>
      </c>
      <c r="F55" s="6">
        <v>27.440435865052201</v>
      </c>
      <c r="G55" s="6">
        <v>72.559564134947806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29256.7496417</v>
      </c>
      <c r="E56" s="6">
        <v>110077.1880709</v>
      </c>
      <c r="F56" s="6">
        <v>20.997576126820601</v>
      </c>
      <c r="G56" s="6">
        <v>79.002423873179396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3157.2935524999998</v>
      </c>
      <c r="E57" s="6">
        <v>73808.074453299996</v>
      </c>
      <c r="F57" s="6">
        <v>4.1022262795678097</v>
      </c>
      <c r="G57" s="6">
        <v>95.897773720432198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16128.653256699999</v>
      </c>
      <c r="E58" s="6">
        <v>73809.583677100003</v>
      </c>
      <c r="F58" s="6">
        <v>17.9330324971476</v>
      </c>
      <c r="G58" s="6">
        <v>82.066967502852293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4923.7434485000003</v>
      </c>
      <c r="E59" s="6">
        <v>72422.376030200001</v>
      </c>
      <c r="F59" s="6">
        <v>6.3658571130461503</v>
      </c>
      <c r="G59" s="6">
        <v>93.634142886953896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8229.6316645999996</v>
      </c>
      <c r="E60" s="6">
        <v>48111.327519799997</v>
      </c>
      <c r="F60" s="6">
        <v>14.6068362763669</v>
      </c>
      <c r="G60" s="6">
        <v>85.393163723633094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4830</v>
      </c>
    </row>
    <row r="9" spans="1:7" x14ac:dyDescent="0.25">
      <c r="A9" t="s">
        <v>4831</v>
      </c>
    </row>
    <row r="10" spans="1:7" x14ac:dyDescent="0.25">
      <c r="A10" t="s">
        <v>4832</v>
      </c>
    </row>
    <row r="11" spans="1:7" x14ac:dyDescent="0.25">
      <c r="A11" t="s">
        <v>4833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4834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38956.7740472</v>
      </c>
      <c r="E17" s="6">
        <v>2771392.7386888</v>
      </c>
      <c r="F17" s="6">
        <v>1.38618964903315</v>
      </c>
      <c r="G17" s="6">
        <v>98.613810350966801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4835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46.920442399999999</v>
      </c>
      <c r="E28" s="6">
        <v>1088.1933372000001</v>
      </c>
      <c r="F28" s="6">
        <v>4.1335453100158999</v>
      </c>
      <c r="G28" s="6">
        <v>95.866454689984096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430.63666519999998</v>
      </c>
      <c r="E29" s="6">
        <v>7490.5618741999997</v>
      </c>
      <c r="F29" s="6">
        <v>5.4365089204369204</v>
      </c>
      <c r="G29" s="6">
        <v>94.563491079563093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4119.0858214999998</v>
      </c>
      <c r="E30" s="6">
        <v>129643.5154547</v>
      </c>
      <c r="F30" s="6">
        <v>3.07940020768189</v>
      </c>
      <c r="G30" s="6">
        <v>96.9205997923181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3185.6583824999998</v>
      </c>
      <c r="E31" s="6">
        <v>71544.830137600002</v>
      </c>
      <c r="F31" s="6">
        <v>4.2628630503909601</v>
      </c>
      <c r="G31" s="6">
        <v>95.737136949609095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2573.1860897000001</v>
      </c>
      <c r="E32" s="6">
        <v>86762.772216600002</v>
      </c>
      <c r="F32" s="6">
        <v>2.8803475537560099</v>
      </c>
      <c r="G32" s="6">
        <v>97.119652446244004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287.49107759999998</v>
      </c>
      <c r="E33" s="6">
        <v>11703.980601699999</v>
      </c>
      <c r="F33" s="6">
        <v>2.3974628409978598</v>
      </c>
      <c r="G33" s="6">
        <v>97.602537159002097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88.112333300000003</v>
      </c>
      <c r="E34" s="6">
        <v>3780.4508869000001</v>
      </c>
      <c r="F34" s="6">
        <v>2.27765008052382</v>
      </c>
      <c r="G34" s="6">
        <v>97.722349919476201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183.20450940000001</v>
      </c>
      <c r="E35" s="6">
        <v>104320.7253589</v>
      </c>
      <c r="F35" s="6">
        <v>0.175308727270718</v>
      </c>
      <c r="G35" s="6">
        <v>99.824691272729297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688.96585010000001</v>
      </c>
      <c r="E36" s="6">
        <v>63224.738286300002</v>
      </c>
      <c r="F36" s="6">
        <v>1.0779626363536401</v>
      </c>
      <c r="G36" s="6">
        <v>98.922037363646396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1488.4035893</v>
      </c>
      <c r="E37" s="6">
        <v>90169.465977600004</v>
      </c>
      <c r="F37" s="6">
        <v>1.6238688465409199</v>
      </c>
      <c r="G37" s="6">
        <v>98.376131153459099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1046.7462602000001</v>
      </c>
      <c r="E38" s="6">
        <v>139471.2055522</v>
      </c>
      <c r="F38" s="6">
        <v>0.74491995271712297</v>
      </c>
      <c r="G38" s="6">
        <v>99.255080047282902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1095.2115699999999</v>
      </c>
      <c r="E39" s="6">
        <v>86137.834165599998</v>
      </c>
      <c r="F39" s="6">
        <v>1.2555007804261999</v>
      </c>
      <c r="G39" s="6">
        <v>98.744499219573797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1040.7673313</v>
      </c>
      <c r="E40" s="6">
        <v>101667.1099269</v>
      </c>
      <c r="F40" s="6">
        <v>1.0133276619899301</v>
      </c>
      <c r="G40" s="6">
        <v>98.986672338010095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1294.5420569</v>
      </c>
      <c r="E41" s="6">
        <v>86513.838441700005</v>
      </c>
      <c r="F41" s="6">
        <v>1.4742807572002099</v>
      </c>
      <c r="G41" s="6">
        <v>98.525719242799795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1984.9541148000001</v>
      </c>
      <c r="E42" s="6">
        <v>81210.467250999995</v>
      </c>
      <c r="F42" s="6">
        <v>2.3858934568915799</v>
      </c>
      <c r="G42" s="6">
        <v>97.614106543108406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2886.099514</v>
      </c>
      <c r="E43" s="6">
        <v>89597.7995677</v>
      </c>
      <c r="F43" s="6">
        <v>3.1206507756019501</v>
      </c>
      <c r="G43" s="6">
        <v>96.879349224397998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2343.682734</v>
      </c>
      <c r="E44" s="6">
        <v>117423.80129040001</v>
      </c>
      <c r="F44" s="6">
        <v>1.9568606229738701</v>
      </c>
      <c r="G44" s="6">
        <v>98.043139377026094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839.81515160000004</v>
      </c>
      <c r="E45" s="6">
        <v>111961.20434539999</v>
      </c>
      <c r="F45" s="6">
        <v>0.74451024941519695</v>
      </c>
      <c r="G45" s="6">
        <v>99.2554897505848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989.34842790000005</v>
      </c>
      <c r="E46" s="6">
        <v>63995.744582599997</v>
      </c>
      <c r="F46" s="6">
        <v>1.5224236545143399</v>
      </c>
      <c r="G46" s="6">
        <v>98.477576345485701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2984.8699787</v>
      </c>
      <c r="E47" s="6">
        <v>143713.2697189</v>
      </c>
      <c r="F47" s="6">
        <v>2.03470199748473</v>
      </c>
      <c r="G47" s="6">
        <v>97.965298002515297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2261.4446069999999</v>
      </c>
      <c r="E48" s="6">
        <v>106262.01379870001</v>
      </c>
      <c r="F48" s="6">
        <v>2.0838302061346998</v>
      </c>
      <c r="G48" s="6">
        <v>97.916169793865294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1241.8151694000001</v>
      </c>
      <c r="E49" s="6">
        <v>79906.3880756</v>
      </c>
      <c r="F49" s="6">
        <v>1.5303051943747299</v>
      </c>
      <c r="G49" s="6">
        <v>98.469694805625295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1112.2052685000001</v>
      </c>
      <c r="E50" s="6">
        <v>82314.143925900004</v>
      </c>
      <c r="F50" s="6">
        <v>1.33315826383382</v>
      </c>
      <c r="G50" s="6">
        <v>98.666841736166205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151.8599475</v>
      </c>
      <c r="E51" s="6">
        <v>66300.680328500006</v>
      </c>
      <c r="F51" s="6">
        <v>0.22852391627058</v>
      </c>
      <c r="G51" s="6">
        <v>99.771476083729397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44.961657199999998</v>
      </c>
      <c r="E52" s="6">
        <v>121748.06663089999</v>
      </c>
      <c r="F52" s="6">
        <v>3.6916445737471701E-2</v>
      </c>
      <c r="G52" s="6">
        <v>99.963083554262496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865.12765730000001</v>
      </c>
      <c r="E53" s="6">
        <v>102552.8727252</v>
      </c>
      <c r="F53" s="6">
        <v>0.83653489150849403</v>
      </c>
      <c r="G53" s="6">
        <v>99.163465108491494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43.823737999999999</v>
      </c>
      <c r="E54" s="6">
        <v>84829.538153100002</v>
      </c>
      <c r="F54" s="6">
        <v>5.16342666574581E-2</v>
      </c>
      <c r="G54" s="6">
        <v>99.948365733342499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1217.0409853000001</v>
      </c>
      <c r="E55" s="6">
        <v>98553.697878100007</v>
      </c>
      <c r="F55" s="6">
        <v>1.21983759884378</v>
      </c>
      <c r="G55" s="6">
        <v>98.780162401156204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1090.7971835999999</v>
      </c>
      <c r="E56" s="6">
        <v>138243.140529</v>
      </c>
      <c r="F56" s="6">
        <v>0.78286539626114304</v>
      </c>
      <c r="G56" s="6">
        <v>99.217134603738899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70.265031300000004</v>
      </c>
      <c r="E57" s="6">
        <v>76895.102974499998</v>
      </c>
      <c r="F57" s="6">
        <v>9.1294348511014603E-2</v>
      </c>
      <c r="G57" s="6">
        <v>99.908705651489001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722.77279580000004</v>
      </c>
      <c r="E58" s="6">
        <v>89215.464137999996</v>
      </c>
      <c r="F58" s="6">
        <v>0.80363238200011</v>
      </c>
      <c r="G58" s="6">
        <v>99.196367617999897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162.43063670000001</v>
      </c>
      <c r="E59" s="6">
        <v>77183.688842000003</v>
      </c>
      <c r="F59" s="6">
        <v>0.210004894614954</v>
      </c>
      <c r="G59" s="6">
        <v>99.789995105385003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374.52746919999998</v>
      </c>
      <c r="E60" s="6">
        <v>55966.4317152</v>
      </c>
      <c r="F60" s="6">
        <v>0.66475167377643996</v>
      </c>
      <c r="G60" s="6">
        <v>99.335248326223606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4836</v>
      </c>
    </row>
    <row r="9" spans="1:4" x14ac:dyDescent="0.25">
      <c r="A9" t="s">
        <v>4831</v>
      </c>
    </row>
    <row r="10" spans="1:4" x14ac:dyDescent="0.25">
      <c r="A10" t="s">
        <v>4837</v>
      </c>
    </row>
    <row r="11" spans="1:4" x14ac:dyDescent="0.25">
      <c r="A11" t="s">
        <v>4838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4839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1.28783876128742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4840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1.5384615384615401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1.31297233071737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1.3325867882017399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1.3208473333847801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1.27022804832629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1.44190461652087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1.2040497104847401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1.3873803365016999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1.2022802119724401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1.2636872607144001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1.1235421520161799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1.2241727043661501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1.1960937999899299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1.1167111105388099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1.4548882271724299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1.1601878466273801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1.24294949151595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1.42822673657987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1.6657815080356899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1.2779075898177901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1.3152383361473201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1.1622029436130401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1.3848772712408699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1.40447264477027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1.49325635887285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1.39971301876911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1.2207693237758701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1.09137279555037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1.21796120502021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4841</v>
      </c>
    </row>
    <row r="9" spans="1:4" x14ac:dyDescent="0.25">
      <c r="A9" t="s">
        <v>4831</v>
      </c>
    </row>
    <row r="10" spans="1:4" x14ac:dyDescent="0.25">
      <c r="A10" t="s">
        <v>4842</v>
      </c>
    </row>
    <row r="11" spans="1:4" x14ac:dyDescent="0.25">
      <c r="A11" t="s">
        <v>4843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4844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729024.97213325696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4845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625458.33333333302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1802698.4267200299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615819.75164351496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460696.68456950597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671155.66977388901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581210.99438565702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623894.86718167702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667345.97789103305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547841.03752343601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629289.48073790397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709746.12276240694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767724.08174120705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499786.46566132898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525976.92620592006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940387.20541561302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741780.13360745995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614521.63435052801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499099.92448408098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840386.51617571397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1244409.2263543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808887.08933598199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789943.30531282595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771549.99527292105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716011.18982420699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991494.38717752602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625669.40961674496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1200000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916818.42277025699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621874.61662741401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703066.24868748896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540975.25233101798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880039.636294859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751780.92780308798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4846</v>
      </c>
    </row>
    <row r="9" spans="1:7" x14ac:dyDescent="0.25">
      <c r="A9" t="s">
        <v>4831</v>
      </c>
    </row>
    <row r="10" spans="1:7" x14ac:dyDescent="0.25">
      <c r="A10" t="s">
        <v>4847</v>
      </c>
    </row>
    <row r="11" spans="1:7" x14ac:dyDescent="0.25">
      <c r="A11" t="s">
        <v>4848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73949.550948499993</v>
      </c>
      <c r="E17" s="6">
        <v>2736399.9617875</v>
      </c>
      <c r="F17" s="6">
        <v>2.63132932802037</v>
      </c>
      <c r="G17" s="6">
        <v>97.368670671979601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4850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240.01610919999999</v>
      </c>
      <c r="E28" s="6">
        <v>895.09767039999997</v>
      </c>
      <c r="F28" s="6">
        <v>21.1446740858506</v>
      </c>
      <c r="G28" s="6">
        <v>78.855325914149404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685.31302540000001</v>
      </c>
      <c r="E29" s="6">
        <v>7235.8855139999996</v>
      </c>
      <c r="F29" s="6">
        <v>8.6516329819440401</v>
      </c>
      <c r="G29" s="6">
        <v>91.348367018055995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5620.5132111000003</v>
      </c>
      <c r="E30" s="6">
        <v>128142.0880651</v>
      </c>
      <c r="F30" s="6">
        <v>4.2018569895291398</v>
      </c>
      <c r="G30" s="6">
        <v>95.798143010470895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4832.4992777999996</v>
      </c>
      <c r="E31" s="6">
        <v>69897.989242299998</v>
      </c>
      <c r="F31" s="6">
        <v>6.4665699013866602</v>
      </c>
      <c r="G31" s="6">
        <v>93.533430098613294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6728.7571433000003</v>
      </c>
      <c r="E32" s="6">
        <v>82607.201163000005</v>
      </c>
      <c r="F32" s="6">
        <v>7.5319695124661603</v>
      </c>
      <c r="G32" s="6">
        <v>92.468030487533795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439.5718498</v>
      </c>
      <c r="E33" s="6">
        <v>11551.8998295</v>
      </c>
      <c r="F33" s="6">
        <v>3.6657039398992302</v>
      </c>
      <c r="G33" s="6">
        <v>96.334296060100797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36.147950000000002</v>
      </c>
      <c r="E34" s="6">
        <v>3832.4152702000001</v>
      </c>
      <c r="F34" s="6">
        <v>0.93440246268306304</v>
      </c>
      <c r="G34" s="6">
        <v>99.065597537316904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160.1931476</v>
      </c>
      <c r="E35" s="6">
        <v>104343.73672070001</v>
      </c>
      <c r="F35" s="6">
        <v>0.15328911343514201</v>
      </c>
      <c r="G35" s="6">
        <v>99.846710886564793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1083.2013989</v>
      </c>
      <c r="E36" s="6">
        <v>62830.502737499999</v>
      </c>
      <c r="F36" s="6">
        <v>1.69478739111773</v>
      </c>
      <c r="G36" s="6">
        <v>98.3052126088823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2624.1153432999999</v>
      </c>
      <c r="E37" s="6">
        <v>89033.754223600001</v>
      </c>
      <c r="F37" s="6">
        <v>2.86294603583895</v>
      </c>
      <c r="G37" s="6">
        <v>97.137053964160998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2023.4713832</v>
      </c>
      <c r="E38" s="6">
        <v>138494.48042919999</v>
      </c>
      <c r="F38" s="6">
        <v>1.4400091640258601</v>
      </c>
      <c r="G38" s="6">
        <v>98.559990835974105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1090.4079710000001</v>
      </c>
      <c r="E39" s="6">
        <v>86142.637764600004</v>
      </c>
      <c r="F39" s="6">
        <v>1.24999415279501</v>
      </c>
      <c r="G39" s="6">
        <v>98.750005847205003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746.85690690000001</v>
      </c>
      <c r="E40" s="6">
        <v>101961.0203513</v>
      </c>
      <c r="F40" s="6">
        <v>0.72716614035597005</v>
      </c>
      <c r="G40" s="6">
        <v>99.272833859643995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1859.0325754</v>
      </c>
      <c r="E41" s="6">
        <v>85949.347923199995</v>
      </c>
      <c r="F41" s="6">
        <v>2.1171470933001002</v>
      </c>
      <c r="G41" s="6">
        <v>97.882852906699895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3689.624597</v>
      </c>
      <c r="E42" s="6">
        <v>79505.796768800006</v>
      </c>
      <c r="F42" s="6">
        <v>4.4348890076260004</v>
      </c>
      <c r="G42" s="6">
        <v>95.565110992374002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3876.3856317</v>
      </c>
      <c r="E43" s="6">
        <v>88607.513449999999</v>
      </c>
      <c r="F43" s="6">
        <v>4.1914167440925203</v>
      </c>
      <c r="G43" s="6">
        <v>95.808583255907493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4264.4619610999998</v>
      </c>
      <c r="E44" s="6">
        <v>115503.0220633</v>
      </c>
      <c r="F44" s="6">
        <v>3.5606174712923</v>
      </c>
      <c r="G44" s="6">
        <v>96.439382528707696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1878.5834847000001</v>
      </c>
      <c r="E45" s="6">
        <v>110922.43601229999</v>
      </c>
      <c r="F45" s="6">
        <v>1.6653958386873999</v>
      </c>
      <c r="G45" s="6">
        <v>98.334604161312598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2255.2381405000001</v>
      </c>
      <c r="E46" s="6">
        <v>62729.854870000003</v>
      </c>
      <c r="F46" s="6">
        <v>3.47039303326935</v>
      </c>
      <c r="G46" s="6">
        <v>96.529606966730697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7925.9009249999999</v>
      </c>
      <c r="E47" s="6">
        <v>138772.23877259999</v>
      </c>
      <c r="F47" s="6">
        <v>5.4028639636046298</v>
      </c>
      <c r="G47" s="6">
        <v>94.597136036395398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5706.1268823</v>
      </c>
      <c r="E48" s="6">
        <v>102817.3315234</v>
      </c>
      <c r="F48" s="6">
        <v>5.2579663108121997</v>
      </c>
      <c r="G48" s="6">
        <v>94.742033689187807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3774.8199464999998</v>
      </c>
      <c r="E49" s="6">
        <v>77373.383298500004</v>
      </c>
      <c r="F49" s="6">
        <v>4.6517603539577896</v>
      </c>
      <c r="G49" s="6">
        <v>95.348239646042202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4217.4012376999999</v>
      </c>
      <c r="E50" s="6">
        <v>79208.947956699994</v>
      </c>
      <c r="F50" s="6">
        <v>5.0552388764760803</v>
      </c>
      <c r="G50" s="6">
        <v>94.944761123523904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101.9615397</v>
      </c>
      <c r="E51" s="6">
        <v>66350.578736299998</v>
      </c>
      <c r="F51" s="6">
        <v>0.15343512719983199</v>
      </c>
      <c r="G51" s="6">
        <v>99.846564872800201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16.138039200000001</v>
      </c>
      <c r="E52" s="6">
        <v>121776.8902489</v>
      </c>
      <c r="F52" s="6">
        <v>1.3250380113569099E-2</v>
      </c>
      <c r="G52" s="6">
        <v>99.986749619886396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1053.5842028</v>
      </c>
      <c r="E53" s="6">
        <v>102364.4161797</v>
      </c>
      <c r="F53" s="6">
        <v>1.0187628835437099</v>
      </c>
      <c r="G53" s="6">
        <v>98.981237116456299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257.40395899999999</v>
      </c>
      <c r="E54" s="6">
        <v>84615.957932100006</v>
      </c>
      <c r="F54" s="6">
        <v>0.30328003187887398</v>
      </c>
      <c r="G54" s="6">
        <v>99.696719968121101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1826.1464785999999</v>
      </c>
      <c r="E55" s="6">
        <v>97944.592384799995</v>
      </c>
      <c r="F55" s="6">
        <v>1.8303427431766801</v>
      </c>
      <c r="G55" s="6">
        <v>98.169657256823299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2733.0325624000002</v>
      </c>
      <c r="E56" s="6">
        <v>136600.90515020001</v>
      </c>
      <c r="F56" s="6">
        <v>1.9614981154392901</v>
      </c>
      <c r="G56" s="6">
        <v>98.038501884560702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80.226604800000004</v>
      </c>
      <c r="E57" s="6">
        <v>76885.141401000001</v>
      </c>
      <c r="F57" s="6">
        <v>0.10423727824435799</v>
      </c>
      <c r="G57" s="6">
        <v>99.895762721755602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1182.6264738</v>
      </c>
      <c r="E58" s="6">
        <v>88755.610459999996</v>
      </c>
      <c r="F58" s="6">
        <v>1.3149317955504101</v>
      </c>
      <c r="G58" s="6">
        <v>98.685068204449607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225.34901719999999</v>
      </c>
      <c r="E59" s="6">
        <v>77120.770461499997</v>
      </c>
      <c r="F59" s="6">
        <v>0.29135141972062101</v>
      </c>
      <c r="G59" s="6">
        <v>99.708648580279402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714.44197159999999</v>
      </c>
      <c r="E60" s="6">
        <v>55626.517212799998</v>
      </c>
      <c r="F60" s="6">
        <v>1.26806852766152</v>
      </c>
      <c r="G60" s="6">
        <v>98.731931472338502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4851</v>
      </c>
    </row>
    <row r="9" spans="1:4" x14ac:dyDescent="0.25">
      <c r="A9" t="s">
        <v>4831</v>
      </c>
    </row>
    <row r="10" spans="1:4" x14ac:dyDescent="0.25">
      <c r="A10" t="s">
        <v>4852</v>
      </c>
    </row>
    <row r="11" spans="1:4" x14ac:dyDescent="0.25">
      <c r="A11" t="s">
        <v>4853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4854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1.1333670402862701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4855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1.3909774436090201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1.18409776266307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1.18082401375605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1.16001513774711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1.13323481421717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1.17877995903458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1.09889150007123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1.05978951353439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1.0638060342231099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1.06341896355216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1.1582096285868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1.02163993957521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1.1428552663131499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1.1737949062886599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1.0496617141228699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1.0827772145696399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1.0683258546548999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1.16715195763061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1.14200484852755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1.1590869267703201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1.1836635948640299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1.1300669530787799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1.1079890005921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1.2139703523363401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1.17466851708661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1.10389833487774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1.1541829966938799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1.14154435044393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4856</v>
      </c>
    </row>
    <row r="9" spans="1:4" x14ac:dyDescent="0.25">
      <c r="A9" t="s">
        <v>4831</v>
      </c>
    </row>
    <row r="10" spans="1:4" x14ac:dyDescent="0.25">
      <c r="A10" t="s">
        <v>4857</v>
      </c>
    </row>
    <row r="11" spans="1:4" x14ac:dyDescent="0.25">
      <c r="A11" t="s">
        <v>4858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4859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1567994.9572642799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4860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4870827.06766917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1417625.39890764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1480993.8888830501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1062520.0842935501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1744064.0552054299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1214950.6833655799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1354048.7419489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22751311.8400172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1253773.3403155501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955102.25256530195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1314433.0148674599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1359805.3792044299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601898.36871851201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868316.16603627102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3775576.7004076098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1435267.7212793999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1559431.36414841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1295031.5137839001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1365186.2023872901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1409945.8747372399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1543013.0061645501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1551637.6177514601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1628534.2755642501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4587266.4929951001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1200000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1388768.7404382599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1134814.81758909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861164.11378485698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1099442.49784885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596182.04719713004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951461.21973836701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1620886.51274104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1305378.3263358299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4861</v>
      </c>
    </row>
    <row r="9" spans="1:7" x14ac:dyDescent="0.25">
      <c r="A9" t="s">
        <v>4831</v>
      </c>
    </row>
    <row r="10" spans="1:7" x14ac:dyDescent="0.25">
      <c r="A10" t="s">
        <v>4862</v>
      </c>
    </row>
    <row r="11" spans="1:7" x14ac:dyDescent="0.25">
      <c r="A11" t="s">
        <v>4863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28367.015270899999</v>
      </c>
      <c r="E17" s="6">
        <v>2781982.4974651001</v>
      </c>
      <c r="F17" s="6">
        <v>1.0093767747515301</v>
      </c>
      <c r="G17" s="6">
        <v>98.990623225248498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3.6092648000000001</v>
      </c>
      <c r="E28" s="6">
        <v>1131.5045147999999</v>
      </c>
      <c r="F28" s="6">
        <v>0.31796502384737702</v>
      </c>
      <c r="G28" s="6">
        <v>99.682034976152593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46.953532299999999</v>
      </c>
      <c r="E29" s="6">
        <v>7874.2450071000003</v>
      </c>
      <c r="F29" s="6">
        <v>0.59275792755923695</v>
      </c>
      <c r="G29" s="6">
        <v>99.407242072440795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1924.1187044000001</v>
      </c>
      <c r="E30" s="6">
        <v>131838.48257180001</v>
      </c>
      <c r="F30" s="6">
        <v>1.43845789932492</v>
      </c>
      <c r="G30" s="6">
        <v>98.561542100675098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1727.0842428999999</v>
      </c>
      <c r="E31" s="6">
        <v>73003.404277199996</v>
      </c>
      <c r="F31" s="6">
        <v>2.3110838388745099</v>
      </c>
      <c r="G31" s="6">
        <v>97.688916161125505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2518.5859132999999</v>
      </c>
      <c r="E32" s="6">
        <v>86817.372392999998</v>
      </c>
      <c r="F32" s="6">
        <v>2.8192297491953902</v>
      </c>
      <c r="G32" s="6">
        <v>97.180770250804599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252.0502018</v>
      </c>
      <c r="E33" s="6">
        <v>11739.4214775</v>
      </c>
      <c r="F33" s="6">
        <v>2.1019121634177398</v>
      </c>
      <c r="G33" s="6">
        <v>97.898087836582306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82.179429499999998</v>
      </c>
      <c r="E34" s="6">
        <v>3786.3837907000002</v>
      </c>
      <c r="F34" s="6">
        <v>2.1242881354734999</v>
      </c>
      <c r="G34" s="6">
        <v>97.875711864526494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321.07641690000003</v>
      </c>
      <c r="E35" s="6">
        <v>104182.85345140001</v>
      </c>
      <c r="F35" s="6">
        <v>0.30723860557649202</v>
      </c>
      <c r="G35" s="6">
        <v>99.692761394423499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354.96242480000001</v>
      </c>
      <c r="E36" s="6">
        <v>63558.7417116</v>
      </c>
      <c r="F36" s="6">
        <v>0.555377644898291</v>
      </c>
      <c r="G36" s="6">
        <v>99.4446223551017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254.24295459999999</v>
      </c>
      <c r="E37" s="6">
        <v>91403.626612299995</v>
      </c>
      <c r="F37" s="6">
        <v>0.27738257042340603</v>
      </c>
      <c r="G37" s="6">
        <v>99.722617429576601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898.00736310000002</v>
      </c>
      <c r="E38" s="6">
        <v>139619.9444493</v>
      </c>
      <c r="F38" s="6">
        <v>0.63906949362519505</v>
      </c>
      <c r="G38" s="6">
        <v>99.3609305063748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395.38105259999998</v>
      </c>
      <c r="E39" s="6">
        <v>86837.664682999995</v>
      </c>
      <c r="F39" s="6">
        <v>0.45324687366572602</v>
      </c>
      <c r="G39" s="6">
        <v>99.546753126334295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603.65790279999999</v>
      </c>
      <c r="E40" s="6">
        <v>102104.2193554</v>
      </c>
      <c r="F40" s="6">
        <v>0.58774255579486701</v>
      </c>
      <c r="G40" s="6">
        <v>99.412257444205096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682.76869720000002</v>
      </c>
      <c r="E41" s="6">
        <v>87125.611801399995</v>
      </c>
      <c r="F41" s="6">
        <v>0.77756666655625895</v>
      </c>
      <c r="G41" s="6">
        <v>99.222433333443703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988.51310060000003</v>
      </c>
      <c r="E42" s="6">
        <v>82206.908265200007</v>
      </c>
      <c r="F42" s="6">
        <v>1.1881820950862501</v>
      </c>
      <c r="G42" s="6">
        <v>98.811817904913696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1842.2932395</v>
      </c>
      <c r="E43" s="6">
        <v>90641.605842200006</v>
      </c>
      <c r="F43" s="6">
        <v>1.99201510510767</v>
      </c>
      <c r="G43" s="6">
        <v>98.007984894892303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1494.5057706</v>
      </c>
      <c r="E44" s="6">
        <v>118272.9782538</v>
      </c>
      <c r="F44" s="6">
        <v>1.2478393303273601</v>
      </c>
      <c r="G44" s="6">
        <v>98.752160669672605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800.22858199999996</v>
      </c>
      <c r="E45" s="6">
        <v>112000.79091500001</v>
      </c>
      <c r="F45" s="6">
        <v>0.70941609000376304</v>
      </c>
      <c r="G45" s="6">
        <v>99.290583909996201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816.54889160000005</v>
      </c>
      <c r="E46" s="6">
        <v>64168.544118899998</v>
      </c>
      <c r="F46" s="6">
        <v>1.2565172315258</v>
      </c>
      <c r="G46" s="6">
        <v>98.743482768474195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4223.3999136000002</v>
      </c>
      <c r="E47" s="6">
        <v>142474.739784</v>
      </c>
      <c r="F47" s="6">
        <v>2.8789730546726902</v>
      </c>
      <c r="G47" s="6">
        <v>97.121026945327301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2110.2239110999999</v>
      </c>
      <c r="E48" s="6">
        <v>106413.23449459999</v>
      </c>
      <c r="F48" s="6">
        <v>1.9444864198956999</v>
      </c>
      <c r="G48" s="6">
        <v>98.055513580104304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1451.6139763000001</v>
      </c>
      <c r="E49" s="6">
        <v>79696.589268700001</v>
      </c>
      <c r="F49" s="6">
        <v>1.78884302825207</v>
      </c>
      <c r="G49" s="6">
        <v>98.211156971747897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718.44052620000002</v>
      </c>
      <c r="E50" s="6">
        <v>82707.908668200005</v>
      </c>
      <c r="F50" s="6">
        <v>0.86116740470794195</v>
      </c>
      <c r="G50" s="6">
        <v>99.138832595292001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20.912242599999999</v>
      </c>
      <c r="E51" s="6">
        <v>66431.628033400004</v>
      </c>
      <c r="F51" s="6">
        <v>3.1469440465547803E-2</v>
      </c>
      <c r="G51" s="6">
        <v>99.9685305595345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49.208827499999998</v>
      </c>
      <c r="E52" s="6">
        <v>121743.8194606</v>
      </c>
      <c r="F52" s="6">
        <v>4.0403648871918302E-2</v>
      </c>
      <c r="G52" s="6">
        <v>99.959596351128098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557.33564969999998</v>
      </c>
      <c r="E53" s="6">
        <v>102860.6647328</v>
      </c>
      <c r="F53" s="6">
        <v>0.53891551532484505</v>
      </c>
      <c r="G53" s="6">
        <v>99.461084484675197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221.4997635</v>
      </c>
      <c r="E54" s="6">
        <v>84651.862127600005</v>
      </c>
      <c r="F54" s="6">
        <v>0.26097677594556001</v>
      </c>
      <c r="G54" s="6">
        <v>99.739023224054407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938.58763120000003</v>
      </c>
      <c r="E55" s="6">
        <v>98832.151232200005</v>
      </c>
      <c r="F55" s="6">
        <v>0.94074439248671604</v>
      </c>
      <c r="G55" s="6">
        <v>99.059255607513293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811.73063669999999</v>
      </c>
      <c r="E56" s="6">
        <v>138522.20707589999</v>
      </c>
      <c r="F56" s="6">
        <v>0.58257926964953299</v>
      </c>
      <c r="G56" s="6">
        <v>99.4174207303505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72.295642799999996</v>
      </c>
      <c r="E57" s="6">
        <v>76893.072362999999</v>
      </c>
      <c r="F57" s="6">
        <v>9.39326929412614E-2</v>
      </c>
      <c r="G57" s="6">
        <v>99.906067307058706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672.54433879999999</v>
      </c>
      <c r="E58" s="6">
        <v>89265.692595</v>
      </c>
      <c r="F58" s="6">
        <v>0.74778465948252204</v>
      </c>
      <c r="G58" s="6">
        <v>99.252215340517495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135.74077149999999</v>
      </c>
      <c r="E59" s="6">
        <v>77210.378707199998</v>
      </c>
      <c r="F59" s="6">
        <v>0.175497843220669</v>
      </c>
      <c r="G59" s="6">
        <v>99.824502156779303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376.71375410000002</v>
      </c>
      <c r="E60" s="6">
        <v>55964.245430299998</v>
      </c>
      <c r="F60" s="6">
        <v>0.66863212759130097</v>
      </c>
      <c r="G60" s="6">
        <v>99.331367872408705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4866</v>
      </c>
    </row>
    <row r="9" spans="1:4" x14ac:dyDescent="0.25">
      <c r="A9" t="s">
        <v>4831</v>
      </c>
    </row>
    <row r="10" spans="1:4" x14ac:dyDescent="0.25">
      <c r="A10" t="s">
        <v>4867</v>
      </c>
    </row>
    <row r="11" spans="1:4" x14ac:dyDescent="0.25">
      <c r="A11" t="s">
        <v>4868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4869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1.2426112424862701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4870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1.5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1.1000603100525399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1.3791208324787201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1.1753303167143401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1.27651988162178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1.1151605905994599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1.1925142081936699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1.18027444824148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1.5258952755497399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1.62389869819425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1.1550526248686199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1.0545316257777599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1.41024613767386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1.1277366412477099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1.15243003919192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1.41054661759765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1.2191108553780701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1.08057018088787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1.1752638903591399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1.2827541057427301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1.4111869648164901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1.25485173792803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1.0819472826197001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1.1847580257122901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1.2384579714883399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1.49484884374083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1.097169485534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1.22212575755104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1.2766470174389599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4871</v>
      </c>
    </row>
    <row r="9" spans="1:4" x14ac:dyDescent="0.25">
      <c r="A9" t="s">
        <v>4831</v>
      </c>
    </row>
    <row r="10" spans="1:4" x14ac:dyDescent="0.25">
      <c r="A10" t="s">
        <v>4872</v>
      </c>
    </row>
    <row r="11" spans="1:4" x14ac:dyDescent="0.25">
      <c r="A11" t="s">
        <v>4873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4874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229184.42059581599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4875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38000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132520.88303332101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885017.74196799996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132315.68405996801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178823.064627802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208222.51295055001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154404.65524651701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10351.113220192599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505379.91682964802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180618.55033051901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152510.793462514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114371.418060768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441676.77459341101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185181.530556249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443848.95441126602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110347.67066550101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211606.07185654499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217008.19945228801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169072.23825612001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161385.874219455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194893.90023015899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217339.84871256899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195422.680297471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200000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600000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209962.762925168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221880.51372983199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166328.48281817601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148676.180292509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109907.29026341801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130165.37156405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309757.334190464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559819.95322911197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4876</v>
      </c>
    </row>
    <row r="9" spans="1:7" x14ac:dyDescent="0.25">
      <c r="A9" t="s">
        <v>4831</v>
      </c>
    </row>
    <row r="10" spans="1:7" x14ac:dyDescent="0.25">
      <c r="A10" t="s">
        <v>4877</v>
      </c>
    </row>
    <row r="11" spans="1:7" x14ac:dyDescent="0.25">
      <c r="A11" t="s">
        <v>4878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186321.68041940001</v>
      </c>
      <c r="E17" s="6">
        <v>2624027.8323165998</v>
      </c>
      <c r="F17" s="6">
        <v>6.6298401524445101</v>
      </c>
      <c r="G17" s="6">
        <v>93.370159847555499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4880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92.036252399999995</v>
      </c>
      <c r="E28" s="6">
        <v>1043.0775272000001</v>
      </c>
      <c r="F28" s="6">
        <v>8.1081081081081106</v>
      </c>
      <c r="G28" s="6">
        <v>91.891891891891902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687.92006570000001</v>
      </c>
      <c r="E29" s="6">
        <v>7233.2784737000002</v>
      </c>
      <c r="F29" s="6">
        <v>8.6845451768225406</v>
      </c>
      <c r="G29" s="6">
        <v>91.315454823177504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18999.724223500001</v>
      </c>
      <c r="E30" s="6">
        <v>114762.8770527</v>
      </c>
      <c r="F30" s="6">
        <v>14.2040630506791</v>
      </c>
      <c r="G30" s="6">
        <v>85.795936949320804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6942.6659590999998</v>
      </c>
      <c r="E31" s="6">
        <v>67787.822560999994</v>
      </c>
      <c r="F31" s="6">
        <v>9.2902724130227696</v>
      </c>
      <c r="G31" s="6">
        <v>90.709727586977195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14756.763226900001</v>
      </c>
      <c r="E32" s="6">
        <v>74579.1950794</v>
      </c>
      <c r="F32" s="6">
        <v>16.518279432683201</v>
      </c>
      <c r="G32" s="6">
        <v>83.481720567316799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1112.3585736</v>
      </c>
      <c r="E33" s="6">
        <v>10879.1131057</v>
      </c>
      <c r="F33" s="6">
        <v>9.2762473476894698</v>
      </c>
      <c r="G33" s="6">
        <v>90.723752652310495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142.1578762</v>
      </c>
      <c r="E34" s="6">
        <v>3726.4053439999998</v>
      </c>
      <c r="F34" s="6">
        <v>3.6746944048299799</v>
      </c>
      <c r="G34" s="6">
        <v>96.325305595169993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634.31257760000005</v>
      </c>
      <c r="E35" s="6">
        <v>103869.6172907</v>
      </c>
      <c r="F35" s="6">
        <v>0.60697485577756305</v>
      </c>
      <c r="G35" s="6">
        <v>99.393025144222406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1530.7759364000001</v>
      </c>
      <c r="E36" s="6">
        <v>62382.928200000002</v>
      </c>
      <c r="F36" s="6">
        <v>2.3950668437759899</v>
      </c>
      <c r="G36" s="6">
        <v>97.604933156224007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6641.1772946000001</v>
      </c>
      <c r="E37" s="6">
        <v>85016.692272300003</v>
      </c>
      <c r="F37" s="6">
        <v>7.2456160349141499</v>
      </c>
      <c r="G37" s="6">
        <v>92.754383965085907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4840.0385923000003</v>
      </c>
      <c r="E38" s="6">
        <v>135677.91322009999</v>
      </c>
      <c r="F38" s="6">
        <v>3.4444272278902499</v>
      </c>
      <c r="G38" s="6">
        <v>96.555572772109798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3337.0917663</v>
      </c>
      <c r="E39" s="6">
        <v>83895.953969299997</v>
      </c>
      <c r="F39" s="6">
        <v>3.8254903725528502</v>
      </c>
      <c r="G39" s="6">
        <v>96.174509627447193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2705.3685934</v>
      </c>
      <c r="E40" s="6">
        <v>100002.5086648</v>
      </c>
      <c r="F40" s="6">
        <v>2.6340419699249602</v>
      </c>
      <c r="G40" s="6">
        <v>97.365958030075006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8090.2338780999999</v>
      </c>
      <c r="E41" s="6">
        <v>79718.146620500003</v>
      </c>
      <c r="F41" s="6">
        <v>9.2135099544729506</v>
      </c>
      <c r="G41" s="6">
        <v>90.786490045527003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11489.877534499999</v>
      </c>
      <c r="E42" s="6">
        <v>71705.543831300005</v>
      </c>
      <c r="F42" s="6">
        <v>13.8107089859915</v>
      </c>
      <c r="G42" s="6">
        <v>86.189291014008504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11366.964050299999</v>
      </c>
      <c r="E43" s="6">
        <v>81116.935031400004</v>
      </c>
      <c r="F43" s="6">
        <v>12.2907491608442</v>
      </c>
      <c r="G43" s="6">
        <v>87.7092508391558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10574.954772200001</v>
      </c>
      <c r="E44" s="6">
        <v>109192.52925219999</v>
      </c>
      <c r="F44" s="6">
        <v>8.8295707790317994</v>
      </c>
      <c r="G44" s="6">
        <v>91.170429220968202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5541.0751521000002</v>
      </c>
      <c r="E45" s="6">
        <v>107259.9443449</v>
      </c>
      <c r="F45" s="6">
        <v>4.9122562693215404</v>
      </c>
      <c r="G45" s="6">
        <v>95.087743730678397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5887.3842586000001</v>
      </c>
      <c r="E46" s="6">
        <v>59097.708751899998</v>
      </c>
      <c r="F46" s="6">
        <v>9.0595919554177495</v>
      </c>
      <c r="G46" s="6">
        <v>90.940408044582298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19704.825826200002</v>
      </c>
      <c r="E47" s="6">
        <v>126993.31387139999</v>
      </c>
      <c r="F47" s="6">
        <v>13.432226111945999</v>
      </c>
      <c r="G47" s="6">
        <v>86.567773888054006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13311.022394899999</v>
      </c>
      <c r="E48" s="6">
        <v>95212.436010799996</v>
      </c>
      <c r="F48" s="6">
        <v>12.265571509100401</v>
      </c>
      <c r="G48" s="6">
        <v>87.734428490899603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8298.4117210000004</v>
      </c>
      <c r="E49" s="6">
        <v>72849.791524</v>
      </c>
      <c r="F49" s="6">
        <v>10.226242096754399</v>
      </c>
      <c r="G49" s="6">
        <v>89.773757903245595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4626.7641383999999</v>
      </c>
      <c r="E50" s="6">
        <v>78799.585055999996</v>
      </c>
      <c r="F50" s="6">
        <v>5.5459266563597502</v>
      </c>
      <c r="G50" s="6">
        <v>94.454073343640204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427.25416389999998</v>
      </c>
      <c r="E51" s="6">
        <v>66025.286112100002</v>
      </c>
      <c r="F51" s="6">
        <v>0.64294632248137995</v>
      </c>
      <c r="G51" s="6">
        <v>99.357053677518607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485.62644310000002</v>
      </c>
      <c r="E52" s="6">
        <v>121307.401845</v>
      </c>
      <c r="F52" s="6">
        <v>0.39873090432668801</v>
      </c>
      <c r="G52" s="6">
        <v>99.601269095673302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4305.5820670000003</v>
      </c>
      <c r="E53" s="6">
        <v>99112.418315500006</v>
      </c>
      <c r="F53" s="6">
        <v>4.1632811029757404</v>
      </c>
      <c r="G53" s="6">
        <v>95.836718897024298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1100.4522909</v>
      </c>
      <c r="E54" s="6">
        <v>83772.909600200001</v>
      </c>
      <c r="F54" s="6">
        <v>1.2965814790180901</v>
      </c>
      <c r="G54" s="6">
        <v>98.703418520981899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8013.2990712000001</v>
      </c>
      <c r="E55" s="6">
        <v>91757.439792200006</v>
      </c>
      <c r="F55" s="6">
        <v>8.0317126669486907</v>
      </c>
      <c r="G55" s="6">
        <v>91.968287333051293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5834.6491835999996</v>
      </c>
      <c r="E56" s="6">
        <v>133499.28852900001</v>
      </c>
      <c r="F56" s="6">
        <v>4.1875290969203496</v>
      </c>
      <c r="G56" s="6">
        <v>95.812470903079699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222.88901870000001</v>
      </c>
      <c r="E57" s="6">
        <v>76742.478987099996</v>
      </c>
      <c r="F57" s="6">
        <v>0.28959650876119197</v>
      </c>
      <c r="G57" s="6">
        <v>99.710403491238793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2462.6960767</v>
      </c>
      <c r="E58" s="6">
        <v>87475.540857100001</v>
      </c>
      <c r="F58" s="6">
        <v>2.73820808663694</v>
      </c>
      <c r="G58" s="6">
        <v>97.261791913363098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527.87627569999995</v>
      </c>
      <c r="E59" s="6">
        <v>76818.243203000005</v>
      </c>
      <c r="F59" s="6">
        <v>0.68248579147576904</v>
      </c>
      <c r="G59" s="6">
        <v>99.317514208524202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1627.4511643000001</v>
      </c>
      <c r="E60" s="6">
        <v>54713.508020100002</v>
      </c>
      <c r="F60" s="6">
        <v>2.8885755369791699</v>
      </c>
      <c r="G60" s="6">
        <v>97.111424463020796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4881</v>
      </c>
    </row>
    <row r="9" spans="1:4" x14ac:dyDescent="0.25">
      <c r="A9" t="s">
        <v>4831</v>
      </c>
    </row>
    <row r="10" spans="1:4" x14ac:dyDescent="0.25">
      <c r="A10" t="s">
        <v>4882</v>
      </c>
    </row>
    <row r="11" spans="1:4" x14ac:dyDescent="0.25">
      <c r="A11" t="s">
        <v>4883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4884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1009545.90703276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4885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1140784.3137254899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991665.80136852199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844900.40064938995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623689.16275477502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927444.99447391403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823400.40179586597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3294875.1840174198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977457.17864714703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893520.82252591103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1380315.0419435899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847079.09374097397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875601.94914485095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1463511.9749384201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709097.68711467297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1087326.9749595099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1064048.42477381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873299.59081268904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691091.86672553106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607669.848592186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1927324.0649524401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808045.67014334805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1009120.6959894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891873.08073760301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2562714.0690647699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1343964.04213623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1055672.67060467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524550.27009906597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704140.51670824504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975045.87655814504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1203521.211446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619740.18399425095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927698.198554095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637711.93436649605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4886</v>
      </c>
    </row>
    <row r="9" spans="1:7" x14ac:dyDescent="0.25">
      <c r="A9" t="s">
        <v>4831</v>
      </c>
    </row>
    <row r="10" spans="1:7" x14ac:dyDescent="0.25">
      <c r="A10" t="s">
        <v>1573</v>
      </c>
    </row>
    <row r="11" spans="1:7" x14ac:dyDescent="0.25">
      <c r="A11" t="s">
        <v>4887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26265.684225100002</v>
      </c>
      <c r="E17" s="6">
        <v>2784083.8285109</v>
      </c>
      <c r="F17" s="6">
        <v>0.93460561065691705</v>
      </c>
      <c r="G17" s="6">
        <v>99.065394389343098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4889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39.701912800000002</v>
      </c>
      <c r="E28" s="6">
        <v>1095.4118668000001</v>
      </c>
      <c r="F28" s="6">
        <v>3.4976152623211401</v>
      </c>
      <c r="G28" s="6">
        <v>96.502384737678895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206.07957099999999</v>
      </c>
      <c r="E29" s="6">
        <v>7715.1189684000001</v>
      </c>
      <c r="F29" s="6">
        <v>2.6016210801302502</v>
      </c>
      <c r="G29" s="6">
        <v>97.398378919869799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2745.9684754999998</v>
      </c>
      <c r="E30" s="6">
        <v>131016.6328007</v>
      </c>
      <c r="F30" s="6">
        <v>2.0528671312469302</v>
      </c>
      <c r="G30" s="6">
        <v>97.947132868753101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492.65187559999998</v>
      </c>
      <c r="E31" s="6">
        <v>74237.836644499999</v>
      </c>
      <c r="F31" s="6">
        <v>0.65923813072290205</v>
      </c>
      <c r="G31" s="6">
        <v>99.340761869277102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1242.6145015</v>
      </c>
      <c r="E32" s="6">
        <v>88093.343804799995</v>
      </c>
      <c r="F32" s="6">
        <v>1.39094551069742</v>
      </c>
      <c r="G32" s="6">
        <v>98.609054489302594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219.17951880000001</v>
      </c>
      <c r="E33" s="6">
        <v>11772.292160499999</v>
      </c>
      <c r="F33" s="6">
        <v>1.82779499182201</v>
      </c>
      <c r="G33" s="6">
        <v>98.172205008177997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40.206619000000003</v>
      </c>
      <c r="E34" s="6">
        <v>3828.3566012000001</v>
      </c>
      <c r="F34" s="6">
        <v>1.0393165811549401</v>
      </c>
      <c r="G34" s="6">
        <v>98.960683418845093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140.61514980000001</v>
      </c>
      <c r="E35" s="6">
        <v>104363.3147185</v>
      </c>
      <c r="F35" s="6">
        <v>0.134554891837282</v>
      </c>
      <c r="G35" s="6">
        <v>99.865445108162703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575.28275719999999</v>
      </c>
      <c r="E36" s="6">
        <v>63338.421379200001</v>
      </c>
      <c r="F36" s="6">
        <v>0.90009296906383796</v>
      </c>
      <c r="G36" s="6">
        <v>99.099907030936194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1027.3870102000001</v>
      </c>
      <c r="E37" s="6">
        <v>90630.482556699993</v>
      </c>
      <c r="F37" s="6">
        <v>1.1208933996116099</v>
      </c>
      <c r="G37" s="6">
        <v>98.879106600388397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1488.1741618999999</v>
      </c>
      <c r="E38" s="6">
        <v>139029.77765050001</v>
      </c>
      <c r="F38" s="6">
        <v>1.05906337425613</v>
      </c>
      <c r="G38" s="6">
        <v>98.940936625743902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1118.4194101999999</v>
      </c>
      <c r="E39" s="6">
        <v>86114.626325399993</v>
      </c>
      <c r="F39" s="6">
        <v>1.2821051939306201</v>
      </c>
      <c r="G39" s="6">
        <v>98.717894806069395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310.65446250000002</v>
      </c>
      <c r="E40" s="6">
        <v>102397.2227957</v>
      </c>
      <c r="F40" s="6">
        <v>0.302464105765751</v>
      </c>
      <c r="G40" s="6">
        <v>99.697535894234207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679.15553190000003</v>
      </c>
      <c r="E41" s="6">
        <v>87129.2249667</v>
      </c>
      <c r="F41" s="6">
        <v>0.77345183687885999</v>
      </c>
      <c r="G41" s="6">
        <v>99.226548163121095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1188.0959780000001</v>
      </c>
      <c r="E42" s="6">
        <v>82007.325387799996</v>
      </c>
      <c r="F42" s="6">
        <v>1.4280785630931401</v>
      </c>
      <c r="G42" s="6">
        <v>98.571921436906905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1705.2182236000001</v>
      </c>
      <c r="E43" s="6">
        <v>90778.680858099993</v>
      </c>
      <c r="F43" s="6">
        <v>1.8438000998353401</v>
      </c>
      <c r="G43" s="6">
        <v>98.156199900164694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1312.9878334</v>
      </c>
      <c r="E44" s="6">
        <v>118454.496191</v>
      </c>
      <c r="F44" s="6">
        <v>1.09628071767167</v>
      </c>
      <c r="G44" s="6">
        <v>98.903719282328296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1759.1504637999999</v>
      </c>
      <c r="E45" s="6">
        <v>111041.8690332</v>
      </c>
      <c r="F45" s="6">
        <v>1.55951645795789</v>
      </c>
      <c r="G45" s="6">
        <v>98.440483542042102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334.42620479999999</v>
      </c>
      <c r="E46" s="6">
        <v>64650.666805699999</v>
      </c>
      <c r="F46" s="6">
        <v>0.51461987558587496</v>
      </c>
      <c r="G46" s="6">
        <v>99.485380124414107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1388.6338914999999</v>
      </c>
      <c r="E47" s="6">
        <v>145309.5058061</v>
      </c>
      <c r="F47" s="6">
        <v>0.94659270687583097</v>
      </c>
      <c r="G47" s="6">
        <v>99.053407293124195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1662.2031363999999</v>
      </c>
      <c r="E48" s="6">
        <v>106861.2552693</v>
      </c>
      <c r="F48" s="6">
        <v>1.5316533041050699</v>
      </c>
      <c r="G48" s="6">
        <v>98.468346695894894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1775.5844024</v>
      </c>
      <c r="E49" s="6">
        <v>79372.618842600001</v>
      </c>
      <c r="F49" s="6">
        <v>2.18807605269979</v>
      </c>
      <c r="G49" s="6">
        <v>97.811923947300201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654.93863350000004</v>
      </c>
      <c r="E50" s="6">
        <v>82771.410560899996</v>
      </c>
      <c r="F50" s="6">
        <v>0.78505009487333899</v>
      </c>
      <c r="G50" s="6">
        <v>99.214949905126701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95.300175100000004</v>
      </c>
      <c r="E51" s="6">
        <v>66357.240100900002</v>
      </c>
      <c r="F51" s="6">
        <v>0.14341088347290601</v>
      </c>
      <c r="G51" s="6">
        <v>99.856589116527104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69.455780500000003</v>
      </c>
      <c r="E52" s="6">
        <v>121723.57250759999</v>
      </c>
      <c r="F52" s="6">
        <v>5.70277145385557E-2</v>
      </c>
      <c r="G52" s="6">
        <v>99.942972285461494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489.3736098</v>
      </c>
      <c r="E53" s="6">
        <v>102928.62677269999</v>
      </c>
      <c r="F53" s="6">
        <v>0.47319964415286597</v>
      </c>
      <c r="G53" s="6">
        <v>99.526800355847101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253.95788949999999</v>
      </c>
      <c r="E54" s="6">
        <v>84619.404001600007</v>
      </c>
      <c r="F54" s="6">
        <v>0.29921978326468401</v>
      </c>
      <c r="G54" s="6">
        <v>99.700780216735296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264.18547419999999</v>
      </c>
      <c r="E55" s="6">
        <v>99506.553389199995</v>
      </c>
      <c r="F55" s="6">
        <v>0.26479254058818402</v>
      </c>
      <c r="G55" s="6">
        <v>99.735207459411797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1992.0946176</v>
      </c>
      <c r="E56" s="6">
        <v>137341.84309499999</v>
      </c>
      <c r="F56" s="6">
        <v>1.4297267774840601</v>
      </c>
      <c r="G56" s="6">
        <v>98.570273222515993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141.2867206</v>
      </c>
      <c r="E57" s="6">
        <v>76824.081285199994</v>
      </c>
      <c r="F57" s="6">
        <v>0.18357181192111299</v>
      </c>
      <c r="G57" s="6">
        <v>99.816428188078902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202.55132449999999</v>
      </c>
      <c r="E58" s="6">
        <v>89735.685609299995</v>
      </c>
      <c r="F58" s="6">
        <v>0.22521158008588699</v>
      </c>
      <c r="G58" s="6">
        <v>99.774788419914103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330.44520069999999</v>
      </c>
      <c r="E59" s="6">
        <v>77015.674278000006</v>
      </c>
      <c r="F59" s="6">
        <v>0.427229191234345</v>
      </c>
      <c r="G59" s="6">
        <v>99.572770808765696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319.70370730000002</v>
      </c>
      <c r="E60" s="6">
        <v>56021.2554771</v>
      </c>
      <c r="F60" s="6">
        <v>0.56744455885749501</v>
      </c>
      <c r="G60" s="6">
        <v>99.432555441142497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4886</v>
      </c>
    </row>
    <row r="9" spans="1:4" x14ac:dyDescent="0.25">
      <c r="A9" t="s">
        <v>4831</v>
      </c>
    </row>
    <row r="10" spans="1:4" x14ac:dyDescent="0.25">
      <c r="A10" t="s">
        <v>4890</v>
      </c>
    </row>
    <row r="11" spans="1:4" x14ac:dyDescent="0.25">
      <c r="A11" t="s">
        <v>4891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1.0130188003202001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4893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1.09132432345756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1.0166534180956599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1.0264412260281399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1.0140064102582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1.0101564842116399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1.02156931523529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1.0086349447276199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1.01334358966981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1.04916451117841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1.02817701699713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4894</v>
      </c>
    </row>
    <row r="9" spans="1:4" x14ac:dyDescent="0.25">
      <c r="A9" t="s">
        <v>4831</v>
      </c>
    </row>
    <row r="10" spans="1:4" x14ac:dyDescent="0.25">
      <c r="A10" t="s">
        <v>4895</v>
      </c>
    </row>
    <row r="11" spans="1:4" x14ac:dyDescent="0.25">
      <c r="A11" t="s">
        <v>4896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1.1742626525539299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4893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1.0454545454545501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1.77376405495332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1.3029664748968099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1.2764044889388799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1.18783718604462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1.88140932491179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1.97661042824815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1.17226693165319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1.1257833204530501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1.23973518241393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1.0430044081791401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1.10827409082461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1.0326787458211699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1.0679820298045299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1.1481270271913899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1.25290550976462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1.0270664866271899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1.15130359096503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1.1491248296744601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1.24589298166275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1.1700174771135601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1.3073464222181299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1.2292362608408001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1.1385281734923201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1.57859179192877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1.0400209268562499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1.2051380140669099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4897</v>
      </c>
    </row>
    <row r="9" spans="1:4" x14ac:dyDescent="0.25">
      <c r="A9" t="s">
        <v>4831</v>
      </c>
    </row>
    <row r="10" spans="1:4" x14ac:dyDescent="0.25">
      <c r="A10" t="s">
        <v>4898</v>
      </c>
    </row>
    <row r="11" spans="1:4" x14ac:dyDescent="0.25">
      <c r="A11" t="s">
        <v>4899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4900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1334766.5786800899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4901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1267368.4210526301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4966710.1252393397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826839.04423969402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1451515.8722940299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808732.71771844802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710503.87991501403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1779339.3127136601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6544913.3244105102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1132021.84982151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5422449.6082282998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1198225.1780602699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1064114.0655131999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1988992.6211987601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1073163.50847716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1145438.8857637499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833153.79987870995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792227.73250946705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1108686.2284181099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488565.11510186997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743032.81174622697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902667.01013396296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997912.89441691199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885410.71576846601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1672931.10936901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1200000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1191163.0839356801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7178607.5632330095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160000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882349.615724592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1976770.1506612401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1087064.11214406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1676027.1880165699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7181384.6301348899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4902</v>
      </c>
    </row>
    <row r="9" spans="1:7" x14ac:dyDescent="0.25">
      <c r="A9" t="s">
        <v>4903</v>
      </c>
    </row>
    <row r="10" spans="1:7" x14ac:dyDescent="0.25">
      <c r="A10" t="s">
        <v>4</v>
      </c>
    </row>
    <row r="11" spans="1:7" x14ac:dyDescent="0.25">
      <c r="A11" t="s">
        <v>4904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148521.18253950001</v>
      </c>
      <c r="E17" s="6">
        <v>2661828.3301964998</v>
      </c>
      <c r="F17" s="6">
        <v>5.2847940039638699</v>
      </c>
      <c r="G17" s="6">
        <v>94.715205996036104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4906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472.81368880000002</v>
      </c>
      <c r="E28" s="6">
        <v>662.30009080000002</v>
      </c>
      <c r="F28" s="6">
        <v>41.6534181240064</v>
      </c>
      <c r="G28" s="6">
        <v>58.3465818759936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572.92627010000001</v>
      </c>
      <c r="E29" s="6">
        <v>7348.2722692999996</v>
      </c>
      <c r="F29" s="6">
        <v>7.2328230033658096</v>
      </c>
      <c r="G29" s="6">
        <v>92.767176996634205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18443.874882799999</v>
      </c>
      <c r="E30" s="6">
        <v>115318.72639339999</v>
      </c>
      <c r="F30" s="6">
        <v>13.7885139095913</v>
      </c>
      <c r="G30" s="6">
        <v>86.211486090408698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9992.9806250000001</v>
      </c>
      <c r="E31" s="6">
        <v>64737.507895100003</v>
      </c>
      <c r="F31" s="6">
        <v>13.372026361519399</v>
      </c>
      <c r="G31" s="6">
        <v>86.627973638480597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13551.4795966</v>
      </c>
      <c r="E32" s="6">
        <v>75784.478709699993</v>
      </c>
      <c r="F32" s="6">
        <v>15.1691209827704</v>
      </c>
      <c r="G32" s="6">
        <v>84.830879017229606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1966.9177073000001</v>
      </c>
      <c r="E33" s="6">
        <v>10024.553972</v>
      </c>
      <c r="F33" s="6">
        <v>16.402638140699199</v>
      </c>
      <c r="G33" s="6">
        <v>83.597361859300804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418.64190600000001</v>
      </c>
      <c r="E34" s="6">
        <v>3449.9213141999999</v>
      </c>
      <c r="F34" s="6">
        <v>10.8216379614537</v>
      </c>
      <c r="G34" s="6">
        <v>89.178362038546297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343.89538099999999</v>
      </c>
      <c r="E35" s="6">
        <v>104160.0344873</v>
      </c>
      <c r="F35" s="6">
        <v>0.32907411370403999</v>
      </c>
      <c r="G35" s="6">
        <v>99.670925886296004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872.25091569999995</v>
      </c>
      <c r="E36" s="6">
        <v>63041.453220700001</v>
      </c>
      <c r="F36" s="6">
        <v>1.3647322236847801</v>
      </c>
      <c r="G36" s="6">
        <v>98.635267776315203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6286.3527469000001</v>
      </c>
      <c r="E37" s="6">
        <v>85371.516820000004</v>
      </c>
      <c r="F37" s="6">
        <v>6.8584975590248298</v>
      </c>
      <c r="G37" s="6">
        <v>93.141502440975202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5531.4747552999997</v>
      </c>
      <c r="E38" s="6">
        <v>134986.47705710001</v>
      </c>
      <c r="F38" s="6">
        <v>3.9364897395351002</v>
      </c>
      <c r="G38" s="6">
        <v>96.063510260464895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3459.7268210000002</v>
      </c>
      <c r="E39" s="6">
        <v>83773.318914599993</v>
      </c>
      <c r="F39" s="6">
        <v>3.96607362705906</v>
      </c>
      <c r="G39" s="6">
        <v>96.033926372940897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363.64409649999999</v>
      </c>
      <c r="E40" s="6">
        <v>102344.2331617</v>
      </c>
      <c r="F40" s="6">
        <v>0.35405667628182602</v>
      </c>
      <c r="G40" s="6">
        <v>99.6459433237182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8109.7427596999996</v>
      </c>
      <c r="E41" s="6">
        <v>79698.637738899997</v>
      </c>
      <c r="F41" s="6">
        <v>9.2357275167252393</v>
      </c>
      <c r="G41" s="6">
        <v>90.764272483274794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3674.8621693</v>
      </c>
      <c r="E42" s="6">
        <v>79520.559196500006</v>
      </c>
      <c r="F42" s="6">
        <v>4.4171447286048204</v>
      </c>
      <c r="G42" s="6">
        <v>95.582855271395204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8741.7905406999998</v>
      </c>
      <c r="E43" s="6">
        <v>83742.108540999994</v>
      </c>
      <c r="F43" s="6">
        <v>9.4522296610543304</v>
      </c>
      <c r="G43" s="6">
        <v>90.547770338945696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5705.5328632000001</v>
      </c>
      <c r="E44" s="6">
        <v>114061.95116120001</v>
      </c>
      <c r="F44" s="6">
        <v>4.7638412960546299</v>
      </c>
      <c r="G44" s="6">
        <v>95.236158703945407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1627.8634893000001</v>
      </c>
      <c r="E45" s="6">
        <v>111173.1560077</v>
      </c>
      <c r="F45" s="6">
        <v>1.44312834809378</v>
      </c>
      <c r="G45" s="6">
        <v>98.556871651906206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3352.1948047999999</v>
      </c>
      <c r="E46" s="6">
        <v>61632.898205700003</v>
      </c>
      <c r="F46" s="6">
        <v>5.1584057966314898</v>
      </c>
      <c r="G46" s="6">
        <v>94.841594203368501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13267.614858299999</v>
      </c>
      <c r="E47" s="6">
        <v>133430.52483929999</v>
      </c>
      <c r="F47" s="6">
        <v>9.0441602638244394</v>
      </c>
      <c r="G47" s="6">
        <v>90.955839736175605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12819.2355825</v>
      </c>
      <c r="E48" s="6">
        <v>95704.222823200005</v>
      </c>
      <c r="F48" s="6">
        <v>11.8124097506892</v>
      </c>
      <c r="G48" s="6">
        <v>88.187590249310801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6424.1227921</v>
      </c>
      <c r="E49" s="6">
        <v>74724.080452900002</v>
      </c>
      <c r="F49" s="6">
        <v>7.9165311555999596</v>
      </c>
      <c r="G49" s="6">
        <v>92.083468844400002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5588.1718158000003</v>
      </c>
      <c r="E50" s="6">
        <v>77838.177378599998</v>
      </c>
      <c r="F50" s="6">
        <v>6.6983295682500099</v>
      </c>
      <c r="G50" s="6">
        <v>93.301670431749997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199.82038019999999</v>
      </c>
      <c r="E51" s="6">
        <v>66252.719895799994</v>
      </c>
      <c r="F51" s="6">
        <v>0.30069637574437003</v>
      </c>
      <c r="G51" s="6">
        <v>99.699303624255606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173.4104146</v>
      </c>
      <c r="E52" s="6">
        <v>121619.6178735</v>
      </c>
      <c r="F52" s="6">
        <v>0.142381232355763</v>
      </c>
      <c r="G52" s="6">
        <v>99.857618767644198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5656.4100144000004</v>
      </c>
      <c r="E53" s="6">
        <v>97761.590368100005</v>
      </c>
      <c r="F53" s="6">
        <v>5.4694637234130399</v>
      </c>
      <c r="G53" s="6">
        <v>94.530536276587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349.27928530000003</v>
      </c>
      <c r="E54" s="6">
        <v>84524.082605799995</v>
      </c>
      <c r="F54" s="6">
        <v>0.41152992825729701</v>
      </c>
      <c r="G54" s="6">
        <v>99.588470071742705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3247.1231544000002</v>
      </c>
      <c r="E55" s="6">
        <v>96523.615709000005</v>
      </c>
      <c r="F55" s="6">
        <v>3.25458465216516</v>
      </c>
      <c r="G55" s="6">
        <v>96.745415347834793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2920.5382850999999</v>
      </c>
      <c r="E56" s="6">
        <v>136413.3994275</v>
      </c>
      <c r="F56" s="6">
        <v>2.0960710169004999</v>
      </c>
      <c r="G56" s="6">
        <v>97.903928983099505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83.725149599999995</v>
      </c>
      <c r="E57" s="6">
        <v>76881.642856199993</v>
      </c>
      <c r="F57" s="6">
        <v>0.10878288738084201</v>
      </c>
      <c r="G57" s="6">
        <v>99.891217112619202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2586.3148630000001</v>
      </c>
      <c r="E58" s="6">
        <v>87351.922070800007</v>
      </c>
      <c r="F58" s="6">
        <v>2.8756566185566701</v>
      </c>
      <c r="G58" s="6">
        <v>97.124343381443296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541.94968759999995</v>
      </c>
      <c r="E59" s="6">
        <v>76804.169791099994</v>
      </c>
      <c r="F59" s="6">
        <v>0.70068116054515805</v>
      </c>
      <c r="G59" s="6">
        <v>99.299318839454799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1174.5002366000001</v>
      </c>
      <c r="E60" s="6">
        <v>55166.458947799998</v>
      </c>
      <c r="F60" s="6">
        <v>2.0846294660265601</v>
      </c>
      <c r="G60" s="6">
        <v>97.915370533973402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4907</v>
      </c>
    </row>
    <row r="9" spans="1:4" x14ac:dyDescent="0.25">
      <c r="A9" t="s">
        <v>4908</v>
      </c>
    </row>
    <row r="10" spans="1:4" x14ac:dyDescent="0.25">
      <c r="A10" t="s">
        <v>4</v>
      </c>
    </row>
    <row r="11" spans="1:4" x14ac:dyDescent="0.25">
      <c r="A11" t="s">
        <v>4909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4910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126456.786202155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4911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307123.55212355201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429110.81029799499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99492.881067578302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110254.085269794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115029.90481953599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154586.01063717599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349643.33982348401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119588.05166970201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226952.054824616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134781.05596990601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143312.359990675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154899.896962834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130246.05566778401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99405.2189135347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127625.63270672099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119196.983043621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106661.311709635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213658.763018806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149968.51816624301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141772.40560491101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101488.236760114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141590.12186598801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150374.40184135601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165949.896065707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91004.139551835193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89678.706480752895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265688.54111392499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111074.908170927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162117.32648292099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94422.612712775604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179750.52459428299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282485.460348088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157590.701396085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4912</v>
      </c>
    </row>
    <row r="9" spans="1:7" x14ac:dyDescent="0.25">
      <c r="A9" t="s">
        <v>4913</v>
      </c>
    </row>
    <row r="10" spans="1:7" x14ac:dyDescent="0.25">
      <c r="A10" t="s">
        <v>4</v>
      </c>
    </row>
    <row r="11" spans="1:7" x14ac:dyDescent="0.25">
      <c r="A11" t="s">
        <v>4914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13199.2602274</v>
      </c>
      <c r="E17" s="6">
        <v>135321.92231210001</v>
      </c>
      <c r="F17" s="6">
        <v>8.8871230363989202</v>
      </c>
      <c r="G17" s="6">
        <v>91.112876963601096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4916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81.208457999999993</v>
      </c>
      <c r="E28" s="6">
        <v>391.60523080000002</v>
      </c>
      <c r="F28" s="6">
        <v>17.175572519084</v>
      </c>
      <c r="G28" s="6">
        <v>82.824427480916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254.1068324</v>
      </c>
      <c r="E29" s="6">
        <v>318.81943769999998</v>
      </c>
      <c r="F29" s="6">
        <v>44.352449112805999</v>
      </c>
      <c r="G29" s="6">
        <v>55.647550887194001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1323.2125160999999</v>
      </c>
      <c r="E30" s="6">
        <v>17120.662366699999</v>
      </c>
      <c r="F30" s="6">
        <v>7.1742653022113796</v>
      </c>
      <c r="G30" s="6">
        <v>92.825734697788604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920.01258710000002</v>
      </c>
      <c r="E31" s="6">
        <v>9072.9680379000001</v>
      </c>
      <c r="F31" s="6">
        <v>9.2065883205892796</v>
      </c>
      <c r="G31" s="6">
        <v>90.793411679410696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712.08028809999996</v>
      </c>
      <c r="E32" s="6">
        <v>12839.3993085</v>
      </c>
      <c r="F32" s="6">
        <v>5.2546312970773901</v>
      </c>
      <c r="G32" s="6">
        <v>94.745368702922605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77.384095299999998</v>
      </c>
      <c r="E33" s="6">
        <v>1889.5336119999999</v>
      </c>
      <c r="F33" s="6">
        <v>3.9342823043789501</v>
      </c>
      <c r="G33" s="6">
        <v>96.065717695621004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80.884642299999996</v>
      </c>
      <c r="E34" s="6">
        <v>337.75726370000001</v>
      </c>
      <c r="F34" s="6">
        <v>19.320722827972201</v>
      </c>
      <c r="G34" s="6">
        <v>80.679277172027795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60.928721699999997</v>
      </c>
      <c r="E35" s="6">
        <v>282.9666593</v>
      </c>
      <c r="F35" s="6">
        <v>17.7172259548319</v>
      </c>
      <c r="G35" s="6">
        <v>82.282774045168097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295.0021572</v>
      </c>
      <c r="E36" s="6">
        <v>577.24875850000001</v>
      </c>
      <c r="F36" s="6">
        <v>33.820790771340697</v>
      </c>
      <c r="G36" s="6">
        <v>66.179209228659303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77.249077499999999</v>
      </c>
      <c r="E37" s="6">
        <v>6209.1036694000004</v>
      </c>
      <c r="F37" s="6">
        <v>1.22883777939591</v>
      </c>
      <c r="G37" s="6">
        <v>98.771162220604097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413.96182800000003</v>
      </c>
      <c r="E38" s="6">
        <v>5117.5129273000002</v>
      </c>
      <c r="F38" s="6">
        <v>7.4837515547433604</v>
      </c>
      <c r="G38" s="6">
        <v>92.516248445256707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258.40875870000002</v>
      </c>
      <c r="E39" s="6">
        <v>3201.3180622999998</v>
      </c>
      <c r="F39" s="6">
        <v>7.4690509415801101</v>
      </c>
      <c r="G39" s="6">
        <v>92.530949058419907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11.9364668</v>
      </c>
      <c r="E40" s="6">
        <v>351.70762969999998</v>
      </c>
      <c r="F40" s="6">
        <v>3.2824585672876401</v>
      </c>
      <c r="G40" s="6">
        <v>96.717541432712395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296.21509980000002</v>
      </c>
      <c r="E41" s="6">
        <v>7813.5276598999999</v>
      </c>
      <c r="F41" s="6">
        <v>3.65258317775492</v>
      </c>
      <c r="G41" s="6">
        <v>96.347416822245094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365.68476620000001</v>
      </c>
      <c r="E42" s="6">
        <v>3309.1774031</v>
      </c>
      <c r="F42" s="6">
        <v>9.9509790939902594</v>
      </c>
      <c r="G42" s="6">
        <v>90.049020906009702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891.80712500000004</v>
      </c>
      <c r="E43" s="6">
        <v>7849.9834156999996</v>
      </c>
      <c r="F43" s="6">
        <v>10.201652863311301</v>
      </c>
      <c r="G43" s="6">
        <v>89.798347136688704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317.72276950000003</v>
      </c>
      <c r="E44" s="6">
        <v>5387.8100936999999</v>
      </c>
      <c r="F44" s="6">
        <v>5.5686782833076602</v>
      </c>
      <c r="G44" s="6">
        <v>94.431321716692295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438.47291760000002</v>
      </c>
      <c r="E45" s="6">
        <v>1189.3905717</v>
      </c>
      <c r="F45" s="6">
        <v>26.935484485160899</v>
      </c>
      <c r="G45" s="6">
        <v>73.064515514839101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261.76846619999998</v>
      </c>
      <c r="E46" s="6">
        <v>3090.4263385999998</v>
      </c>
      <c r="F46" s="6">
        <v>7.8088679639135004</v>
      </c>
      <c r="G46" s="6">
        <v>92.191132036086501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1366.3049178000001</v>
      </c>
      <c r="E47" s="6">
        <v>11901.309940499999</v>
      </c>
      <c r="F47" s="6">
        <v>10.298044768350101</v>
      </c>
      <c r="G47" s="6">
        <v>89.701955231649904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1313.6515606</v>
      </c>
      <c r="E48" s="6">
        <v>11505.5840219</v>
      </c>
      <c r="F48" s="6">
        <v>10.247503075716301</v>
      </c>
      <c r="G48" s="6">
        <v>89.752496924283705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213.51181819999999</v>
      </c>
      <c r="E49" s="6">
        <v>6210.6109739000003</v>
      </c>
      <c r="F49" s="6">
        <v>3.32359491108364</v>
      </c>
      <c r="G49" s="6">
        <v>96.676405088916397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376.69999009999998</v>
      </c>
      <c r="E50" s="6">
        <v>5211.4718257000004</v>
      </c>
      <c r="F50" s="6">
        <v>6.7410237644253899</v>
      </c>
      <c r="G50" s="6">
        <v>93.258976235574593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0</v>
      </c>
      <c r="E51" s="6">
        <v>199.82038019999999</v>
      </c>
      <c r="F51" s="6">
        <v>0</v>
      </c>
      <c r="G51" s="6">
        <v>100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0</v>
      </c>
      <c r="E52" s="6">
        <v>173.4104146</v>
      </c>
      <c r="F52" s="6">
        <v>0</v>
      </c>
      <c r="G52" s="6">
        <v>100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420.94473549999998</v>
      </c>
      <c r="E53" s="6">
        <v>5235.4652789000002</v>
      </c>
      <c r="F53" s="6">
        <v>7.4419063403884298</v>
      </c>
      <c r="G53" s="6">
        <v>92.5580936596116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66.545804200000006</v>
      </c>
      <c r="E54" s="6">
        <v>282.73348110000001</v>
      </c>
      <c r="F54" s="6">
        <v>19.052319161396301</v>
      </c>
      <c r="G54" s="6">
        <v>80.947680838603702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1171.5325174</v>
      </c>
      <c r="E55" s="6">
        <v>2075.5906369999998</v>
      </c>
      <c r="F55" s="6">
        <v>36.079090988973398</v>
      </c>
      <c r="G55" s="6">
        <v>63.920909011026602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507.4931742</v>
      </c>
      <c r="E56" s="6">
        <v>2413.0451109000001</v>
      </c>
      <c r="F56" s="6">
        <v>17.3766999319656</v>
      </c>
      <c r="G56" s="6">
        <v>82.623300068034396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25.458068099999998</v>
      </c>
      <c r="E57" s="6">
        <v>58.267081500000003</v>
      </c>
      <c r="F57" s="6">
        <v>30.406715570682</v>
      </c>
      <c r="G57" s="6">
        <v>69.593284429318004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222.86269189999999</v>
      </c>
      <c r="E58" s="6">
        <v>2363.4521711000002</v>
      </c>
      <c r="F58" s="6">
        <v>8.6169976861011506</v>
      </c>
      <c r="G58" s="6">
        <v>91.383002313898899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79.470937800000002</v>
      </c>
      <c r="E59" s="6">
        <v>462.4787498</v>
      </c>
      <c r="F59" s="6">
        <v>14.6638958593986</v>
      </c>
      <c r="G59" s="6">
        <v>85.336104140601407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296.73643809999999</v>
      </c>
      <c r="E60" s="6">
        <v>877.76379850000001</v>
      </c>
      <c r="F60" s="6">
        <v>25.2649108832031</v>
      </c>
      <c r="G60" s="6">
        <v>74.7350891167969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4917</v>
      </c>
    </row>
    <row r="9" spans="1:7" x14ac:dyDescent="0.25">
      <c r="A9" t="s">
        <v>4918</v>
      </c>
    </row>
    <row r="10" spans="1:7" x14ac:dyDescent="0.25">
      <c r="A10" t="s">
        <v>4</v>
      </c>
    </row>
    <row r="11" spans="1:7" x14ac:dyDescent="0.25">
      <c r="A11" t="s">
        <v>4919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136530.47784869999</v>
      </c>
      <c r="E17" s="6">
        <v>11990.704690799999</v>
      </c>
      <c r="F17" s="6">
        <v>91.9266030031703</v>
      </c>
      <c r="G17" s="6">
        <v>8.0733969968297306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409.65155479999999</v>
      </c>
      <c r="E28" s="6">
        <v>63.162134000000002</v>
      </c>
      <c r="F28" s="6">
        <v>86.641221374045799</v>
      </c>
      <c r="G28" s="6">
        <v>13.3587786259542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384.50993779999999</v>
      </c>
      <c r="E29" s="6">
        <v>188.41633229999999</v>
      </c>
      <c r="F29" s="6">
        <v>67.113336892875694</v>
      </c>
      <c r="G29" s="6">
        <v>32.886663107124299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16873.8133141</v>
      </c>
      <c r="E30" s="6">
        <v>1570.0615687</v>
      </c>
      <c r="F30" s="6">
        <v>91.487355131842904</v>
      </c>
      <c r="G30" s="6">
        <v>8.5126448681571496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7210.0111008000003</v>
      </c>
      <c r="E31" s="6">
        <v>2782.9695241999998</v>
      </c>
      <c r="F31" s="6">
        <v>72.150756329521101</v>
      </c>
      <c r="G31" s="6">
        <v>27.849243670479002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12849.7190744</v>
      </c>
      <c r="E32" s="6">
        <v>701.76052219999997</v>
      </c>
      <c r="F32" s="6">
        <v>94.821521021394105</v>
      </c>
      <c r="G32" s="6">
        <v>5.1784789786059102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1814.3650027000001</v>
      </c>
      <c r="E33" s="6">
        <v>152.5527046</v>
      </c>
      <c r="F33" s="6">
        <v>92.244072843829898</v>
      </c>
      <c r="G33" s="6">
        <v>7.7559271561701504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322.56169360000001</v>
      </c>
      <c r="E34" s="6">
        <v>96.080212399999994</v>
      </c>
      <c r="F34" s="6">
        <v>77.049547352290105</v>
      </c>
      <c r="G34" s="6">
        <v>22.950452647709898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278.8407904</v>
      </c>
      <c r="E35" s="6">
        <v>65.054590599999997</v>
      </c>
      <c r="F35" s="6">
        <v>81.083028678422394</v>
      </c>
      <c r="G35" s="6">
        <v>18.916971321577599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342.49530600000003</v>
      </c>
      <c r="E36" s="6">
        <v>529.75560970000004</v>
      </c>
      <c r="F36" s="6">
        <v>39.265686035438598</v>
      </c>
      <c r="G36" s="6">
        <v>60.734313964561402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6078.2783731</v>
      </c>
      <c r="E37" s="6">
        <v>208.07437379999999</v>
      </c>
      <c r="F37" s="6">
        <v>96.690062072914898</v>
      </c>
      <c r="G37" s="6">
        <v>3.3099379270851101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5055.4425585999998</v>
      </c>
      <c r="E38" s="6">
        <v>476.03219669999999</v>
      </c>
      <c r="F38" s="6">
        <v>91.394117884314895</v>
      </c>
      <c r="G38" s="6">
        <v>8.6058821156851195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3291.3597023000002</v>
      </c>
      <c r="E39" s="6">
        <v>168.36711869999999</v>
      </c>
      <c r="F39" s="6">
        <v>95.133514077526598</v>
      </c>
      <c r="G39" s="6">
        <v>4.8664859224733599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325.94169979999998</v>
      </c>
      <c r="E40" s="6">
        <v>37.702396700000001</v>
      </c>
      <c r="F40" s="6">
        <v>89.632061385602597</v>
      </c>
      <c r="G40" s="6">
        <v>10.367938614397399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7753.3181871999996</v>
      </c>
      <c r="E41" s="6">
        <v>356.42457250000001</v>
      </c>
      <c r="F41" s="6">
        <v>95.604983005488293</v>
      </c>
      <c r="G41" s="6">
        <v>4.3950169945117397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3521.3355141000002</v>
      </c>
      <c r="E42" s="6">
        <v>153.52665519999999</v>
      </c>
      <c r="F42" s="6">
        <v>95.822247253718203</v>
      </c>
      <c r="G42" s="6">
        <v>4.1777527462817501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8565.4069810000001</v>
      </c>
      <c r="E43" s="6">
        <v>176.38355970000001</v>
      </c>
      <c r="F43" s="6">
        <v>97.982294829888801</v>
      </c>
      <c r="G43" s="6">
        <v>2.0177051701112498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5602.7848368000004</v>
      </c>
      <c r="E44" s="6">
        <v>102.7480264</v>
      </c>
      <c r="F44" s="6">
        <v>98.199151089590401</v>
      </c>
      <c r="G44" s="6">
        <v>1.8008489104096199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1499.8665555</v>
      </c>
      <c r="E45" s="6">
        <v>127.99693379999999</v>
      </c>
      <c r="F45" s="6">
        <v>92.1371211627186</v>
      </c>
      <c r="G45" s="6">
        <v>7.8628788372813796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3254.2920807</v>
      </c>
      <c r="E46" s="6">
        <v>97.9027241</v>
      </c>
      <c r="F46" s="6">
        <v>97.079444071692606</v>
      </c>
      <c r="G46" s="6">
        <v>2.9205559283074298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12251.028355599999</v>
      </c>
      <c r="E47" s="6">
        <v>1016.5865027</v>
      </c>
      <c r="F47" s="6">
        <v>92.337835296266206</v>
      </c>
      <c r="G47" s="6">
        <v>7.6621647037337697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12157.7738415</v>
      </c>
      <c r="E48" s="6">
        <v>661.46174099999996</v>
      </c>
      <c r="F48" s="6">
        <v>94.840084365849506</v>
      </c>
      <c r="G48" s="6">
        <v>5.1599156341504901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6071.2382785</v>
      </c>
      <c r="E49" s="6">
        <v>352.88451359999999</v>
      </c>
      <c r="F49" s="6">
        <v>94.506884052185995</v>
      </c>
      <c r="G49" s="6">
        <v>5.4931159478140099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5188.7593612999999</v>
      </c>
      <c r="E50" s="6">
        <v>399.41245450000002</v>
      </c>
      <c r="F50" s="6">
        <v>92.852538045256594</v>
      </c>
      <c r="G50" s="6">
        <v>7.1474619547434299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154.9790768</v>
      </c>
      <c r="E51" s="6">
        <v>44.841303400000001</v>
      </c>
      <c r="F51" s="6">
        <v>77.559194234783106</v>
      </c>
      <c r="G51" s="6">
        <v>22.440805765216901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173.4104146</v>
      </c>
      <c r="E52" s="6">
        <v>0</v>
      </c>
      <c r="F52" s="6">
        <v>100</v>
      </c>
      <c r="G52" s="6">
        <v>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5336.7746385</v>
      </c>
      <c r="E53" s="6">
        <v>319.63537589999999</v>
      </c>
      <c r="F53" s="6">
        <v>94.349147691092497</v>
      </c>
      <c r="G53" s="6">
        <v>5.6508523089075497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244.33341540000001</v>
      </c>
      <c r="E54" s="6">
        <v>104.94586990000001</v>
      </c>
      <c r="F54" s="6">
        <v>69.953594639928099</v>
      </c>
      <c r="G54" s="6">
        <v>30.046405360071901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2712.0002666999999</v>
      </c>
      <c r="E55" s="6">
        <v>535.12288769999998</v>
      </c>
      <c r="F55" s="6">
        <v>83.520092640314999</v>
      </c>
      <c r="G55" s="6">
        <v>16.479907359685001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2875.2379277</v>
      </c>
      <c r="E56" s="6">
        <v>45.300357400000003</v>
      </c>
      <c r="F56" s="6">
        <v>98.448903832861404</v>
      </c>
      <c r="G56" s="6">
        <v>1.5510961671385499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58.267081500000003</v>
      </c>
      <c r="E57" s="6">
        <v>25.458068099999998</v>
      </c>
      <c r="F57" s="6">
        <v>69.593284429318004</v>
      </c>
      <c r="G57" s="6">
        <v>30.406715570682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2399.4187078999998</v>
      </c>
      <c r="E58" s="6">
        <v>186.89615509999999</v>
      </c>
      <c r="F58" s="6">
        <v>92.773650348078306</v>
      </c>
      <c r="G58" s="6">
        <v>7.2263496519217103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457.46272499999998</v>
      </c>
      <c r="E59" s="6">
        <v>84.486962599999998</v>
      </c>
      <c r="F59" s="6">
        <v>84.410552393867604</v>
      </c>
      <c r="G59" s="6">
        <v>15.589447606132399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1015.799494</v>
      </c>
      <c r="E60" s="6">
        <v>158.70074260000001</v>
      </c>
      <c r="F60" s="6">
        <v>86.4878066726138</v>
      </c>
      <c r="G60" s="6">
        <v>13.5121933273862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4922</v>
      </c>
    </row>
    <row r="9" spans="1:7" x14ac:dyDescent="0.25">
      <c r="A9" t="s">
        <v>4923</v>
      </c>
    </row>
    <row r="10" spans="1:7" x14ac:dyDescent="0.25">
      <c r="A10" t="s">
        <v>4</v>
      </c>
    </row>
    <row r="11" spans="1:7" x14ac:dyDescent="0.25">
      <c r="A11" t="s">
        <v>4924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9725.6587896000001</v>
      </c>
      <c r="E17" s="6">
        <v>2800623.8539463999</v>
      </c>
      <c r="F17" s="6">
        <v>0.346065809449147</v>
      </c>
      <c r="G17" s="6">
        <v>99.653934190550899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4926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1.8046324</v>
      </c>
      <c r="E28" s="6">
        <v>1133.3091472000001</v>
      </c>
      <c r="F28" s="6">
        <v>0.15898251192368801</v>
      </c>
      <c r="G28" s="6">
        <v>99.841017488076304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33.8686364</v>
      </c>
      <c r="E29" s="6">
        <v>7887.3299029999998</v>
      </c>
      <c r="F29" s="6">
        <v>0.427569593560085</v>
      </c>
      <c r="G29" s="6">
        <v>99.572430406439906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458.56582520000001</v>
      </c>
      <c r="E30" s="6">
        <v>133304.035451</v>
      </c>
      <c r="F30" s="6">
        <v>0.34282065452145999</v>
      </c>
      <c r="G30" s="6">
        <v>99.657179345478497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236.21390650000001</v>
      </c>
      <c r="E31" s="6">
        <v>74494.274613600006</v>
      </c>
      <c r="F31" s="6">
        <v>0.31608773230013898</v>
      </c>
      <c r="G31" s="6">
        <v>99.683912267699895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1335.5840372</v>
      </c>
      <c r="E32" s="6">
        <v>88000.374269099993</v>
      </c>
      <c r="F32" s="6">
        <v>1.4950128285642601</v>
      </c>
      <c r="G32" s="6">
        <v>98.504987171435801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171.64453</v>
      </c>
      <c r="E33" s="6">
        <v>11819.827149299999</v>
      </c>
      <c r="F33" s="6">
        <v>1.43138836158282</v>
      </c>
      <c r="G33" s="6">
        <v>98.568611638417195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0</v>
      </c>
      <c r="E34" s="6">
        <v>3868.5632202000002</v>
      </c>
      <c r="F34" s="6">
        <v>0</v>
      </c>
      <c r="G34" s="6">
        <v>100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0</v>
      </c>
      <c r="E35" s="6">
        <v>104503.92986829999</v>
      </c>
      <c r="F35" s="6">
        <v>0</v>
      </c>
      <c r="G35" s="6">
        <v>100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75.748221299999997</v>
      </c>
      <c r="E36" s="6">
        <v>63837.955915099999</v>
      </c>
      <c r="F36" s="6">
        <v>0.118516400079619</v>
      </c>
      <c r="G36" s="6">
        <v>99.881483599920401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715.32706959999996</v>
      </c>
      <c r="E37" s="6">
        <v>90942.542497300004</v>
      </c>
      <c r="F37" s="6">
        <v>0.780431699951188</v>
      </c>
      <c r="G37" s="6">
        <v>99.219568300048806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91.653044600000001</v>
      </c>
      <c r="E38" s="6">
        <v>140426.29876780001</v>
      </c>
      <c r="F38" s="6">
        <v>6.5225149824530898E-2</v>
      </c>
      <c r="G38" s="6">
        <v>99.934774850175501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388.69387060000003</v>
      </c>
      <c r="E39" s="6">
        <v>86844.351865000004</v>
      </c>
      <c r="F39" s="6">
        <v>0.445580992068208</v>
      </c>
      <c r="G39" s="6">
        <v>99.554419007931799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156.45711439999999</v>
      </c>
      <c r="E40" s="6">
        <v>102551.4201438</v>
      </c>
      <c r="F40" s="6">
        <v>0.15233214683882401</v>
      </c>
      <c r="G40" s="6">
        <v>99.847667853161198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176.9663511</v>
      </c>
      <c r="E41" s="6">
        <v>87631.414147500007</v>
      </c>
      <c r="F41" s="6">
        <v>0.20153697186434399</v>
      </c>
      <c r="G41" s="6">
        <v>99.7984630281357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135.28357370000001</v>
      </c>
      <c r="E42" s="6">
        <v>83060.137792099995</v>
      </c>
      <c r="F42" s="6">
        <v>0.16260939782392</v>
      </c>
      <c r="G42" s="6">
        <v>99.8373906021761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205.29807589999999</v>
      </c>
      <c r="E43" s="6">
        <v>92278.601005799996</v>
      </c>
      <c r="F43" s="6">
        <v>0.22198250499650801</v>
      </c>
      <c r="G43" s="6">
        <v>99.778017495003496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484.4206327</v>
      </c>
      <c r="E44" s="6">
        <v>119283.06339169999</v>
      </c>
      <c r="F44" s="6">
        <v>0.40446757034765002</v>
      </c>
      <c r="G44" s="6">
        <v>99.595532429652394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196.62341760000001</v>
      </c>
      <c r="E45" s="6">
        <v>112604.3960794</v>
      </c>
      <c r="F45" s="6">
        <v>0.17430996499568799</v>
      </c>
      <c r="G45" s="6">
        <v>99.8256900350043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459.6516239</v>
      </c>
      <c r="E46" s="6">
        <v>64525.441386600003</v>
      </c>
      <c r="F46" s="6">
        <v>0.70731855969757795</v>
      </c>
      <c r="G46" s="6">
        <v>99.292681440302403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773.79450180000003</v>
      </c>
      <c r="E47" s="6">
        <v>145924.34519580001</v>
      </c>
      <c r="F47" s="6">
        <v>0.52747397028693199</v>
      </c>
      <c r="G47" s="6">
        <v>99.472526029713094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589.78962249999995</v>
      </c>
      <c r="E48" s="6">
        <v>107933.6687832</v>
      </c>
      <c r="F48" s="6">
        <v>0.54346740434234297</v>
      </c>
      <c r="G48" s="6">
        <v>99.456532595657706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67.473624599999994</v>
      </c>
      <c r="E49" s="6">
        <v>81080.729620400001</v>
      </c>
      <c r="F49" s="6">
        <v>8.3148636570899603E-2</v>
      </c>
      <c r="G49" s="6">
        <v>99.916851363429103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997.37917719999996</v>
      </c>
      <c r="E50" s="6">
        <v>82428.970017200001</v>
      </c>
      <c r="F50" s="6">
        <v>1.1955205841213401</v>
      </c>
      <c r="G50" s="6">
        <v>98.804479415878703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37.085372300000003</v>
      </c>
      <c r="E51" s="6">
        <v>66415.454903699996</v>
      </c>
      <c r="F51" s="6">
        <v>5.58073057041489E-2</v>
      </c>
      <c r="G51" s="6">
        <v>99.944192694295893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0</v>
      </c>
      <c r="E52" s="6">
        <v>121793.0282881</v>
      </c>
      <c r="F52" s="6">
        <v>0</v>
      </c>
      <c r="G52" s="6">
        <v>100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818.22424720000004</v>
      </c>
      <c r="E53" s="6">
        <v>102599.7761353</v>
      </c>
      <c r="F53" s="6">
        <v>0.79118165519902806</v>
      </c>
      <c r="G53" s="6">
        <v>99.208818344801003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0</v>
      </c>
      <c r="E54" s="6">
        <v>84873.361891099994</v>
      </c>
      <c r="F54" s="6">
        <v>0</v>
      </c>
      <c r="G54" s="6">
        <v>100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429.93505329999999</v>
      </c>
      <c r="E55" s="6">
        <v>99340.803810099998</v>
      </c>
      <c r="F55" s="6">
        <v>0.43092299224990299</v>
      </c>
      <c r="G55" s="6">
        <v>99.569077007750096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331.92205209999997</v>
      </c>
      <c r="E56" s="6">
        <v>139002.01566050001</v>
      </c>
      <c r="F56" s="6">
        <v>0.23822053517546199</v>
      </c>
      <c r="G56" s="6">
        <v>99.7617794648245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18.884255599999999</v>
      </c>
      <c r="E57" s="6">
        <v>76946.483750200001</v>
      </c>
      <c r="F57" s="6">
        <v>2.4536042754420301E-2</v>
      </c>
      <c r="G57" s="6">
        <v>99.975463957245594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226.84507500000001</v>
      </c>
      <c r="E58" s="6">
        <v>89711.391858799994</v>
      </c>
      <c r="F58" s="6">
        <v>0.25222317307261799</v>
      </c>
      <c r="G58" s="6">
        <v>99.747776826927407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26.838126299999999</v>
      </c>
      <c r="E59" s="6">
        <v>77319.281352399994</v>
      </c>
      <c r="F59" s="6">
        <v>3.4698736641068102E-2</v>
      </c>
      <c r="G59" s="6">
        <v>99.965301263358896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83.6831186</v>
      </c>
      <c r="E60" s="6">
        <v>56257.276065799997</v>
      </c>
      <c r="F60" s="6">
        <v>0.14852980817403399</v>
      </c>
      <c r="G60" s="6">
        <v>99.851470191825996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3-000000000000}">
  <dimension ref="A1:D59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4927</v>
      </c>
    </row>
    <row r="9" spans="1:4" x14ac:dyDescent="0.25">
      <c r="A9" t="s">
        <v>4928</v>
      </c>
    </row>
    <row r="10" spans="1:4" x14ac:dyDescent="0.25">
      <c r="A10" t="s">
        <v>4</v>
      </c>
    </row>
    <row r="11" spans="1:4" x14ac:dyDescent="0.25">
      <c r="A11" t="s">
        <v>4929</v>
      </c>
    </row>
    <row r="12" spans="1:4" x14ac:dyDescent="0.25">
      <c r="A12" s="3" t="s">
        <v>6</v>
      </c>
    </row>
    <row r="13" spans="1:4" x14ac:dyDescent="0.25">
      <c r="A13" s="3" t="s">
        <v>4930</v>
      </c>
    </row>
    <row r="15" spans="1:4" ht="17.25" x14ac:dyDescent="0.3">
      <c r="A15" s="4" t="s">
        <v>4931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40706.523735313902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4932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50000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47688.839755459601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48346.357131908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23303.982433554898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25975.8085100963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70663.239543979304</v>
      </c>
    </row>
    <row r="34" spans="1:4" x14ac:dyDescent="0.25">
      <c r="A34" s="6" t="s">
        <v>45</v>
      </c>
      <c r="B34" s="6" t="s">
        <v>46</v>
      </c>
      <c r="C34" s="6" t="s">
        <v>22</v>
      </c>
      <c r="D34" s="6">
        <v>20000</v>
      </c>
    </row>
    <row r="35" spans="1:4" x14ac:dyDescent="0.25">
      <c r="A35" s="6" t="s">
        <v>47</v>
      </c>
      <c r="B35" s="6" t="s">
        <v>48</v>
      </c>
      <c r="C35" s="6" t="s">
        <v>22</v>
      </c>
      <c r="D35" s="6">
        <v>43346.554965323201</v>
      </c>
    </row>
    <row r="36" spans="1:4" x14ac:dyDescent="0.25">
      <c r="A36" s="6" t="s">
        <v>49</v>
      </c>
      <c r="B36" s="6" t="s">
        <v>50</v>
      </c>
      <c r="C36" s="6" t="s">
        <v>22</v>
      </c>
      <c r="D36" s="6">
        <v>50000</v>
      </c>
    </row>
    <row r="37" spans="1:4" x14ac:dyDescent="0.25">
      <c r="A37" s="6" t="s">
        <v>51</v>
      </c>
      <c r="B37" s="6" t="s">
        <v>52</v>
      </c>
      <c r="C37" s="6" t="s">
        <v>22</v>
      </c>
      <c r="D37" s="6">
        <v>59693.859107747703</v>
      </c>
    </row>
    <row r="38" spans="1:4" x14ac:dyDescent="0.25">
      <c r="A38" s="6" t="s">
        <v>53</v>
      </c>
      <c r="B38" s="6" t="s">
        <v>54</v>
      </c>
      <c r="C38" s="6" t="s">
        <v>22</v>
      </c>
      <c r="D38" s="6">
        <v>20000</v>
      </c>
    </row>
    <row r="39" spans="1:4" x14ac:dyDescent="0.25">
      <c r="A39" s="6" t="s">
        <v>55</v>
      </c>
      <c r="B39" s="6" t="s">
        <v>56</v>
      </c>
      <c r="C39" s="6" t="s">
        <v>22</v>
      </c>
      <c r="D39" s="6">
        <v>27186.789480294701</v>
      </c>
    </row>
    <row r="40" spans="1:4" x14ac:dyDescent="0.25">
      <c r="A40" s="6" t="s">
        <v>57</v>
      </c>
      <c r="B40" s="6" t="s">
        <v>58</v>
      </c>
      <c r="C40" s="6" t="s">
        <v>22</v>
      </c>
      <c r="D40" s="6">
        <v>46436.172283790002</v>
      </c>
    </row>
    <row r="41" spans="1:4" x14ac:dyDescent="0.25">
      <c r="A41" s="6" t="s">
        <v>59</v>
      </c>
      <c r="B41" s="6" t="s">
        <v>60</v>
      </c>
      <c r="C41" s="6" t="s">
        <v>22</v>
      </c>
      <c r="D41" s="6">
        <v>27124.261898647401</v>
      </c>
    </row>
    <row r="42" spans="1:4" x14ac:dyDescent="0.25">
      <c r="A42" s="6" t="s">
        <v>61</v>
      </c>
      <c r="B42" s="6" t="s">
        <v>62</v>
      </c>
      <c r="C42" s="6" t="s">
        <v>22</v>
      </c>
      <c r="D42" s="6">
        <v>29511.338590065701</v>
      </c>
    </row>
    <row r="43" spans="1:4" x14ac:dyDescent="0.25">
      <c r="A43" s="6" t="s">
        <v>63</v>
      </c>
      <c r="B43" s="6" t="s">
        <v>64</v>
      </c>
      <c r="C43" s="6" t="s">
        <v>22</v>
      </c>
      <c r="D43" s="6">
        <v>33084.219414971703</v>
      </c>
    </row>
    <row r="44" spans="1:4" x14ac:dyDescent="0.25">
      <c r="A44" s="6" t="s">
        <v>65</v>
      </c>
      <c r="B44" s="6" t="s">
        <v>66</v>
      </c>
      <c r="C44" s="6" t="s">
        <v>22</v>
      </c>
      <c r="D44" s="6">
        <v>38388.411429293803</v>
      </c>
    </row>
    <row r="45" spans="1:4" x14ac:dyDescent="0.25">
      <c r="A45" s="6" t="s">
        <v>67</v>
      </c>
      <c r="B45" s="6" t="s">
        <v>68</v>
      </c>
      <c r="C45" s="6" t="s">
        <v>22</v>
      </c>
      <c r="D45" s="6">
        <v>31478.804815081501</v>
      </c>
    </row>
    <row r="46" spans="1:4" x14ac:dyDescent="0.25">
      <c r="A46" s="6" t="s">
        <v>69</v>
      </c>
      <c r="B46" s="6" t="s">
        <v>70</v>
      </c>
      <c r="C46" s="6" t="s">
        <v>22</v>
      </c>
      <c r="D46" s="6">
        <v>49645.200838835299</v>
      </c>
    </row>
    <row r="47" spans="1:4" x14ac:dyDescent="0.25">
      <c r="A47" s="6" t="s">
        <v>71</v>
      </c>
      <c r="B47" s="6" t="s">
        <v>72</v>
      </c>
      <c r="C47" s="6" t="s">
        <v>22</v>
      </c>
      <c r="D47" s="6">
        <v>99513.806258453202</v>
      </c>
    </row>
    <row r="48" spans="1:4" x14ac:dyDescent="0.25">
      <c r="A48" s="6" t="s">
        <v>73</v>
      </c>
      <c r="B48" s="6" t="s">
        <v>74</v>
      </c>
      <c r="C48" s="6" t="s">
        <v>22</v>
      </c>
      <c r="D48" s="6">
        <v>49595.9097360694</v>
      </c>
    </row>
    <row r="49" spans="1:4" x14ac:dyDescent="0.25">
      <c r="A49" s="6" t="s">
        <v>79</v>
      </c>
      <c r="B49" s="6" t="s">
        <v>80</v>
      </c>
      <c r="C49" s="6" t="s">
        <v>22</v>
      </c>
      <c r="D49" s="6">
        <v>35814.907119370997</v>
      </c>
    </row>
    <row r="50" spans="1:4" x14ac:dyDescent="0.25">
      <c r="A50" s="6" t="s">
        <v>85</v>
      </c>
      <c r="B50" s="6" t="s">
        <v>86</v>
      </c>
      <c r="C50" s="6" t="s">
        <v>22</v>
      </c>
      <c r="D50" s="6">
        <v>22203.865232676199</v>
      </c>
    </row>
    <row r="51" spans="1:4" x14ac:dyDescent="0.25">
      <c r="A51" s="6" t="s">
        <v>87</v>
      </c>
      <c r="B51" s="6" t="s">
        <v>88</v>
      </c>
      <c r="C51" s="6" t="s">
        <v>22</v>
      </c>
      <c r="D51" s="6">
        <v>25000</v>
      </c>
    </row>
    <row r="52" spans="1:4" x14ac:dyDescent="0.25">
      <c r="A52" s="6" t="s">
        <v>89</v>
      </c>
      <c r="B52" s="6" t="s">
        <v>90</v>
      </c>
      <c r="C52" s="6" t="s">
        <v>22</v>
      </c>
      <c r="D52" s="6">
        <v>51431.358545403302</v>
      </c>
    </row>
    <row r="53" spans="1:4" x14ac:dyDescent="0.25">
      <c r="A53" s="6" t="s">
        <v>91</v>
      </c>
      <c r="B53" s="6" t="s">
        <v>92</v>
      </c>
      <c r="C53" s="6" t="s">
        <v>22</v>
      </c>
      <c r="D53" s="6">
        <v>95169.957062166402</v>
      </c>
    </row>
    <row r="54" spans="1:4" x14ac:dyDescent="0.25">
      <c r="A54" s="6" t="s">
        <v>93</v>
      </c>
      <c r="B54" s="6" t="s">
        <v>94</v>
      </c>
      <c r="C54" s="6" t="s">
        <v>22</v>
      </c>
      <c r="D54" s="6">
        <v>100000</v>
      </c>
    </row>
    <row r="55" spans="1:4" x14ac:dyDescent="0.25">
      <c r="A55" t="s">
        <v>23</v>
      </c>
    </row>
    <row r="56" spans="1:4" x14ac:dyDescent="0.25">
      <c r="A56" t="s">
        <v>24</v>
      </c>
    </row>
    <row r="57" spans="1:4" x14ac:dyDescent="0.25">
      <c r="A57" t="s">
        <v>25</v>
      </c>
    </row>
    <row r="58" spans="1:4" x14ac:dyDescent="0.25">
      <c r="A58" t="s">
        <v>26</v>
      </c>
    </row>
    <row r="59" spans="1:4" x14ac:dyDescent="0.25">
      <c r="A59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4934</v>
      </c>
    </row>
    <row r="10" spans="1:7" x14ac:dyDescent="0.25">
      <c r="A10" t="s">
        <v>4</v>
      </c>
    </row>
    <row r="11" spans="1:7" x14ac:dyDescent="0.25">
      <c r="A11" t="s">
        <v>4935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210511.57535960001</v>
      </c>
      <c r="E17" s="6">
        <v>2599837.9373764</v>
      </c>
      <c r="F17" s="6">
        <v>7.4905834454255302</v>
      </c>
      <c r="G17" s="6">
        <v>92.5094165545745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4937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55.943604399999998</v>
      </c>
      <c r="E28" s="6">
        <v>1079.1701751999999</v>
      </c>
      <c r="F28" s="6">
        <v>4.9284578696343404</v>
      </c>
      <c r="G28" s="6">
        <v>95.0715421303657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671.64890949999995</v>
      </c>
      <c r="E29" s="6">
        <v>7249.5496298999997</v>
      </c>
      <c r="F29" s="6">
        <v>8.47913237067878</v>
      </c>
      <c r="G29" s="6">
        <v>91.520867629321202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13648.5952586</v>
      </c>
      <c r="E30" s="6">
        <v>120114.0060176</v>
      </c>
      <c r="F30" s="6">
        <v>10.203595869384801</v>
      </c>
      <c r="G30" s="6">
        <v>89.796404130615201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8125.1262546999997</v>
      </c>
      <c r="E31" s="6">
        <v>66605.362265400006</v>
      </c>
      <c r="F31" s="6">
        <v>10.8725721129397</v>
      </c>
      <c r="G31" s="6">
        <v>89.127427887060307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13377.9276188</v>
      </c>
      <c r="E32" s="6">
        <v>75958.030687499995</v>
      </c>
      <c r="F32" s="6">
        <v>14.9748520891577</v>
      </c>
      <c r="G32" s="6">
        <v>85.025147910842307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637.59667249999995</v>
      </c>
      <c r="E33" s="6">
        <v>11353.875006800001</v>
      </c>
      <c r="F33" s="6">
        <v>5.3170844209275501</v>
      </c>
      <c r="G33" s="6">
        <v>94.6829155790724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239.3442689</v>
      </c>
      <c r="E34" s="6">
        <v>3629.2189512999998</v>
      </c>
      <c r="F34" s="6">
        <v>6.18690338703128</v>
      </c>
      <c r="G34" s="6">
        <v>93.813096612968707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1892.7563983</v>
      </c>
      <c r="E35" s="6">
        <v>102611.17346999999</v>
      </c>
      <c r="F35" s="6">
        <v>1.8111820298866499</v>
      </c>
      <c r="G35" s="6">
        <v>98.188817970113305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3956.5927999</v>
      </c>
      <c r="E36" s="6">
        <v>59957.111336499998</v>
      </c>
      <c r="F36" s="6">
        <v>6.1905233836175801</v>
      </c>
      <c r="G36" s="6">
        <v>93.809476616382398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11110.389699699999</v>
      </c>
      <c r="E37" s="6">
        <v>80547.479867200003</v>
      </c>
      <c r="F37" s="6">
        <v>12.121588415919501</v>
      </c>
      <c r="G37" s="6">
        <v>87.878411584080496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8295.0092323000008</v>
      </c>
      <c r="E38" s="6">
        <v>132222.9425801</v>
      </c>
      <c r="F38" s="6">
        <v>5.9031669087906602</v>
      </c>
      <c r="G38" s="6">
        <v>94.096833091209305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4679.5500646</v>
      </c>
      <c r="E39" s="6">
        <v>82553.495670999997</v>
      </c>
      <c r="F39" s="6">
        <v>5.36442356808627</v>
      </c>
      <c r="G39" s="6">
        <v>94.635576431913705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4965.0846078000004</v>
      </c>
      <c r="E40" s="6">
        <v>97742.792650400006</v>
      </c>
      <c r="F40" s="6">
        <v>4.8341809219930996</v>
      </c>
      <c r="G40" s="6">
        <v>95.165819078006905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8717.4315697000002</v>
      </c>
      <c r="E41" s="6">
        <v>79090.948928900005</v>
      </c>
      <c r="F41" s="6">
        <v>9.9277899446499696</v>
      </c>
      <c r="G41" s="6">
        <v>90.072210055349998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10775.025769100001</v>
      </c>
      <c r="E42" s="6">
        <v>72420.395596699993</v>
      </c>
      <c r="F42" s="6">
        <v>12.9514648669469</v>
      </c>
      <c r="G42" s="6">
        <v>87.048535133053093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13110.4417694</v>
      </c>
      <c r="E43" s="6">
        <v>79373.457312300001</v>
      </c>
      <c r="F43" s="6">
        <v>14.1759180782574</v>
      </c>
      <c r="G43" s="6">
        <v>85.824081921742604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8651.7094653000004</v>
      </c>
      <c r="E44" s="6">
        <v>111115.7745591</v>
      </c>
      <c r="F44" s="6">
        <v>7.2237548745178701</v>
      </c>
      <c r="G44" s="6">
        <v>92.776245125482106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8164.9865741000003</v>
      </c>
      <c r="E45" s="6">
        <v>104636.03292290001</v>
      </c>
      <c r="F45" s="6">
        <v>7.2383978535913398</v>
      </c>
      <c r="G45" s="6">
        <v>92.761602146408705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9241.5340128999997</v>
      </c>
      <c r="E46" s="6">
        <v>55743.558997599997</v>
      </c>
      <c r="F46" s="6">
        <v>14.2210060565841</v>
      </c>
      <c r="G46" s="6">
        <v>85.778993943415898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20779.948169899999</v>
      </c>
      <c r="E47" s="6">
        <v>125918.19152769999</v>
      </c>
      <c r="F47" s="6">
        <v>14.1651068055364</v>
      </c>
      <c r="G47" s="6">
        <v>85.834893194463604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10165.5646719</v>
      </c>
      <c r="E48" s="6">
        <v>98357.893733799996</v>
      </c>
      <c r="F48" s="6">
        <v>9.3671587887454102</v>
      </c>
      <c r="G48" s="6">
        <v>90.6328412112546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7976.7380219999995</v>
      </c>
      <c r="E49" s="6">
        <v>73171.465223000007</v>
      </c>
      <c r="F49" s="6">
        <v>9.8298393593717606</v>
      </c>
      <c r="G49" s="6">
        <v>90.170160640628197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8940.9394601000004</v>
      </c>
      <c r="E50" s="6">
        <v>74485.409734300003</v>
      </c>
      <c r="F50" s="6">
        <v>10.7171649562009</v>
      </c>
      <c r="G50" s="6">
        <v>89.282835043799096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471.44945990000002</v>
      </c>
      <c r="E51" s="6">
        <v>65981.090816099997</v>
      </c>
      <c r="F51" s="6">
        <v>0.709452878613684</v>
      </c>
      <c r="G51" s="6">
        <v>99.290547121386297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1072.2442755</v>
      </c>
      <c r="E52" s="6">
        <v>120720.78401259999</v>
      </c>
      <c r="F52" s="6">
        <v>0.88038230970299802</v>
      </c>
      <c r="G52" s="6">
        <v>99.119617690297005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4257.5594348000004</v>
      </c>
      <c r="E53" s="6">
        <v>99160.440947700001</v>
      </c>
      <c r="F53" s="6">
        <v>4.1168456352405398</v>
      </c>
      <c r="G53" s="6">
        <v>95.883154364759406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2194.9668007</v>
      </c>
      <c r="E54" s="6">
        <v>82678.395090399994</v>
      </c>
      <c r="F54" s="6">
        <v>2.5861669100799101</v>
      </c>
      <c r="G54" s="6">
        <v>97.413833089920104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8038.4056602999999</v>
      </c>
      <c r="E55" s="6">
        <v>91732.333203100003</v>
      </c>
      <c r="F55" s="6">
        <v>8.0568769479653692</v>
      </c>
      <c r="G55" s="6">
        <v>91.943123052034593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7413.6137386</v>
      </c>
      <c r="E56" s="6">
        <v>131920.323974</v>
      </c>
      <c r="F56" s="6">
        <v>5.32075233091585</v>
      </c>
      <c r="G56" s="6">
        <v>94.679247669084106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1110.0563715999999</v>
      </c>
      <c r="E57" s="6">
        <v>75855.311634199999</v>
      </c>
      <c r="F57" s="6">
        <v>1.44228034031663</v>
      </c>
      <c r="G57" s="6">
        <v>98.5577196596834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4280.0132808999997</v>
      </c>
      <c r="E58" s="6">
        <v>85658.223652899993</v>
      </c>
      <c r="F58" s="6">
        <v>4.7588360933185196</v>
      </c>
      <c r="G58" s="6">
        <v>95.241163906681507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1522.8719593999999</v>
      </c>
      <c r="E59" s="6">
        <v>75823.247519299999</v>
      </c>
      <c r="F59" s="6">
        <v>1.96890544692339</v>
      </c>
      <c r="G59" s="6">
        <v>98.031094553076599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1970.5095034999999</v>
      </c>
      <c r="E60" s="6">
        <v>54370.449680899997</v>
      </c>
      <c r="F60" s="6">
        <v>3.4974724108808002</v>
      </c>
      <c r="G60" s="6">
        <v>96.502527589119197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4938</v>
      </c>
    </row>
    <row r="10" spans="1:7" x14ac:dyDescent="0.25">
      <c r="A10" t="s">
        <v>4</v>
      </c>
    </row>
    <row r="11" spans="1:7" x14ac:dyDescent="0.25">
      <c r="A11" t="s">
        <v>4939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694191.27795579995</v>
      </c>
      <c r="E17" s="6">
        <v>2116158.2347801998</v>
      </c>
      <c r="F17" s="6">
        <v>24.7012435574241</v>
      </c>
      <c r="G17" s="6">
        <v>75.298756442575893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4941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241.82074159999999</v>
      </c>
      <c r="E28" s="6">
        <v>893.29303800000002</v>
      </c>
      <c r="F28" s="6">
        <v>21.3036565977742</v>
      </c>
      <c r="G28" s="6">
        <v>78.696343402225807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1883.4598721</v>
      </c>
      <c r="E29" s="6">
        <v>6037.7386673000001</v>
      </c>
      <c r="F29" s="6">
        <v>23.7774607306165</v>
      </c>
      <c r="G29" s="6">
        <v>76.222539269383503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48055.661718000003</v>
      </c>
      <c r="E30" s="6">
        <v>85706.9395582</v>
      </c>
      <c r="F30" s="6">
        <v>35.9260819238796</v>
      </c>
      <c r="G30" s="6">
        <v>64.073918076120407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21316.2303121</v>
      </c>
      <c r="E31" s="6">
        <v>53414.258207999999</v>
      </c>
      <c r="F31" s="6">
        <v>28.524141530757799</v>
      </c>
      <c r="G31" s="6">
        <v>71.475858469242198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32350.094223299999</v>
      </c>
      <c r="E32" s="6">
        <v>56985.864083</v>
      </c>
      <c r="F32" s="6">
        <v>36.211727994659697</v>
      </c>
      <c r="G32" s="6">
        <v>63.788272005340197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3874.7521674</v>
      </c>
      <c r="E33" s="6">
        <v>8116.7195118999998</v>
      </c>
      <c r="F33" s="6">
        <v>32.312565721926397</v>
      </c>
      <c r="G33" s="6">
        <v>67.687434278073596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732.3303469</v>
      </c>
      <c r="E34" s="6">
        <v>3136.2328732999999</v>
      </c>
      <c r="F34" s="6">
        <v>18.930292855912999</v>
      </c>
      <c r="G34" s="6">
        <v>81.069707144087005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9302.3258953999994</v>
      </c>
      <c r="E35" s="6">
        <v>95201.603972900004</v>
      </c>
      <c r="F35" s="6">
        <v>8.90141251828822</v>
      </c>
      <c r="G35" s="6">
        <v>91.098587481711803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14446.327386000001</v>
      </c>
      <c r="E36" s="6">
        <v>49467.376750399999</v>
      </c>
      <c r="F36" s="6">
        <v>22.602863628698</v>
      </c>
      <c r="G36" s="6">
        <v>77.397136371301997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26085.5032909</v>
      </c>
      <c r="E37" s="6">
        <v>65572.366276000001</v>
      </c>
      <c r="F37" s="6">
        <v>28.4596439063647</v>
      </c>
      <c r="G37" s="6">
        <v>71.540356093635296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29866.240233600001</v>
      </c>
      <c r="E38" s="6">
        <v>110651.71157879999</v>
      </c>
      <c r="F38" s="6">
        <v>21.254394793252601</v>
      </c>
      <c r="G38" s="6">
        <v>78.745605206747399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21251.9745764</v>
      </c>
      <c r="E39" s="6">
        <v>65981.071159200001</v>
      </c>
      <c r="F39" s="6">
        <v>24.362298022717098</v>
      </c>
      <c r="G39" s="6">
        <v>75.637701977282902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18325.4165197</v>
      </c>
      <c r="E40" s="6">
        <v>84382.460738499998</v>
      </c>
      <c r="F40" s="6">
        <v>17.842269754666699</v>
      </c>
      <c r="G40" s="6">
        <v>82.157730245333298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40754.240270299997</v>
      </c>
      <c r="E41" s="6">
        <v>47054.140228299999</v>
      </c>
      <c r="F41" s="6">
        <v>46.412700062210803</v>
      </c>
      <c r="G41" s="6">
        <v>53.587299937789197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36643.237347100003</v>
      </c>
      <c r="E42" s="6">
        <v>46552.184018699998</v>
      </c>
      <c r="F42" s="6">
        <v>44.044776437857301</v>
      </c>
      <c r="G42" s="6">
        <v>55.955223562142699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36555.143236700002</v>
      </c>
      <c r="E43" s="6">
        <v>55928.755845</v>
      </c>
      <c r="F43" s="6">
        <v>39.525953814303698</v>
      </c>
      <c r="G43" s="6">
        <v>60.474046185696302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30505.463823599999</v>
      </c>
      <c r="E44" s="6">
        <v>89262.020200800005</v>
      </c>
      <c r="F44" s="6">
        <v>25.470572478073599</v>
      </c>
      <c r="G44" s="6">
        <v>74.529427521926394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26055.045157299999</v>
      </c>
      <c r="E45" s="6">
        <v>86745.974339699998</v>
      </c>
      <c r="F45" s="6">
        <v>23.0982355243633</v>
      </c>
      <c r="G45" s="6">
        <v>76.901764475636696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26545.698335100002</v>
      </c>
      <c r="E46" s="6">
        <v>38439.394675399999</v>
      </c>
      <c r="F46" s="6">
        <v>40.848904118381199</v>
      </c>
      <c r="G46" s="6">
        <v>59.151095881618801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60947.522396499997</v>
      </c>
      <c r="E47" s="6">
        <v>85750.617301100006</v>
      </c>
      <c r="F47" s="6">
        <v>41.546213552629702</v>
      </c>
      <c r="G47" s="6">
        <v>58.453786447370298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42231.478668299998</v>
      </c>
      <c r="E48" s="6">
        <v>66291.979737400005</v>
      </c>
      <c r="F48" s="6">
        <v>38.914608222697296</v>
      </c>
      <c r="G48" s="6">
        <v>61.085391777302704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29064.147578299999</v>
      </c>
      <c r="E49" s="6">
        <v>52084.055666699998</v>
      </c>
      <c r="F49" s="6">
        <v>35.8161319857576</v>
      </c>
      <c r="G49" s="6">
        <v>64.183868014242407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23528.389842600001</v>
      </c>
      <c r="E50" s="6">
        <v>59897.959351799997</v>
      </c>
      <c r="F50" s="6">
        <v>28.2025883546386</v>
      </c>
      <c r="G50" s="6">
        <v>71.797411645361393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2430.9781062000002</v>
      </c>
      <c r="E51" s="6">
        <v>64021.562169800003</v>
      </c>
      <c r="F51" s="6">
        <v>3.65821697124492</v>
      </c>
      <c r="G51" s="6">
        <v>96.341783028755103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2624.3361184999999</v>
      </c>
      <c r="E52" s="6">
        <v>119168.69216960001</v>
      </c>
      <c r="F52" s="6">
        <v>2.1547506908951801</v>
      </c>
      <c r="G52" s="6">
        <v>97.845249309104801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15815.450063800001</v>
      </c>
      <c r="E53" s="6">
        <v>87602.550318699999</v>
      </c>
      <c r="F53" s="6">
        <v>15.292744014876799</v>
      </c>
      <c r="G53" s="6">
        <v>84.707255985123197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5989.1794775999997</v>
      </c>
      <c r="E54" s="6">
        <v>78884.182413500006</v>
      </c>
      <c r="F54" s="6">
        <v>7.05660686009427</v>
      </c>
      <c r="G54" s="6">
        <v>92.943393139905695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30737.249018099999</v>
      </c>
      <c r="E55" s="6">
        <v>69033.489845300006</v>
      </c>
      <c r="F55" s="6">
        <v>30.807879512833502</v>
      </c>
      <c r="G55" s="6">
        <v>69.192120487166505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28683.974431899998</v>
      </c>
      <c r="E56" s="6">
        <v>110649.9632807</v>
      </c>
      <c r="F56" s="6">
        <v>20.586495223486502</v>
      </c>
      <c r="G56" s="6">
        <v>79.413504776513506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1739.2402122999999</v>
      </c>
      <c r="E57" s="6">
        <v>75226.127793499996</v>
      </c>
      <c r="F57" s="6">
        <v>2.2597698904901402</v>
      </c>
      <c r="G57" s="6">
        <v>97.740230109509895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12669.8565335</v>
      </c>
      <c r="E58" s="6">
        <v>77268.380400299997</v>
      </c>
      <c r="F58" s="6">
        <v>14.087285859101</v>
      </c>
      <c r="G58" s="6">
        <v>85.912714140898998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4067.9178482000002</v>
      </c>
      <c r="E59" s="6">
        <v>73278.2016305</v>
      </c>
      <c r="F59" s="6">
        <v>5.2593690227991896</v>
      </c>
      <c r="G59" s="6">
        <v>94.740630977200794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8870.5922064999995</v>
      </c>
      <c r="E60" s="6">
        <v>47470.366977899997</v>
      </c>
      <c r="F60" s="6">
        <v>15.7444820516228</v>
      </c>
      <c r="G60" s="6">
        <v>84.255517948377204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4942</v>
      </c>
    </row>
    <row r="10" spans="1:7" x14ac:dyDescent="0.25">
      <c r="A10" t="s">
        <v>4</v>
      </c>
    </row>
    <row r="11" spans="1:7" x14ac:dyDescent="0.25">
      <c r="A11" t="s">
        <v>4943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295848.5490235</v>
      </c>
      <c r="E17" s="6">
        <v>2514500.9637124999</v>
      </c>
      <c r="F17" s="6">
        <v>10.527108734439199</v>
      </c>
      <c r="G17" s="6">
        <v>89.472891265560804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4945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68.576031200000003</v>
      </c>
      <c r="E28" s="6">
        <v>1066.5377484000001</v>
      </c>
      <c r="F28" s="6">
        <v>6.0413354531001602</v>
      </c>
      <c r="G28" s="6">
        <v>93.958664546899797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1033.7193757</v>
      </c>
      <c r="E29" s="6">
        <v>6887.4791636999998</v>
      </c>
      <c r="F29" s="6">
        <v>13.0500374477206</v>
      </c>
      <c r="G29" s="6">
        <v>86.949962552279402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24400.5023645</v>
      </c>
      <c r="E30" s="6">
        <v>109362.0989117</v>
      </c>
      <c r="F30" s="6">
        <v>18.2416476142809</v>
      </c>
      <c r="G30" s="6">
        <v>81.758352385719107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13945.8136818</v>
      </c>
      <c r="E31" s="6">
        <v>60784.674838300001</v>
      </c>
      <c r="F31" s="6">
        <v>18.661478009807301</v>
      </c>
      <c r="G31" s="6">
        <v>81.338521990192703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17455.728658799999</v>
      </c>
      <c r="E32" s="6">
        <v>71880.229647500004</v>
      </c>
      <c r="F32" s="6">
        <v>19.5394206204749</v>
      </c>
      <c r="G32" s="6">
        <v>80.4605793795251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1599.7591867000001</v>
      </c>
      <c r="E33" s="6">
        <v>10391.7124926</v>
      </c>
      <c r="F33" s="6">
        <v>13.340807779761899</v>
      </c>
      <c r="G33" s="6">
        <v>86.659192220238097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324.7975343</v>
      </c>
      <c r="E34" s="6">
        <v>3543.7656858999999</v>
      </c>
      <c r="F34" s="6">
        <v>8.3958181839718904</v>
      </c>
      <c r="G34" s="6">
        <v>91.604181816028103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3380.0787826999999</v>
      </c>
      <c r="E35" s="6">
        <v>101123.85108560001</v>
      </c>
      <c r="F35" s="6">
        <v>3.2344035166521601</v>
      </c>
      <c r="G35" s="6">
        <v>96.765596483347807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4756.6964059000002</v>
      </c>
      <c r="E36" s="6">
        <v>59157.007730500001</v>
      </c>
      <c r="F36" s="6">
        <v>7.4423732283589796</v>
      </c>
      <c r="G36" s="6">
        <v>92.557626771640997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12265.9949253</v>
      </c>
      <c r="E37" s="6">
        <v>79391.874641600007</v>
      </c>
      <c r="F37" s="6">
        <v>13.382369657138099</v>
      </c>
      <c r="G37" s="6">
        <v>86.617630342862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11697.739372399999</v>
      </c>
      <c r="E38" s="6">
        <v>128820.21244</v>
      </c>
      <c r="F38" s="6">
        <v>8.3247294893802497</v>
      </c>
      <c r="G38" s="6">
        <v>91.675270510619697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8032.1216115999996</v>
      </c>
      <c r="E39" s="6">
        <v>79200.924123999997</v>
      </c>
      <c r="F39" s="6">
        <v>9.2076592578746492</v>
      </c>
      <c r="G39" s="6">
        <v>90.792340742125305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6434.0006400000002</v>
      </c>
      <c r="E40" s="6">
        <v>96273.876618199996</v>
      </c>
      <c r="F40" s="6">
        <v>6.2643692107718296</v>
      </c>
      <c r="G40" s="6">
        <v>93.735630789228196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19162.820064200001</v>
      </c>
      <c r="E41" s="6">
        <v>68645.560434400002</v>
      </c>
      <c r="F41" s="6">
        <v>21.823452334946001</v>
      </c>
      <c r="G41" s="6">
        <v>78.176547665054002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17886.308960400002</v>
      </c>
      <c r="E42" s="6">
        <v>65309.112405400003</v>
      </c>
      <c r="F42" s="6">
        <v>21.4991506344515</v>
      </c>
      <c r="G42" s="6">
        <v>78.500849365548504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18236.177989299998</v>
      </c>
      <c r="E43" s="6">
        <v>74247.721092399996</v>
      </c>
      <c r="F43" s="6">
        <v>19.718219247212101</v>
      </c>
      <c r="G43" s="6">
        <v>80.281780752787895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12757.072864899999</v>
      </c>
      <c r="E44" s="6">
        <v>107010.4111595</v>
      </c>
      <c r="F44" s="6">
        <v>10.651532816954701</v>
      </c>
      <c r="G44" s="6">
        <v>89.348467183045301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9116.1303100999994</v>
      </c>
      <c r="E45" s="6">
        <v>103684.88918690001</v>
      </c>
      <c r="F45" s="6">
        <v>8.0816027645410102</v>
      </c>
      <c r="G45" s="6">
        <v>91.918397235458997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10704.056210500001</v>
      </c>
      <c r="E46" s="6">
        <v>54281.036800000002</v>
      </c>
      <c r="F46" s="6">
        <v>16.471556344114902</v>
      </c>
      <c r="G46" s="6">
        <v>83.528443655885098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23774.7232095</v>
      </c>
      <c r="E47" s="6">
        <v>122923.4164881</v>
      </c>
      <c r="F47" s="6">
        <v>16.206560804730501</v>
      </c>
      <c r="G47" s="6">
        <v>83.793439195269499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15466.5845512</v>
      </c>
      <c r="E48" s="6">
        <v>93056.873854499994</v>
      </c>
      <c r="F48" s="6">
        <v>14.2518352975633</v>
      </c>
      <c r="G48" s="6">
        <v>85.748164702436696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10141.199077900001</v>
      </c>
      <c r="E49" s="6">
        <v>71007.004167100007</v>
      </c>
      <c r="F49" s="6">
        <v>12.497133235694699</v>
      </c>
      <c r="G49" s="6">
        <v>87.502866764305296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11793.506636800001</v>
      </c>
      <c r="E50" s="6">
        <v>71632.842557600001</v>
      </c>
      <c r="F50" s="6">
        <v>14.136429018749</v>
      </c>
      <c r="G50" s="6">
        <v>85.863570981251002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542.60854870000003</v>
      </c>
      <c r="E51" s="6">
        <v>65909.931727300005</v>
      </c>
      <c r="F51" s="6">
        <v>0.81653544988101601</v>
      </c>
      <c r="G51" s="6">
        <v>99.183464550118998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485.27195819999997</v>
      </c>
      <c r="E52" s="6">
        <v>121307.7563299</v>
      </c>
      <c r="F52" s="6">
        <v>0.39843984916122999</v>
      </c>
      <c r="G52" s="6">
        <v>99.601560150838793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4841.5154014</v>
      </c>
      <c r="E53" s="6">
        <v>98576.484981100002</v>
      </c>
      <c r="F53" s="6">
        <v>4.6815016568617196</v>
      </c>
      <c r="G53" s="6">
        <v>95.318498343138302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2116.9173111</v>
      </c>
      <c r="E54" s="6">
        <v>82756.444579999996</v>
      </c>
      <c r="F54" s="6">
        <v>2.4942069736982901</v>
      </c>
      <c r="G54" s="6">
        <v>97.505793026301703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14417.4961633</v>
      </c>
      <c r="E55" s="6">
        <v>85353.242700100003</v>
      </c>
      <c r="F55" s="6">
        <v>14.450625832329001</v>
      </c>
      <c r="G55" s="6">
        <v>85.549374167671004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9615.1183409999994</v>
      </c>
      <c r="E56" s="6">
        <v>129718.8193716</v>
      </c>
      <c r="F56" s="6">
        <v>6.9007727039429696</v>
      </c>
      <c r="G56" s="6">
        <v>93.099227296056995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550.50470050000001</v>
      </c>
      <c r="E57" s="6">
        <v>76414.863305299994</v>
      </c>
      <c r="F57" s="6">
        <v>0.71526287051406701</v>
      </c>
      <c r="G57" s="6">
        <v>99.284737129485904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5053.2428147999999</v>
      </c>
      <c r="E58" s="6">
        <v>84884.994118999995</v>
      </c>
      <c r="F58" s="6">
        <v>5.6185700176883504</v>
      </c>
      <c r="G58" s="6">
        <v>94.381429982311602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1294.6083017999999</v>
      </c>
      <c r="E59" s="6">
        <v>76051.511176900007</v>
      </c>
      <c r="F59" s="6">
        <v>1.6737857186959699</v>
      </c>
      <c r="G59" s="6">
        <v>98.326214281304004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2497.1570369999999</v>
      </c>
      <c r="E60" s="6">
        <v>53843.802147399998</v>
      </c>
      <c r="F60" s="6">
        <v>4.4322231519470199</v>
      </c>
      <c r="G60" s="6">
        <v>95.567776848053001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4946</v>
      </c>
    </row>
    <row r="10" spans="1:7" x14ac:dyDescent="0.25">
      <c r="A10" t="s">
        <v>4</v>
      </c>
    </row>
    <row r="11" spans="1:7" x14ac:dyDescent="0.25">
      <c r="A11" t="s">
        <v>4947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552677.13392469997</v>
      </c>
      <c r="E17" s="6">
        <v>2257672.3788112998</v>
      </c>
      <c r="F17" s="6">
        <v>19.665779342393801</v>
      </c>
      <c r="G17" s="6">
        <v>80.334220657606195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4949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180.46324000000001</v>
      </c>
      <c r="E28" s="6">
        <v>954.6505396</v>
      </c>
      <c r="F28" s="6">
        <v>15.8982511923688</v>
      </c>
      <c r="G28" s="6">
        <v>84.101748807631196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1865.1443372000001</v>
      </c>
      <c r="E29" s="6">
        <v>6056.0542022</v>
      </c>
      <c r="F29" s="6">
        <v>23.5462389677873</v>
      </c>
      <c r="G29" s="6">
        <v>76.453761032212697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40524.925175099997</v>
      </c>
      <c r="E30" s="6">
        <v>93237.676101100005</v>
      </c>
      <c r="F30" s="6">
        <v>30.296155119936699</v>
      </c>
      <c r="G30" s="6">
        <v>69.703844880063301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20289.009145399999</v>
      </c>
      <c r="E31" s="6">
        <v>54441.4793747</v>
      </c>
      <c r="F31" s="6">
        <v>27.149573818111602</v>
      </c>
      <c r="G31" s="6">
        <v>72.850426181888395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29242.215433000001</v>
      </c>
      <c r="E32" s="6">
        <v>60093.742873299998</v>
      </c>
      <c r="F32" s="6">
        <v>32.732861422652697</v>
      </c>
      <c r="G32" s="6">
        <v>67.267138577347296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3061.8467148999998</v>
      </c>
      <c r="E33" s="6">
        <v>8929.6249644</v>
      </c>
      <c r="F33" s="6">
        <v>25.5335358059965</v>
      </c>
      <c r="G33" s="6">
        <v>74.466464194003507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745.45254509999995</v>
      </c>
      <c r="E34" s="6">
        <v>3123.1106751000002</v>
      </c>
      <c r="F34" s="6">
        <v>19.2694936768142</v>
      </c>
      <c r="G34" s="6">
        <v>80.730506323185807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6158.1302201999997</v>
      </c>
      <c r="E35" s="6">
        <v>98345.799648100001</v>
      </c>
      <c r="F35" s="6">
        <v>5.8927259749568499</v>
      </c>
      <c r="G35" s="6">
        <v>94.107274025043196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9931.4830824000001</v>
      </c>
      <c r="E36" s="6">
        <v>53982.221054000001</v>
      </c>
      <c r="F36" s="6">
        <v>15.5388945400582</v>
      </c>
      <c r="G36" s="6">
        <v>84.461105459941805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21913.313098899998</v>
      </c>
      <c r="E37" s="6">
        <v>69744.556467999995</v>
      </c>
      <c r="F37" s="6">
        <v>23.907726856891099</v>
      </c>
      <c r="G37" s="6">
        <v>76.092273143108898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23138.8334808</v>
      </c>
      <c r="E38" s="6">
        <v>117379.1183316</v>
      </c>
      <c r="F38" s="6">
        <v>16.466816646809502</v>
      </c>
      <c r="G38" s="6">
        <v>83.533183353190495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16645.696656799999</v>
      </c>
      <c r="E39" s="6">
        <v>70587.349078800005</v>
      </c>
      <c r="F39" s="6">
        <v>19.0818703123728</v>
      </c>
      <c r="G39" s="6">
        <v>80.9181296876273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14742.137785499999</v>
      </c>
      <c r="E40" s="6">
        <v>87965.739472700006</v>
      </c>
      <c r="F40" s="6">
        <v>14.3534636086766</v>
      </c>
      <c r="G40" s="6">
        <v>85.646536391323394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35298.732897200003</v>
      </c>
      <c r="E41" s="6">
        <v>52509.6476014</v>
      </c>
      <c r="F41" s="6">
        <v>40.199731160925801</v>
      </c>
      <c r="G41" s="6">
        <v>59.800268839074199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26555.337361099999</v>
      </c>
      <c r="E42" s="6">
        <v>56640.084004700002</v>
      </c>
      <c r="F42" s="6">
        <v>31.919229357994901</v>
      </c>
      <c r="G42" s="6">
        <v>68.080770642005106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32982.166310799999</v>
      </c>
      <c r="E43" s="6">
        <v>59501.732770900002</v>
      </c>
      <c r="F43" s="6">
        <v>35.662603586450899</v>
      </c>
      <c r="G43" s="6">
        <v>64.337396413549101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28421.519012500001</v>
      </c>
      <c r="E44" s="6">
        <v>91345.9650119</v>
      </c>
      <c r="F44" s="6">
        <v>23.730580335736001</v>
      </c>
      <c r="G44" s="6">
        <v>76.269419664264007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19946.966663200001</v>
      </c>
      <c r="E45" s="6">
        <v>92854.0528338</v>
      </c>
      <c r="F45" s="6">
        <v>17.6833212608779</v>
      </c>
      <c r="G45" s="6">
        <v>82.316678739122096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21151.978430300001</v>
      </c>
      <c r="E46" s="6">
        <v>43833.114580200003</v>
      </c>
      <c r="F46" s="6">
        <v>32.548970002831801</v>
      </c>
      <c r="G46" s="6">
        <v>67.451029997168206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48256.236855199997</v>
      </c>
      <c r="E47" s="6">
        <v>98441.902842399999</v>
      </c>
      <c r="F47" s="6">
        <v>32.894920790866401</v>
      </c>
      <c r="G47" s="6">
        <v>67.105079209133606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34400.518082900002</v>
      </c>
      <c r="E48" s="6">
        <v>74122.940322800001</v>
      </c>
      <c r="F48" s="6">
        <v>31.698693156550899</v>
      </c>
      <c r="G48" s="6">
        <v>68.301306843449098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21348.526274600001</v>
      </c>
      <c r="E49" s="6">
        <v>59799.676970400003</v>
      </c>
      <c r="F49" s="6">
        <v>26.308070198603399</v>
      </c>
      <c r="G49" s="6">
        <v>73.691929801396498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18296.033896500001</v>
      </c>
      <c r="E50" s="6">
        <v>65130.315297900001</v>
      </c>
      <c r="F50" s="6">
        <v>21.930761771519698</v>
      </c>
      <c r="G50" s="6">
        <v>78.069238228480302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1483.279282</v>
      </c>
      <c r="E51" s="6">
        <v>64969.260993999997</v>
      </c>
      <c r="F51" s="6">
        <v>2.2320881577129099</v>
      </c>
      <c r="G51" s="6">
        <v>97.767911842287106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1124.2367683</v>
      </c>
      <c r="E52" s="6">
        <v>120668.7915198</v>
      </c>
      <c r="F52" s="6">
        <v>0.92307152888967603</v>
      </c>
      <c r="G52" s="6">
        <v>99.076928471110307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11454.975726000001</v>
      </c>
      <c r="E53" s="6">
        <v>91963.024656499998</v>
      </c>
      <c r="F53" s="6">
        <v>11.0763848494777</v>
      </c>
      <c r="G53" s="6">
        <v>88.923615150522295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3476.6118830999999</v>
      </c>
      <c r="E54" s="6">
        <v>81396.750008000003</v>
      </c>
      <c r="F54" s="6">
        <v>4.09623444345329</v>
      </c>
      <c r="G54" s="6">
        <v>95.903765556546702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22406.711784700001</v>
      </c>
      <c r="E55" s="6">
        <v>77364.027078700004</v>
      </c>
      <c r="F55" s="6">
        <v>22.4581997086119</v>
      </c>
      <c r="G55" s="6">
        <v>77.5418002913881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17701.6546887</v>
      </c>
      <c r="E56" s="6">
        <v>121632.2830239</v>
      </c>
      <c r="F56" s="6">
        <v>12.704481750320401</v>
      </c>
      <c r="G56" s="6">
        <v>87.295518249679603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1120.6445630000001</v>
      </c>
      <c r="E57" s="6">
        <v>75844.723442799994</v>
      </c>
      <c r="F57" s="6">
        <v>1.45603742571016</v>
      </c>
      <c r="G57" s="6">
        <v>98.543962574289793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8933.8982474999993</v>
      </c>
      <c r="E58" s="6">
        <v>81004.338686300005</v>
      </c>
      <c r="F58" s="6">
        <v>9.93337044629404</v>
      </c>
      <c r="G58" s="6">
        <v>90.066629553705994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2614.3877544000002</v>
      </c>
      <c r="E59" s="6">
        <v>74731.7317243</v>
      </c>
      <c r="F59" s="6">
        <v>3.3801149586049601</v>
      </c>
      <c r="G59" s="6">
        <v>96.619885041395094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7264.0665274000003</v>
      </c>
      <c r="E60" s="6">
        <v>49076.892656999997</v>
      </c>
      <c r="F60" s="6">
        <v>12.8930473186039</v>
      </c>
      <c r="G60" s="6">
        <v>87.106952681396095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4950</v>
      </c>
    </row>
    <row r="10" spans="1:7" x14ac:dyDescent="0.25">
      <c r="A10" t="s">
        <v>4</v>
      </c>
    </row>
    <row r="11" spans="1:7" x14ac:dyDescent="0.25">
      <c r="A11" t="s">
        <v>4951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647879.4931501</v>
      </c>
      <c r="E17" s="6">
        <v>2162470.0195859</v>
      </c>
      <c r="F17" s="6">
        <v>23.053342305433102</v>
      </c>
      <c r="G17" s="6">
        <v>76.946657694566895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4953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207.532726</v>
      </c>
      <c r="E28" s="6">
        <v>927.58105360000002</v>
      </c>
      <c r="F28" s="6">
        <v>18.282988871224202</v>
      </c>
      <c r="G28" s="6">
        <v>81.717011128775795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2075.1236405999998</v>
      </c>
      <c r="E29" s="6">
        <v>5846.0748987999996</v>
      </c>
      <c r="F29" s="6">
        <v>26.1970916431187</v>
      </c>
      <c r="G29" s="6">
        <v>73.802908356881304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48165.703642699998</v>
      </c>
      <c r="E30" s="6">
        <v>85596.897633500004</v>
      </c>
      <c r="F30" s="6">
        <v>36.008348509345304</v>
      </c>
      <c r="G30" s="6">
        <v>63.991651490654696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24902.723730999998</v>
      </c>
      <c r="E31" s="6">
        <v>49827.764789100002</v>
      </c>
      <c r="F31" s="6">
        <v>33.3233787496277</v>
      </c>
      <c r="G31" s="6">
        <v>66.676621250372307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32344.311116000001</v>
      </c>
      <c r="E32" s="6">
        <v>56991.647190299998</v>
      </c>
      <c r="F32" s="6">
        <v>36.205254557300798</v>
      </c>
      <c r="G32" s="6">
        <v>63.794745442699202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4112.32006</v>
      </c>
      <c r="E33" s="6">
        <v>7879.1516192999998</v>
      </c>
      <c r="F33" s="6">
        <v>34.293706143665403</v>
      </c>
      <c r="G33" s="6">
        <v>65.706293856334597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884.87578870000004</v>
      </c>
      <c r="E34" s="6">
        <v>2983.6874315</v>
      </c>
      <c r="F34" s="6">
        <v>22.873499496649099</v>
      </c>
      <c r="G34" s="6">
        <v>77.126500503350897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7294.4367496000004</v>
      </c>
      <c r="E35" s="6">
        <v>97209.493118700004</v>
      </c>
      <c r="F35" s="6">
        <v>6.9800597535353397</v>
      </c>
      <c r="G35" s="6">
        <v>93.019940246464699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10814.0642838</v>
      </c>
      <c r="E36" s="6">
        <v>53099.639852599998</v>
      </c>
      <c r="F36" s="6">
        <v>16.919789628717801</v>
      </c>
      <c r="G36" s="6">
        <v>83.080210371282206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25426.421233699999</v>
      </c>
      <c r="E37" s="6">
        <v>66231.448333199995</v>
      </c>
      <c r="F37" s="6">
        <v>27.740576290769599</v>
      </c>
      <c r="G37" s="6">
        <v>72.259423709230404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29323.362884599999</v>
      </c>
      <c r="E38" s="6">
        <v>111194.5889278</v>
      </c>
      <c r="F38" s="6">
        <v>20.868054584049499</v>
      </c>
      <c r="G38" s="6">
        <v>79.131945415950497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19316.093548100001</v>
      </c>
      <c r="E39" s="6">
        <v>67916.952187500006</v>
      </c>
      <c r="F39" s="6">
        <v>22.143091973019398</v>
      </c>
      <c r="G39" s="6">
        <v>77.856908026980605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17753.901019600002</v>
      </c>
      <c r="E40" s="6">
        <v>84953.976238599993</v>
      </c>
      <c r="F40" s="6">
        <v>17.285822172108599</v>
      </c>
      <c r="G40" s="6">
        <v>82.714177827891405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37239.270737300001</v>
      </c>
      <c r="E41" s="6">
        <v>50569.109761300002</v>
      </c>
      <c r="F41" s="6">
        <v>42.409699992011298</v>
      </c>
      <c r="G41" s="6">
        <v>57.590300007988702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29853.390115400001</v>
      </c>
      <c r="E42" s="6">
        <v>53342.031250400003</v>
      </c>
      <c r="F42" s="6">
        <v>35.883453230122299</v>
      </c>
      <c r="G42" s="6">
        <v>64.116546769877701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34974.322251600002</v>
      </c>
      <c r="E43" s="6">
        <v>57509.576830099999</v>
      </c>
      <c r="F43" s="6">
        <v>37.816660628358399</v>
      </c>
      <c r="G43" s="6">
        <v>62.183339371641601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35461.957699300001</v>
      </c>
      <c r="E44" s="6">
        <v>84305.5263251</v>
      </c>
      <c r="F44" s="6">
        <v>29.609002800856501</v>
      </c>
      <c r="G44" s="6">
        <v>70.390997199143499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24160.543422999999</v>
      </c>
      <c r="E45" s="6">
        <v>88640.476074000006</v>
      </c>
      <c r="F45" s="6">
        <v>21.418727889815401</v>
      </c>
      <c r="G45" s="6">
        <v>78.581272110184599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21760.3078413</v>
      </c>
      <c r="E46" s="6">
        <v>43224.785169199997</v>
      </c>
      <c r="F46" s="6">
        <v>33.485076089348802</v>
      </c>
      <c r="G46" s="6">
        <v>66.514923910651206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59111.419329099997</v>
      </c>
      <c r="E47" s="6">
        <v>87586.720368499999</v>
      </c>
      <c r="F47" s="6">
        <v>40.294593681249701</v>
      </c>
      <c r="G47" s="6">
        <v>59.705406318750299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37713.438626499999</v>
      </c>
      <c r="E48" s="6">
        <v>70810.019779199996</v>
      </c>
      <c r="F48" s="6">
        <v>34.751416127482301</v>
      </c>
      <c r="G48" s="6">
        <v>65.248583872517699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27426.125444099998</v>
      </c>
      <c r="E49" s="6">
        <v>53722.077800899999</v>
      </c>
      <c r="F49" s="6">
        <v>33.797575728566599</v>
      </c>
      <c r="G49" s="6">
        <v>66.202424271433401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22048.5582459</v>
      </c>
      <c r="E50" s="6">
        <v>61377.790948499998</v>
      </c>
      <c r="F50" s="6">
        <v>26.428770357099602</v>
      </c>
      <c r="G50" s="6">
        <v>73.571229642900406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1972.4974181</v>
      </c>
      <c r="E51" s="6">
        <v>64480.0428579</v>
      </c>
      <c r="F51" s="6">
        <v>2.9682799331787</v>
      </c>
      <c r="G51" s="6">
        <v>97.031720066821293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2332.9324531000002</v>
      </c>
      <c r="E52" s="6">
        <v>119460.095835</v>
      </c>
      <c r="F52" s="6">
        <v>1.91548932306821</v>
      </c>
      <c r="G52" s="6">
        <v>98.084510676931799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13645.649428000001</v>
      </c>
      <c r="E53" s="6">
        <v>89772.350954499998</v>
      </c>
      <c r="F53" s="6">
        <v>13.1946560342788</v>
      </c>
      <c r="G53" s="6">
        <v>86.805343965721207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4380.6645148999996</v>
      </c>
      <c r="E54" s="6">
        <v>80492.697376199998</v>
      </c>
      <c r="F54" s="6">
        <v>5.1614127416335602</v>
      </c>
      <c r="G54" s="6">
        <v>94.838587258366402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22414.098095400001</v>
      </c>
      <c r="E55" s="6">
        <v>77356.640767999997</v>
      </c>
      <c r="F55" s="6">
        <v>22.465602992163902</v>
      </c>
      <c r="G55" s="6">
        <v>77.534397007836105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23115.418688999998</v>
      </c>
      <c r="E56" s="6">
        <v>116218.51902360001</v>
      </c>
      <c r="F56" s="6">
        <v>16.589941451794399</v>
      </c>
      <c r="G56" s="6">
        <v>83.410058548205598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2612.4181580999998</v>
      </c>
      <c r="E57" s="6">
        <v>74352.949847700002</v>
      </c>
      <c r="F57" s="6">
        <v>3.39427748582081</v>
      </c>
      <c r="G57" s="6">
        <v>96.605722514179206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12387.8191871</v>
      </c>
      <c r="E58" s="6">
        <v>77550.417746699997</v>
      </c>
      <c r="F58" s="6">
        <v>13.7736958266351</v>
      </c>
      <c r="G58" s="6">
        <v>86.226304173364895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4332.0666354000005</v>
      </c>
      <c r="E59" s="6">
        <v>73014.0528433</v>
      </c>
      <c r="F59" s="6">
        <v>5.6008842649087098</v>
      </c>
      <c r="G59" s="6">
        <v>94.3991157350913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8315.7244331000002</v>
      </c>
      <c r="E60" s="6">
        <v>48025.234751299999</v>
      </c>
      <c r="F60" s="6">
        <v>14.7596429906051</v>
      </c>
      <c r="G60" s="6">
        <v>85.240357009394899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4954</v>
      </c>
    </row>
    <row r="10" spans="1:7" x14ac:dyDescent="0.25">
      <c r="A10" t="s">
        <v>4</v>
      </c>
    </row>
    <row r="11" spans="1:7" x14ac:dyDescent="0.25">
      <c r="A11" t="s">
        <v>4955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314674.98735519999</v>
      </c>
      <c r="E17" s="6">
        <v>2495674.5253808</v>
      </c>
      <c r="F17" s="6">
        <v>11.197005423316501</v>
      </c>
      <c r="G17" s="6">
        <v>88.802994576683503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4957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46.920442399999999</v>
      </c>
      <c r="E28" s="6">
        <v>1088.1933372000001</v>
      </c>
      <c r="F28" s="6">
        <v>4.1335453100158999</v>
      </c>
      <c r="G28" s="6">
        <v>95.866454689984096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948.88172729999997</v>
      </c>
      <c r="E29" s="6">
        <v>6972.3168120999999</v>
      </c>
      <c r="F29" s="6">
        <v>11.979017096721799</v>
      </c>
      <c r="G29" s="6">
        <v>88.020982903278195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24432.2177658</v>
      </c>
      <c r="E30" s="6">
        <v>109330.3835104</v>
      </c>
      <c r="F30" s="6">
        <v>18.265357829989501</v>
      </c>
      <c r="G30" s="6">
        <v>81.734642170010503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14979.941484999999</v>
      </c>
      <c r="E31" s="6">
        <v>59750.547035099997</v>
      </c>
      <c r="F31" s="6">
        <v>20.045287782336501</v>
      </c>
      <c r="G31" s="6">
        <v>79.954712217663499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20427.832740400001</v>
      </c>
      <c r="E32" s="6">
        <v>68908.125565900002</v>
      </c>
      <c r="F32" s="6">
        <v>22.866305044112799</v>
      </c>
      <c r="G32" s="6">
        <v>77.133694955887194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1334.5591970999999</v>
      </c>
      <c r="E33" s="6">
        <v>10656.912482199999</v>
      </c>
      <c r="F33" s="6">
        <v>11.1292361170627</v>
      </c>
      <c r="G33" s="6">
        <v>88.870763882937297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289.0130699</v>
      </c>
      <c r="E34" s="6">
        <v>3579.5501503</v>
      </c>
      <c r="F34" s="6">
        <v>7.47081160237724</v>
      </c>
      <c r="G34" s="6">
        <v>92.529188397622804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2588.3533612000001</v>
      </c>
      <c r="E35" s="6">
        <v>101915.57650710001</v>
      </c>
      <c r="F35" s="6">
        <v>2.4768000250918298</v>
      </c>
      <c r="G35" s="6">
        <v>97.523199974908195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4264.5418999000003</v>
      </c>
      <c r="E36" s="6">
        <v>59649.1622365</v>
      </c>
      <c r="F36" s="6">
        <v>6.6723435255746102</v>
      </c>
      <c r="G36" s="6">
        <v>93.327656474425396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14685.3179544</v>
      </c>
      <c r="E37" s="6">
        <v>76972.551612499999</v>
      </c>
      <c r="F37" s="6">
        <v>16.021884453338</v>
      </c>
      <c r="G37" s="6">
        <v>83.978115546661996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12518.505887200001</v>
      </c>
      <c r="E38" s="6">
        <v>127999.44592519999</v>
      </c>
      <c r="F38" s="6">
        <v>8.9088303136619604</v>
      </c>
      <c r="G38" s="6">
        <v>91.091169686338006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8949.6972518999992</v>
      </c>
      <c r="E39" s="6">
        <v>78283.3484837</v>
      </c>
      <c r="F39" s="6">
        <v>10.259526279784099</v>
      </c>
      <c r="G39" s="6">
        <v>89.740473720215903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6224.0239359999996</v>
      </c>
      <c r="E40" s="6">
        <v>96483.853322199997</v>
      </c>
      <c r="F40" s="6">
        <v>6.0599285100141502</v>
      </c>
      <c r="G40" s="6">
        <v>93.940071489985897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15040.157069000001</v>
      </c>
      <c r="E41" s="6">
        <v>72768.223429599995</v>
      </c>
      <c r="F41" s="6">
        <v>17.128384538694199</v>
      </c>
      <c r="G41" s="6">
        <v>82.871615461305794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17080.868356200001</v>
      </c>
      <c r="E42" s="6">
        <v>66114.5530096</v>
      </c>
      <c r="F42" s="6">
        <v>20.531019707319601</v>
      </c>
      <c r="G42" s="6">
        <v>79.468980292680399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16626.353892399999</v>
      </c>
      <c r="E43" s="6">
        <v>75857.545189299999</v>
      </c>
      <c r="F43" s="6">
        <v>17.977565887130599</v>
      </c>
      <c r="G43" s="6">
        <v>82.022434112869405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13992.492943900001</v>
      </c>
      <c r="E44" s="6">
        <v>105774.9910805</v>
      </c>
      <c r="F44" s="6">
        <v>11.6830482479279</v>
      </c>
      <c r="G44" s="6">
        <v>88.3169517520721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13202.249402400001</v>
      </c>
      <c r="E45" s="6">
        <v>99598.770094599997</v>
      </c>
      <c r="F45" s="6">
        <v>11.7040160286416</v>
      </c>
      <c r="G45" s="6">
        <v>88.295983971358396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11483.1613172</v>
      </c>
      <c r="E46" s="6">
        <v>53501.931693300001</v>
      </c>
      <c r="F46" s="6">
        <v>17.670454538465599</v>
      </c>
      <c r="G46" s="6">
        <v>82.329545461534394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28438.4523778</v>
      </c>
      <c r="E47" s="6">
        <v>118259.6873198</v>
      </c>
      <c r="F47" s="6">
        <v>19.385693940238301</v>
      </c>
      <c r="G47" s="6">
        <v>80.614306059761702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17802.015291700001</v>
      </c>
      <c r="E48" s="6">
        <v>90721.443113999994</v>
      </c>
      <c r="F48" s="6">
        <v>16.403840748559301</v>
      </c>
      <c r="G48" s="6">
        <v>83.596159251440696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10931.515302600001</v>
      </c>
      <c r="E49" s="6">
        <v>70216.687942400007</v>
      </c>
      <c r="F49" s="6">
        <v>13.471050331941299</v>
      </c>
      <c r="G49" s="6">
        <v>86.528949668058701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13003.073448900001</v>
      </c>
      <c r="E50" s="6">
        <v>70423.275745499996</v>
      </c>
      <c r="F50" s="6">
        <v>15.586290871485</v>
      </c>
      <c r="G50" s="6">
        <v>84.413709128514995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543.37840719999997</v>
      </c>
      <c r="E51" s="6">
        <v>65909.161868800002</v>
      </c>
      <c r="F51" s="6">
        <v>0.81769395864050398</v>
      </c>
      <c r="G51" s="6">
        <v>99.182306041359496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668.20699649999995</v>
      </c>
      <c r="E52" s="6">
        <v>121124.8212916</v>
      </c>
      <c r="F52" s="6">
        <v>0.54864141724053705</v>
      </c>
      <c r="G52" s="6">
        <v>99.451358582759497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6627.4755247000003</v>
      </c>
      <c r="E53" s="6">
        <v>96790.524857800003</v>
      </c>
      <c r="F53" s="6">
        <v>6.4084351855457804</v>
      </c>
      <c r="G53" s="6">
        <v>93.591564814454202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2495.3067083000001</v>
      </c>
      <c r="E54" s="6">
        <v>82378.055182800003</v>
      </c>
      <c r="F54" s="6">
        <v>2.9400351920802898</v>
      </c>
      <c r="G54" s="6">
        <v>97.059964807919698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12333.599098999999</v>
      </c>
      <c r="E55" s="6">
        <v>87437.139764399995</v>
      </c>
      <c r="F55" s="6">
        <v>12.3619402236626</v>
      </c>
      <c r="G55" s="6">
        <v>87.6380597763374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10897.5808504</v>
      </c>
      <c r="E56" s="6">
        <v>128436.3568622</v>
      </c>
      <c r="F56" s="6">
        <v>7.8211963497924799</v>
      </c>
      <c r="G56" s="6">
        <v>92.178803650207499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911.34037699999999</v>
      </c>
      <c r="E57" s="6">
        <v>76054.027628800002</v>
      </c>
      <c r="F57" s="6">
        <v>1.1840914954519799</v>
      </c>
      <c r="G57" s="6">
        <v>98.815908504548005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5726.6396191000003</v>
      </c>
      <c r="E58" s="6">
        <v>84211.597314700004</v>
      </c>
      <c r="F58" s="6">
        <v>6.3673025115170496</v>
      </c>
      <c r="G58" s="6">
        <v>93.632697488482904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1783.9558208000001</v>
      </c>
      <c r="E59" s="6">
        <v>75562.163657900004</v>
      </c>
      <c r="F59" s="6">
        <v>2.3064580780827399</v>
      </c>
      <c r="G59" s="6">
        <v>97.693541921917301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3397.3578315999998</v>
      </c>
      <c r="E60" s="6">
        <v>52943.601352799997</v>
      </c>
      <c r="F60" s="6">
        <v>6.0299964373710502</v>
      </c>
      <c r="G60" s="6">
        <v>93.970003562629003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4958</v>
      </c>
    </row>
    <row r="10" spans="1:7" x14ac:dyDescent="0.25">
      <c r="A10" t="s">
        <v>4</v>
      </c>
    </row>
    <row r="11" spans="1:7" x14ac:dyDescent="0.25">
      <c r="A11" t="s">
        <v>4959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432520.53789550002</v>
      </c>
      <c r="E17" s="6">
        <v>2377828.9748404999</v>
      </c>
      <c r="F17" s="6">
        <v>15.390275691169199</v>
      </c>
      <c r="G17" s="6">
        <v>84.609724308830806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4961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90.231620000000007</v>
      </c>
      <c r="E28" s="6">
        <v>1044.8821596</v>
      </c>
      <c r="F28" s="6">
        <v>7.9491255961844196</v>
      </c>
      <c r="G28" s="6">
        <v>92.050874403815598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1302.8021747</v>
      </c>
      <c r="E29" s="6">
        <v>6618.3963647</v>
      </c>
      <c r="F29" s="6">
        <v>16.447033466209302</v>
      </c>
      <c r="G29" s="6">
        <v>83.552966533790695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35249.8310145</v>
      </c>
      <c r="E30" s="6">
        <v>98512.770261700003</v>
      </c>
      <c r="F30" s="6">
        <v>26.3525310349746</v>
      </c>
      <c r="G30" s="6">
        <v>73.647468965025396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16757.1351741</v>
      </c>
      <c r="E31" s="6">
        <v>57973.353346000004</v>
      </c>
      <c r="F31" s="6">
        <v>22.4234251721677</v>
      </c>
      <c r="G31" s="6">
        <v>77.576574827832303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23461.966385700001</v>
      </c>
      <c r="E32" s="6">
        <v>65873.991920600005</v>
      </c>
      <c r="F32" s="6">
        <v>26.2626235062679</v>
      </c>
      <c r="G32" s="6">
        <v>73.7373764937321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1862.7098398999999</v>
      </c>
      <c r="E33" s="6">
        <v>10128.7618394</v>
      </c>
      <c r="F33" s="6">
        <v>15.5336216414159</v>
      </c>
      <c r="G33" s="6">
        <v>84.466378358584095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417.71567709999999</v>
      </c>
      <c r="E34" s="6">
        <v>3450.8475431000002</v>
      </c>
      <c r="F34" s="6">
        <v>10.7976955092492</v>
      </c>
      <c r="G34" s="6">
        <v>89.202304490750805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3431.3289805999998</v>
      </c>
      <c r="E35" s="6">
        <v>101072.6008877</v>
      </c>
      <c r="F35" s="6">
        <v>3.2834449239605599</v>
      </c>
      <c r="G35" s="6">
        <v>96.716555076039398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6969.5246821000001</v>
      </c>
      <c r="E36" s="6">
        <v>56944.1794543</v>
      </c>
      <c r="F36" s="6">
        <v>10.9045857633695</v>
      </c>
      <c r="G36" s="6">
        <v>89.095414236630504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17934.893096600001</v>
      </c>
      <c r="E37" s="6">
        <v>73722.976470299996</v>
      </c>
      <c r="F37" s="6">
        <v>19.567215757191001</v>
      </c>
      <c r="G37" s="6">
        <v>80.432784242809007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15975.768878999999</v>
      </c>
      <c r="E38" s="6">
        <v>124542.18293340001</v>
      </c>
      <c r="F38" s="6">
        <v>11.3692013532396</v>
      </c>
      <c r="G38" s="6">
        <v>88.630798646760397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13366.3238642</v>
      </c>
      <c r="E39" s="6">
        <v>73866.721871400005</v>
      </c>
      <c r="F39" s="6">
        <v>15.322546348677101</v>
      </c>
      <c r="G39" s="6">
        <v>84.677453651322907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7647.3797008000001</v>
      </c>
      <c r="E40" s="6">
        <v>95060.497557399998</v>
      </c>
      <c r="F40" s="6">
        <v>7.4457577207783698</v>
      </c>
      <c r="G40" s="6">
        <v>92.554242279221597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23414.925694500002</v>
      </c>
      <c r="E41" s="6">
        <v>64393.454804100002</v>
      </c>
      <c r="F41" s="6">
        <v>26.6659350298271</v>
      </c>
      <c r="G41" s="6">
        <v>73.334064970172903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20710.857407300002</v>
      </c>
      <c r="E42" s="6">
        <v>62484.563958500003</v>
      </c>
      <c r="F42" s="6">
        <v>24.894227431383399</v>
      </c>
      <c r="G42" s="6">
        <v>75.105772568616601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25742.822872600002</v>
      </c>
      <c r="E43" s="6">
        <v>66741.076209100007</v>
      </c>
      <c r="F43" s="6">
        <v>27.8349238388607</v>
      </c>
      <c r="G43" s="6">
        <v>72.165076161139297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22428.7362909</v>
      </c>
      <c r="E44" s="6">
        <v>97338.7477335</v>
      </c>
      <c r="F44" s="6">
        <v>18.726899436520402</v>
      </c>
      <c r="G44" s="6">
        <v>81.273100563479602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16576.532044</v>
      </c>
      <c r="E45" s="6">
        <v>96224.487452999994</v>
      </c>
      <c r="F45" s="6">
        <v>14.695374313031699</v>
      </c>
      <c r="G45" s="6">
        <v>85.304625686968294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15176.7493118</v>
      </c>
      <c r="E46" s="6">
        <v>49808.343698700002</v>
      </c>
      <c r="F46" s="6">
        <v>23.354201107856898</v>
      </c>
      <c r="G46" s="6">
        <v>76.645798892143105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39308.382369300001</v>
      </c>
      <c r="E47" s="6">
        <v>107389.75732829999</v>
      </c>
      <c r="F47" s="6">
        <v>26.795419799003099</v>
      </c>
      <c r="G47" s="6">
        <v>73.204580200996901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27252.414291199999</v>
      </c>
      <c r="E48" s="6">
        <v>81271.044114499993</v>
      </c>
      <c r="F48" s="6">
        <v>25.112003148038799</v>
      </c>
      <c r="G48" s="6">
        <v>74.887996851961205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16972.133975199999</v>
      </c>
      <c r="E49" s="6">
        <v>64176.069269799998</v>
      </c>
      <c r="F49" s="6">
        <v>20.914984308350299</v>
      </c>
      <c r="G49" s="6">
        <v>79.085015691649701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16843.861379599999</v>
      </c>
      <c r="E50" s="6">
        <v>66582.487814799999</v>
      </c>
      <c r="F50" s="6">
        <v>20.1900976636895</v>
      </c>
      <c r="G50" s="6">
        <v>79.8099023363105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588.52315009999995</v>
      </c>
      <c r="E51" s="6">
        <v>65864.017125900005</v>
      </c>
      <c r="F51" s="6">
        <v>0.88562927414913395</v>
      </c>
      <c r="G51" s="6">
        <v>99.114370725850904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1295.2936638000001</v>
      </c>
      <c r="E52" s="6">
        <v>120497.73462430001</v>
      </c>
      <c r="F52" s="6">
        <v>1.0635203689459101</v>
      </c>
      <c r="G52" s="6">
        <v>98.936479631054098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8765.5307747000006</v>
      </c>
      <c r="E53" s="6">
        <v>94652.469607799998</v>
      </c>
      <c r="F53" s="6">
        <v>8.4758269762323408</v>
      </c>
      <c r="G53" s="6">
        <v>91.524173023767702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3120.2175624000001</v>
      </c>
      <c r="E54" s="6">
        <v>81753.1443287</v>
      </c>
      <c r="F54" s="6">
        <v>3.6763213956382601</v>
      </c>
      <c r="G54" s="6">
        <v>96.323678604361703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17018.4027986</v>
      </c>
      <c r="E55" s="6">
        <v>82752.336064799994</v>
      </c>
      <c r="F55" s="6">
        <v>17.0575090376955</v>
      </c>
      <c r="G55" s="6">
        <v>82.942490962304504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15208.398367199999</v>
      </c>
      <c r="E56" s="6">
        <v>124125.5393454</v>
      </c>
      <c r="F56" s="6">
        <v>10.9150710995981</v>
      </c>
      <c r="G56" s="6">
        <v>89.084928900401906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967.73686009999994</v>
      </c>
      <c r="E57" s="6">
        <v>75997.631145699997</v>
      </c>
      <c r="F57" s="6">
        <v>1.2573666379755</v>
      </c>
      <c r="G57" s="6">
        <v>98.742633362024506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8164.6347595999996</v>
      </c>
      <c r="E58" s="6">
        <v>81773.602174200001</v>
      </c>
      <c r="F58" s="6">
        <v>9.0780462659165408</v>
      </c>
      <c r="G58" s="6">
        <v>90.921953734083502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2700.5570514000001</v>
      </c>
      <c r="E59" s="6">
        <v>74645.562427299999</v>
      </c>
      <c r="F59" s="6">
        <v>3.4915223538056002</v>
      </c>
      <c r="G59" s="6">
        <v>96.508477646194393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5796.2161819000003</v>
      </c>
      <c r="E60" s="6">
        <v>50544.743002499999</v>
      </c>
      <c r="F60" s="6">
        <v>10.2877484973754</v>
      </c>
      <c r="G60" s="6">
        <v>89.712251502624596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4962</v>
      </c>
    </row>
    <row r="10" spans="1:7" x14ac:dyDescent="0.25">
      <c r="A10" t="s">
        <v>4</v>
      </c>
    </row>
    <row r="11" spans="1:7" x14ac:dyDescent="0.25">
      <c r="A11" t="s">
        <v>4963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268637.38925120002</v>
      </c>
      <c r="E17" s="6">
        <v>2541712.1234848001</v>
      </c>
      <c r="F17" s="6">
        <v>9.5588604916855893</v>
      </c>
      <c r="G17" s="6">
        <v>90.441139508314393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4965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48.725074800000002</v>
      </c>
      <c r="E28" s="6">
        <v>1086.3887047999999</v>
      </c>
      <c r="F28" s="6">
        <v>4.2925278219395899</v>
      </c>
      <c r="G28" s="6">
        <v>95.707472178060399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1013.1492248</v>
      </c>
      <c r="E29" s="6">
        <v>6908.0493145999999</v>
      </c>
      <c r="F29" s="6">
        <v>12.7903526184908</v>
      </c>
      <c r="G29" s="6">
        <v>87.2096473815092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22950.328814699998</v>
      </c>
      <c r="E30" s="6">
        <v>110812.2724615</v>
      </c>
      <c r="F30" s="6">
        <v>17.157507850277899</v>
      </c>
      <c r="G30" s="6">
        <v>82.842492149722005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13440.643129300001</v>
      </c>
      <c r="E31" s="6">
        <v>61289.845390800001</v>
      </c>
      <c r="F31" s="6">
        <v>17.985488112639501</v>
      </c>
      <c r="G31" s="6">
        <v>82.014511887360499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16833.632516400001</v>
      </c>
      <c r="E32" s="6">
        <v>72502.325789900002</v>
      </c>
      <c r="F32" s="6">
        <v>18.843064803406101</v>
      </c>
      <c r="G32" s="6">
        <v>81.156935196593906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1241.344625</v>
      </c>
      <c r="E33" s="6">
        <v>10750.127054299999</v>
      </c>
      <c r="F33" s="6">
        <v>10.3518955654362</v>
      </c>
      <c r="G33" s="6">
        <v>89.648104434563706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178.36241100000001</v>
      </c>
      <c r="E34" s="6">
        <v>3690.2008092000001</v>
      </c>
      <c r="F34" s="6">
        <v>4.6105595500848198</v>
      </c>
      <c r="G34" s="6">
        <v>95.389440449915199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2151.0687957</v>
      </c>
      <c r="E35" s="6">
        <v>102352.8610726</v>
      </c>
      <c r="F35" s="6">
        <v>2.0583616313863602</v>
      </c>
      <c r="G35" s="6">
        <v>97.941638368613596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3590.0705770999998</v>
      </c>
      <c r="E36" s="6">
        <v>60323.633559299997</v>
      </c>
      <c r="F36" s="6">
        <v>5.6170591669015604</v>
      </c>
      <c r="G36" s="6">
        <v>94.382940833098402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10279.335570900001</v>
      </c>
      <c r="E37" s="6">
        <v>81378.533995999998</v>
      </c>
      <c r="F37" s="6">
        <v>11.2148968980751</v>
      </c>
      <c r="G37" s="6">
        <v>88.785103101924904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9803.954581</v>
      </c>
      <c r="E38" s="6">
        <v>130713.9972314</v>
      </c>
      <c r="F38" s="6">
        <v>6.9770121572002903</v>
      </c>
      <c r="G38" s="6">
        <v>93.022987842799694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8847.9643453999997</v>
      </c>
      <c r="E39" s="6">
        <v>78385.081390199994</v>
      </c>
      <c r="F39" s="6">
        <v>10.1429042982379</v>
      </c>
      <c r="G39" s="6">
        <v>89.857095701762105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4673.5146580000001</v>
      </c>
      <c r="E40" s="6">
        <v>98034.362600199995</v>
      </c>
      <c r="F40" s="6">
        <v>4.5502981687092303</v>
      </c>
      <c r="G40" s="6">
        <v>95.449701831290795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12294.5911227</v>
      </c>
      <c r="E41" s="6">
        <v>75513.7893759</v>
      </c>
      <c r="F41" s="6">
        <v>14.0016147125</v>
      </c>
      <c r="G41" s="6">
        <v>85.9983852875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16392.631225699999</v>
      </c>
      <c r="E42" s="6">
        <v>66802.790140099998</v>
      </c>
      <c r="F42" s="6">
        <v>19.703766092635799</v>
      </c>
      <c r="G42" s="6">
        <v>80.296233907364197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14174.500068699999</v>
      </c>
      <c r="E43" s="6">
        <v>78309.399013000002</v>
      </c>
      <c r="F43" s="6">
        <v>15.3264516412509</v>
      </c>
      <c r="G43" s="6">
        <v>84.673548358749102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13226.519040900001</v>
      </c>
      <c r="E44" s="6">
        <v>106540.9649835</v>
      </c>
      <c r="F44" s="6">
        <v>11.0434974472749</v>
      </c>
      <c r="G44" s="6">
        <v>88.956502552725098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9598.7857543999999</v>
      </c>
      <c r="E45" s="6">
        <v>103202.2337426</v>
      </c>
      <c r="F45" s="6">
        <v>8.5094849294826496</v>
      </c>
      <c r="G45" s="6">
        <v>91.490515070517404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9434.1805187999998</v>
      </c>
      <c r="E46" s="6">
        <v>55550.912491700001</v>
      </c>
      <c r="F46" s="6">
        <v>14.5174532831332</v>
      </c>
      <c r="G46" s="6">
        <v>85.482546716866807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23900.265933300001</v>
      </c>
      <c r="E47" s="6">
        <v>122797.87376430001</v>
      </c>
      <c r="F47" s="6">
        <v>16.292139752124601</v>
      </c>
      <c r="G47" s="6">
        <v>83.707860247875402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14918.626344800001</v>
      </c>
      <c r="E48" s="6">
        <v>93604.832060899993</v>
      </c>
      <c r="F48" s="6">
        <v>13.7469138598853</v>
      </c>
      <c r="G48" s="6">
        <v>86.253086140114704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9302.0188175000003</v>
      </c>
      <c r="E49" s="6">
        <v>71846.184427500004</v>
      </c>
      <c r="F49" s="6">
        <v>11.463000344463101</v>
      </c>
      <c r="G49" s="6">
        <v>88.536999655536803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12190.7335496</v>
      </c>
      <c r="E50" s="6">
        <v>71235.615644799997</v>
      </c>
      <c r="F50" s="6">
        <v>14.612569850315699</v>
      </c>
      <c r="G50" s="6">
        <v>85.387430149684306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519.1906596</v>
      </c>
      <c r="E51" s="6">
        <v>65933.349616399995</v>
      </c>
      <c r="F51" s="6">
        <v>0.78129542895369297</v>
      </c>
      <c r="G51" s="6">
        <v>99.218704571046302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385.84394320000001</v>
      </c>
      <c r="E52" s="6">
        <v>121407.1843449</v>
      </c>
      <c r="F52" s="6">
        <v>0.31680298012402702</v>
      </c>
      <c r="G52" s="6">
        <v>99.683197019876005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5904.0917176000003</v>
      </c>
      <c r="E53" s="6">
        <v>97513.908664899995</v>
      </c>
      <c r="F53" s="6">
        <v>5.70895946137348</v>
      </c>
      <c r="G53" s="6">
        <v>94.291040538626504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2490.2085837999998</v>
      </c>
      <c r="E54" s="6">
        <v>82383.153307300003</v>
      </c>
      <c r="F54" s="6">
        <v>2.9340284493445101</v>
      </c>
      <c r="G54" s="6">
        <v>97.065971550655505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11384.5703534</v>
      </c>
      <c r="E55" s="6">
        <v>88386.168510000003</v>
      </c>
      <c r="F55" s="6">
        <v>11.410730724353</v>
      </c>
      <c r="G55" s="6">
        <v>88.589269275646998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8021.8600702000003</v>
      </c>
      <c r="E56" s="6">
        <v>131312.07764239999</v>
      </c>
      <c r="F56" s="6">
        <v>5.7572908667423501</v>
      </c>
      <c r="G56" s="6">
        <v>94.242709133257605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656.5386575</v>
      </c>
      <c r="E57" s="6">
        <v>76308.829348300002</v>
      </c>
      <c r="F57" s="6">
        <v>0.85303127174097804</v>
      </c>
      <c r="G57" s="6">
        <v>99.146968728258997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4707.7125945999996</v>
      </c>
      <c r="E58" s="6">
        <v>85230.524339199997</v>
      </c>
      <c r="F58" s="6">
        <v>5.2343839006596999</v>
      </c>
      <c r="G58" s="6">
        <v>94.765616099340306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1521.4778305</v>
      </c>
      <c r="E59" s="6">
        <v>75824.641648200006</v>
      </c>
      <c r="F59" s="6">
        <v>1.9671029920498999</v>
      </c>
      <c r="G59" s="6">
        <v>98.032897007950098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2560.9481403</v>
      </c>
      <c r="E60" s="6">
        <v>53780.0110441</v>
      </c>
      <c r="F60" s="6">
        <v>4.5454464698021901</v>
      </c>
      <c r="G60" s="6">
        <v>95.454553530197799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4966</v>
      </c>
    </row>
    <row r="10" spans="1:7" x14ac:dyDescent="0.25">
      <c r="A10" t="s">
        <v>4</v>
      </c>
    </row>
    <row r="11" spans="1:7" x14ac:dyDescent="0.25">
      <c r="A11" t="s">
        <v>4967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210925.64190399999</v>
      </c>
      <c r="E17" s="6">
        <v>2599423.8708319999</v>
      </c>
      <c r="F17" s="6">
        <v>7.5053170770440802</v>
      </c>
      <c r="G17" s="6">
        <v>92.494682922955903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4969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41.506545199999998</v>
      </c>
      <c r="E28" s="6">
        <v>1093.6072343999999</v>
      </c>
      <c r="F28" s="6">
        <v>3.6565977742448301</v>
      </c>
      <c r="G28" s="6">
        <v>96.343402225755199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573.91759070000001</v>
      </c>
      <c r="E29" s="6">
        <v>7347.2809487000004</v>
      </c>
      <c r="F29" s="6">
        <v>7.2453377837373596</v>
      </c>
      <c r="G29" s="6">
        <v>92.754662216262602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18057.093320200001</v>
      </c>
      <c r="E30" s="6">
        <v>115705.507956</v>
      </c>
      <c r="F30" s="6">
        <v>13.499358675684499</v>
      </c>
      <c r="G30" s="6">
        <v>86.500641324315495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11070.194258699999</v>
      </c>
      <c r="E31" s="6">
        <v>63660.294261399999</v>
      </c>
      <c r="F31" s="6">
        <v>14.813491090349901</v>
      </c>
      <c r="G31" s="6">
        <v>85.186508909650101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14855.8954966</v>
      </c>
      <c r="E32" s="6">
        <v>74480.062809700001</v>
      </c>
      <c r="F32" s="6">
        <v>16.629245130683699</v>
      </c>
      <c r="G32" s="6">
        <v>83.370754869316301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853.32011439999997</v>
      </c>
      <c r="E33" s="6">
        <v>11138.151564899999</v>
      </c>
      <c r="F33" s="6">
        <v>7.1160582889339903</v>
      </c>
      <c r="G33" s="6">
        <v>92.883941711066001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120.36029430000001</v>
      </c>
      <c r="E34" s="6">
        <v>3748.2029259000001</v>
      </c>
      <c r="F34" s="6">
        <v>3.1112402059640498</v>
      </c>
      <c r="G34" s="6">
        <v>96.888759794035906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1427.0527082999999</v>
      </c>
      <c r="E35" s="6">
        <v>103076.87716</v>
      </c>
      <c r="F35" s="6">
        <v>1.36554932441146</v>
      </c>
      <c r="G35" s="6">
        <v>98.634450675588496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2225.3773351999998</v>
      </c>
      <c r="E36" s="6">
        <v>61688.326801199997</v>
      </c>
      <c r="F36" s="6">
        <v>3.4818469141622002</v>
      </c>
      <c r="G36" s="6">
        <v>96.518153085837795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9850.7924891999992</v>
      </c>
      <c r="E37" s="6">
        <v>81807.0770777</v>
      </c>
      <c r="F37" s="6">
        <v>10.7473504847394</v>
      </c>
      <c r="G37" s="6">
        <v>89.2526495152606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6903.1694917000004</v>
      </c>
      <c r="E38" s="6">
        <v>133614.7823207</v>
      </c>
      <c r="F38" s="6">
        <v>4.9126601994001096</v>
      </c>
      <c r="G38" s="6">
        <v>95.087339800599906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5223.8731343999998</v>
      </c>
      <c r="E39" s="6">
        <v>82009.1726012</v>
      </c>
      <c r="F39" s="6">
        <v>5.9884108027516998</v>
      </c>
      <c r="G39" s="6">
        <v>94.011589197248298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2997.9550368999999</v>
      </c>
      <c r="E40" s="6">
        <v>99709.922221300003</v>
      </c>
      <c r="F40" s="6">
        <v>2.9189144172100501</v>
      </c>
      <c r="G40" s="6">
        <v>97.081085582789996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8838.5169843999993</v>
      </c>
      <c r="E41" s="6">
        <v>78969.863514199998</v>
      </c>
      <c r="F41" s="6">
        <v>10.065687277469999</v>
      </c>
      <c r="G41" s="6">
        <v>89.934312722529995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13086.7586379</v>
      </c>
      <c r="E42" s="6">
        <v>70108.662727899995</v>
      </c>
      <c r="F42" s="6">
        <v>15.730142864905</v>
      </c>
      <c r="G42" s="6">
        <v>84.269857135095094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11488.597388300001</v>
      </c>
      <c r="E43" s="6">
        <v>80995.301693400004</v>
      </c>
      <c r="F43" s="6">
        <v>12.4222675539999</v>
      </c>
      <c r="G43" s="6">
        <v>87.577732446000098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10384.7929477</v>
      </c>
      <c r="E44" s="6">
        <v>109382.69107669999</v>
      </c>
      <c r="F44" s="6">
        <v>8.6707949426276105</v>
      </c>
      <c r="G44" s="6">
        <v>91.329205057372405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6661.9092321999997</v>
      </c>
      <c r="E45" s="6">
        <v>106139.11026479999</v>
      </c>
      <c r="F45" s="6">
        <v>5.9058945228568396</v>
      </c>
      <c r="G45" s="6">
        <v>94.094105477143103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8285.6627279000004</v>
      </c>
      <c r="E46" s="6">
        <v>56699.430282599998</v>
      </c>
      <c r="F46" s="6">
        <v>12.750097513227001</v>
      </c>
      <c r="G46" s="6">
        <v>87.249902486772996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19814.253621799999</v>
      </c>
      <c r="E47" s="6">
        <v>126883.88607579999</v>
      </c>
      <c r="F47" s="6">
        <v>13.5068199655733</v>
      </c>
      <c r="G47" s="6">
        <v>86.4931800344267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11978.965772400001</v>
      </c>
      <c r="E48" s="6">
        <v>96544.492633300004</v>
      </c>
      <c r="F48" s="6">
        <v>11.0381349326505</v>
      </c>
      <c r="G48" s="6">
        <v>88.961865067349507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6511.4577202</v>
      </c>
      <c r="E49" s="6">
        <v>74636.745524800004</v>
      </c>
      <c r="F49" s="6">
        <v>8.0241551381499097</v>
      </c>
      <c r="G49" s="6">
        <v>91.975844861850106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10061.6565085</v>
      </c>
      <c r="E50" s="6">
        <v>73364.692685899994</v>
      </c>
      <c r="F50" s="6">
        <v>12.060525967706401</v>
      </c>
      <c r="G50" s="6">
        <v>87.939474032293603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301.5313117</v>
      </c>
      <c r="E51" s="6">
        <v>66151.008964299996</v>
      </c>
      <c r="F51" s="6">
        <v>0.45375437936253099</v>
      </c>
      <c r="G51" s="6">
        <v>99.546245620637507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153.9668954</v>
      </c>
      <c r="E52" s="6">
        <v>121639.06139269999</v>
      </c>
      <c r="F52" s="6">
        <v>0.126416838109808</v>
      </c>
      <c r="G52" s="6">
        <v>99.873583161890195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3447.4014794999998</v>
      </c>
      <c r="E53" s="6">
        <v>99970.598903000006</v>
      </c>
      <c r="F53" s="6">
        <v>3.3334636782276799</v>
      </c>
      <c r="G53" s="6">
        <v>96.666536321772298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2315.4190735000002</v>
      </c>
      <c r="E54" s="6">
        <v>82557.942817599993</v>
      </c>
      <c r="F54" s="6">
        <v>2.7280869072570599</v>
      </c>
      <c r="G54" s="6">
        <v>97.271913092742906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9734.8561872999999</v>
      </c>
      <c r="E55" s="6">
        <v>90035.882676099995</v>
      </c>
      <c r="F55" s="6">
        <v>9.7572257138722502</v>
      </c>
      <c r="G55" s="6">
        <v>90.242774286127698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6546.1542631000002</v>
      </c>
      <c r="E56" s="6">
        <v>132787.78344950001</v>
      </c>
      <c r="F56" s="6">
        <v>4.6981764604992096</v>
      </c>
      <c r="G56" s="6">
        <v>95.301823539500802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430.23003060000002</v>
      </c>
      <c r="E57" s="6">
        <v>76535.137975200007</v>
      </c>
      <c r="F57" s="6">
        <v>0.55899171503679201</v>
      </c>
      <c r="G57" s="6">
        <v>99.441008284963203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3853.8471045000001</v>
      </c>
      <c r="E58" s="6">
        <v>86084.389829299995</v>
      </c>
      <c r="F58" s="6">
        <v>4.2849929416969399</v>
      </c>
      <c r="G58" s="6">
        <v>95.715007058303001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1127.2590358</v>
      </c>
      <c r="E59" s="6">
        <v>76218.860442899997</v>
      </c>
      <c r="F59" s="6">
        <v>1.45742157899781</v>
      </c>
      <c r="G59" s="6">
        <v>98.542578421002204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1701.8971655</v>
      </c>
      <c r="E60" s="6">
        <v>54639.062018899996</v>
      </c>
      <c r="F60" s="6">
        <v>3.0207103147282401</v>
      </c>
      <c r="G60" s="6">
        <v>96.979289685271794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4970</v>
      </c>
    </row>
    <row r="10" spans="1:7" x14ac:dyDescent="0.25">
      <c r="A10" t="s">
        <v>4</v>
      </c>
    </row>
    <row r="11" spans="1:7" x14ac:dyDescent="0.25">
      <c r="A11" t="s">
        <v>4971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199669.23450600001</v>
      </c>
      <c r="E17" s="6">
        <v>975588.74226259999</v>
      </c>
      <c r="F17" s="6">
        <v>16.989396239198101</v>
      </c>
      <c r="G17" s="6">
        <v>83.010603760801899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4973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54.138972000000003</v>
      </c>
      <c r="E28" s="6">
        <v>546.80361719999996</v>
      </c>
      <c r="F28" s="6">
        <v>9.0090090090090094</v>
      </c>
      <c r="G28" s="6">
        <v>90.990990990990994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844.15676410000003</v>
      </c>
      <c r="E29" s="6">
        <v>4110.6854021999998</v>
      </c>
      <c r="F29" s="6">
        <v>17.0370061400032</v>
      </c>
      <c r="G29" s="6">
        <v>82.9629938599968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17582.7822485</v>
      </c>
      <c r="E30" s="6">
        <v>54309.9058831</v>
      </c>
      <c r="F30" s="6">
        <v>24.4569826298811</v>
      </c>
      <c r="G30" s="6">
        <v>75.543017370118903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9033.0949963000003</v>
      </c>
      <c r="E31" s="6">
        <v>30647.2086657</v>
      </c>
      <c r="F31" s="6">
        <v>22.764682128555801</v>
      </c>
      <c r="G31" s="6">
        <v>77.235317871444195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11952.992442799999</v>
      </c>
      <c r="E32" s="6">
        <v>35378.250337400001</v>
      </c>
      <c r="F32" s="6">
        <v>25.2539163155046</v>
      </c>
      <c r="G32" s="6">
        <v>74.746083684495403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1124.0581814</v>
      </c>
      <c r="E33" s="6">
        <v>5031.4286767000003</v>
      </c>
      <c r="F33" s="6">
        <v>18.2610767809674</v>
      </c>
      <c r="G33" s="6">
        <v>81.7389232190326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343.11510320000002</v>
      </c>
      <c r="E34" s="6">
        <v>1980.8653798</v>
      </c>
      <c r="F34" s="6">
        <v>14.7641129394115</v>
      </c>
      <c r="G34" s="6">
        <v>85.235887060588496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1005.00037</v>
      </c>
      <c r="E35" s="6">
        <v>33867.739158800003</v>
      </c>
      <c r="F35" s="6">
        <v>2.8819082858976701</v>
      </c>
      <c r="G35" s="6">
        <v>97.118091714102306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2679.0532423999998</v>
      </c>
      <c r="E36" s="6">
        <v>24679.089719799998</v>
      </c>
      <c r="F36" s="6">
        <v>9.7925259258334005</v>
      </c>
      <c r="G36" s="6">
        <v>90.207474074166598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7854.4666735000001</v>
      </c>
      <c r="E37" s="6">
        <v>41460.382120000002</v>
      </c>
      <c r="F37" s="6">
        <v>15.927183932753501</v>
      </c>
      <c r="G37" s="6">
        <v>84.072816067246507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8244.4143781999992</v>
      </c>
      <c r="E38" s="6">
        <v>48244.1307992</v>
      </c>
      <c r="F38" s="6">
        <v>14.594842816908701</v>
      </c>
      <c r="G38" s="6">
        <v>85.405157183091305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4753.4955333999997</v>
      </c>
      <c r="E39" s="6">
        <v>32337.9222888</v>
      </c>
      <c r="F39" s="6">
        <v>12.815621004800001</v>
      </c>
      <c r="G39" s="6">
        <v>87.184378995200007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4437.4241463999997</v>
      </c>
      <c r="E40" s="6">
        <v>35296.232780300001</v>
      </c>
      <c r="F40" s="6">
        <v>11.1679228382781</v>
      </c>
      <c r="G40" s="6">
        <v>88.832077161721898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14465.549079</v>
      </c>
      <c r="E41" s="6">
        <v>32199.041177499999</v>
      </c>
      <c r="F41" s="6">
        <v>30.9989844537102</v>
      </c>
      <c r="G41" s="6">
        <v>69.001015546289807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10706.621455099999</v>
      </c>
      <c r="E42" s="6">
        <v>36759.334705300003</v>
      </c>
      <c r="F42" s="6">
        <v>22.556422162695899</v>
      </c>
      <c r="G42" s="6">
        <v>77.443577837304105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13186.5872129</v>
      </c>
      <c r="E43" s="6">
        <v>35999.372560399999</v>
      </c>
      <c r="F43" s="6">
        <v>26.809657214533399</v>
      </c>
      <c r="G43" s="6">
        <v>73.190342785466598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12254.1156436</v>
      </c>
      <c r="E44" s="6">
        <v>43191.149562500003</v>
      </c>
      <c r="F44" s="6">
        <v>22.1012842089388</v>
      </c>
      <c r="G44" s="6">
        <v>77.898715791061207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6490.2013321000004</v>
      </c>
      <c r="E45" s="6">
        <v>38166.536401799996</v>
      </c>
      <c r="F45" s="6">
        <v>14.533532141944001</v>
      </c>
      <c r="G45" s="6">
        <v>85.466467858056006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5319.3722715000004</v>
      </c>
      <c r="E46" s="6">
        <v>20104.104977899999</v>
      </c>
      <c r="F46" s="6">
        <v>20.923071298697099</v>
      </c>
      <c r="G46" s="6">
        <v>79.076928701302904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20978.540821400002</v>
      </c>
      <c r="E47" s="6">
        <v>53726.477523000001</v>
      </c>
      <c r="F47" s="6">
        <v>28.0818361153278</v>
      </c>
      <c r="G47" s="6">
        <v>71.918163884672197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11941.6860132</v>
      </c>
      <c r="E48" s="6">
        <v>40097.731341300001</v>
      </c>
      <c r="F48" s="6">
        <v>22.9473860782328</v>
      </c>
      <c r="G48" s="6">
        <v>77.052613921767204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5918.7625274000002</v>
      </c>
      <c r="E49" s="6">
        <v>26856.854652999999</v>
      </c>
      <c r="F49" s="6">
        <v>18.0584319581919</v>
      </c>
      <c r="G49" s="6">
        <v>81.941568041808097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6348.1423447999996</v>
      </c>
      <c r="E50" s="6">
        <v>22947.3367469</v>
      </c>
      <c r="F50" s="6">
        <v>21.669358350239602</v>
      </c>
      <c r="G50" s="6">
        <v>78.330641649760395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436.67545059999998</v>
      </c>
      <c r="E51" s="6">
        <v>14647.7183504</v>
      </c>
      <c r="F51" s="6">
        <v>2.8948823291198602</v>
      </c>
      <c r="G51" s="6">
        <v>97.105117670880105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181.83747740000001</v>
      </c>
      <c r="E52" s="6">
        <v>27986.065384699999</v>
      </c>
      <c r="F52" s="6">
        <v>0.64554851062292895</v>
      </c>
      <c r="G52" s="6">
        <v>99.354451489377098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3971.4334134000001</v>
      </c>
      <c r="E53" s="6">
        <v>39236.607465200002</v>
      </c>
      <c r="F53" s="6">
        <v>9.1914220886764699</v>
      </c>
      <c r="G53" s="6">
        <v>90.808577911323496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876.99020329999996</v>
      </c>
      <c r="E54" s="6">
        <v>23228.830407900001</v>
      </c>
      <c r="F54" s="6">
        <v>3.6380848320614101</v>
      </c>
      <c r="G54" s="6">
        <v>96.361915167938605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6320.6976107</v>
      </c>
      <c r="E55" s="6">
        <v>39576.217542600003</v>
      </c>
      <c r="F55" s="6">
        <v>13.771508585246499</v>
      </c>
      <c r="G55" s="6">
        <v>86.228491414753506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5363.4192394000002</v>
      </c>
      <c r="E56" s="6">
        <v>44447.438536000001</v>
      </c>
      <c r="F56" s="6">
        <v>10.767570523647599</v>
      </c>
      <c r="G56" s="6">
        <v>89.232429476352394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233.0497044</v>
      </c>
      <c r="E57" s="6">
        <v>23446.483882799999</v>
      </c>
      <c r="F57" s="6">
        <v>0.98418198796776701</v>
      </c>
      <c r="G57" s="6">
        <v>99.015818012032199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2158.9976243000001</v>
      </c>
      <c r="E58" s="6">
        <v>31640.762029900001</v>
      </c>
      <c r="F58" s="6">
        <v>6.3876123569763896</v>
      </c>
      <c r="G58" s="6">
        <v>93.612387643023595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446.3897427</v>
      </c>
      <c r="E59" s="6">
        <v>16871.4096885</v>
      </c>
      <c r="F59" s="6">
        <v>2.5776354811903999</v>
      </c>
      <c r="G59" s="6">
        <v>97.422364518809601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2161.9722866000002</v>
      </c>
      <c r="E60" s="6">
        <v>16568.624496</v>
      </c>
      <c r="F60" s="6">
        <v>11.5424634446693</v>
      </c>
      <c r="G60" s="6">
        <v>88.457536555330705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4974</v>
      </c>
    </row>
    <row r="10" spans="1:7" x14ac:dyDescent="0.25">
      <c r="A10" t="s">
        <v>4</v>
      </c>
    </row>
    <row r="11" spans="1:7" x14ac:dyDescent="0.25">
      <c r="A11" t="s">
        <v>4975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221123.85313130001</v>
      </c>
      <c r="E17" s="6">
        <v>954134.12363729998</v>
      </c>
      <c r="F17" s="6">
        <v>18.814920426176201</v>
      </c>
      <c r="G17" s="6">
        <v>81.185079573823799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4977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70.380663600000005</v>
      </c>
      <c r="E28" s="6">
        <v>530.5619256</v>
      </c>
      <c r="F28" s="6">
        <v>11.7117117117117</v>
      </c>
      <c r="G28" s="6">
        <v>88.2882882882883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1045.5384667999999</v>
      </c>
      <c r="E29" s="6">
        <v>3909.3036995000002</v>
      </c>
      <c r="F29" s="6">
        <v>21.101347564835699</v>
      </c>
      <c r="G29" s="6">
        <v>78.898652435164195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18330.1762547</v>
      </c>
      <c r="E30" s="6">
        <v>53562.511876899996</v>
      </c>
      <c r="F30" s="6">
        <v>25.496579319925399</v>
      </c>
      <c r="G30" s="6">
        <v>74.503420680074598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10162.221601900001</v>
      </c>
      <c r="E31" s="6">
        <v>29518.082060100001</v>
      </c>
      <c r="F31" s="6">
        <v>25.610241515444599</v>
      </c>
      <c r="G31" s="6">
        <v>74.389758484555401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13669.144476400001</v>
      </c>
      <c r="E32" s="6">
        <v>33662.098303799998</v>
      </c>
      <c r="F32" s="6">
        <v>28.879749766719002</v>
      </c>
      <c r="G32" s="6">
        <v>71.120250233280998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1427.0212081</v>
      </c>
      <c r="E33" s="6">
        <v>4728.4656500000001</v>
      </c>
      <c r="F33" s="6">
        <v>23.1829137320338</v>
      </c>
      <c r="G33" s="6">
        <v>76.817086267966204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378.42034410000002</v>
      </c>
      <c r="E34" s="6">
        <v>1945.5601389000001</v>
      </c>
      <c r="F34" s="6">
        <v>16.283284083844901</v>
      </c>
      <c r="G34" s="6">
        <v>83.716715916155096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1153.5697568999999</v>
      </c>
      <c r="E35" s="6">
        <v>33719.1697719</v>
      </c>
      <c r="F35" s="6">
        <v>3.3079413102813802</v>
      </c>
      <c r="G35" s="6">
        <v>96.692058689718607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2932.7581083999999</v>
      </c>
      <c r="E36" s="6">
        <v>24425.384853799998</v>
      </c>
      <c r="F36" s="6">
        <v>10.719872735704699</v>
      </c>
      <c r="G36" s="6">
        <v>89.280127264295302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9130.4266709999993</v>
      </c>
      <c r="E37" s="6">
        <v>40184.4221225</v>
      </c>
      <c r="F37" s="6">
        <v>18.514558787825901</v>
      </c>
      <c r="G37" s="6">
        <v>81.485441212174095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8865.2590313000001</v>
      </c>
      <c r="E38" s="6">
        <v>47623.286146099999</v>
      </c>
      <c r="F38" s="6">
        <v>15.6939057351522</v>
      </c>
      <c r="G38" s="6">
        <v>84.3060942648478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5319.7969267999997</v>
      </c>
      <c r="E39" s="6">
        <v>31771.620895399999</v>
      </c>
      <c r="F39" s="6">
        <v>14.3423930363104</v>
      </c>
      <c r="G39" s="6">
        <v>85.657606963689602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4313.8571803000004</v>
      </c>
      <c r="E40" s="6">
        <v>35419.7997464</v>
      </c>
      <c r="F40" s="6">
        <v>10.8569346845123</v>
      </c>
      <c r="G40" s="6">
        <v>89.143065315487704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15911.5166515</v>
      </c>
      <c r="E41" s="6">
        <v>30753.073605000001</v>
      </c>
      <c r="F41" s="6">
        <v>34.097624267221903</v>
      </c>
      <c r="G41" s="6">
        <v>65.902375732778097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12018.569209900001</v>
      </c>
      <c r="E42" s="6">
        <v>35447.386950499997</v>
      </c>
      <c r="F42" s="6">
        <v>25.320398412045201</v>
      </c>
      <c r="G42" s="6">
        <v>74.679601587954807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14710.451077199999</v>
      </c>
      <c r="E43" s="6">
        <v>34475.508696099998</v>
      </c>
      <c r="F43" s="6">
        <v>29.907825617312401</v>
      </c>
      <c r="G43" s="6">
        <v>70.092174382687602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14631.5701278</v>
      </c>
      <c r="E44" s="6">
        <v>40813.695078299999</v>
      </c>
      <c r="F44" s="6">
        <v>26.389214793024799</v>
      </c>
      <c r="G44" s="6">
        <v>73.610785206975194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6984.2240998999996</v>
      </c>
      <c r="E45" s="6">
        <v>37672.513634000003</v>
      </c>
      <c r="F45" s="6">
        <v>15.639799175473801</v>
      </c>
      <c r="G45" s="6">
        <v>84.360200824526203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5071.3988876000003</v>
      </c>
      <c r="E46" s="6">
        <v>20352.078361799999</v>
      </c>
      <c r="F46" s="6">
        <v>19.947699670861098</v>
      </c>
      <c r="G46" s="6">
        <v>80.052300329138902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23300.187457700002</v>
      </c>
      <c r="E47" s="6">
        <v>51404.830886700001</v>
      </c>
      <c r="F47" s="6">
        <v>31.1895880277856</v>
      </c>
      <c r="G47" s="6">
        <v>68.810411972214396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12887.213205599999</v>
      </c>
      <c r="E48" s="6">
        <v>39152.204148899997</v>
      </c>
      <c r="F48" s="6">
        <v>24.764330311022601</v>
      </c>
      <c r="G48" s="6">
        <v>75.235669688977396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7199.3763375999997</v>
      </c>
      <c r="E49" s="6">
        <v>25576.240842800002</v>
      </c>
      <c r="F49" s="6">
        <v>21.9656468952941</v>
      </c>
      <c r="G49" s="6">
        <v>78.0343531047059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7245.8335901</v>
      </c>
      <c r="E50" s="6">
        <v>22049.6455016</v>
      </c>
      <c r="F50" s="6">
        <v>24.733623803929799</v>
      </c>
      <c r="G50" s="6">
        <v>75.266376196070198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635.48968230000003</v>
      </c>
      <c r="E51" s="6">
        <v>14448.9041187</v>
      </c>
      <c r="F51" s="6">
        <v>4.2128950668065404</v>
      </c>
      <c r="G51" s="6">
        <v>95.787104933193504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313.26053530000002</v>
      </c>
      <c r="E52" s="6">
        <v>27854.6423268</v>
      </c>
      <c r="F52" s="6">
        <v>1.1121187716160901</v>
      </c>
      <c r="G52" s="6">
        <v>98.887881228383904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3899.1466221999999</v>
      </c>
      <c r="E53" s="6">
        <v>39308.894256400003</v>
      </c>
      <c r="F53" s="6">
        <v>9.0241226931702005</v>
      </c>
      <c r="G53" s="6">
        <v>90.975877306829801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1009.3319103</v>
      </c>
      <c r="E54" s="6">
        <v>23096.488700900001</v>
      </c>
      <c r="F54" s="6">
        <v>4.1870879509948997</v>
      </c>
      <c r="G54" s="6">
        <v>95.812912049005106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6117.5601340000003</v>
      </c>
      <c r="E55" s="6">
        <v>39779.355019299997</v>
      </c>
      <c r="F55" s="6">
        <v>13.3289135306083</v>
      </c>
      <c r="G55" s="6">
        <v>86.671086469391696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6214.0324109000003</v>
      </c>
      <c r="E56" s="6">
        <v>43596.8253645</v>
      </c>
      <c r="F56" s="6">
        <v>12.475256778189699</v>
      </c>
      <c r="G56" s="6">
        <v>87.524743221810397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309.30815869999998</v>
      </c>
      <c r="E57" s="6">
        <v>23370.225428500002</v>
      </c>
      <c r="F57" s="6">
        <v>1.3062257225674301</v>
      </c>
      <c r="G57" s="6">
        <v>98.693774277432595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2946.9934481</v>
      </c>
      <c r="E58" s="6">
        <v>30852.766206100001</v>
      </c>
      <c r="F58" s="6">
        <v>8.7189775260245206</v>
      </c>
      <c r="G58" s="6">
        <v>91.281022473975497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538.4286042</v>
      </c>
      <c r="E59" s="6">
        <v>16779.370826999999</v>
      </c>
      <c r="F59" s="6">
        <v>3.10910520900224</v>
      </c>
      <c r="G59" s="6">
        <v>96.890894790997805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2381.3902901000001</v>
      </c>
      <c r="E60" s="6">
        <v>16349.2064925</v>
      </c>
      <c r="F60" s="6">
        <v>12.7139050492626</v>
      </c>
      <c r="G60" s="6">
        <v>87.286094950737393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4978</v>
      </c>
    </row>
    <row r="10" spans="1:7" x14ac:dyDescent="0.25">
      <c r="A10" t="s">
        <v>4</v>
      </c>
    </row>
    <row r="11" spans="1:7" x14ac:dyDescent="0.25">
      <c r="A11" t="s">
        <v>4979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86914.190115300007</v>
      </c>
      <c r="E17" s="6">
        <v>1088343.7866533</v>
      </c>
      <c r="F17" s="6">
        <v>7.3953286710950596</v>
      </c>
      <c r="G17" s="6">
        <v>92.604671328904899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4981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19.850956400000001</v>
      </c>
      <c r="E28" s="6">
        <v>581.09163279999996</v>
      </c>
      <c r="F28" s="6">
        <v>3.3033033033032999</v>
      </c>
      <c r="G28" s="6">
        <v>96.696696696696705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322.18731109999999</v>
      </c>
      <c r="E29" s="6">
        <v>4632.6548552000004</v>
      </c>
      <c r="F29" s="6">
        <v>6.50247374762679</v>
      </c>
      <c r="G29" s="6">
        <v>93.497526252373206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7487.0156551999999</v>
      </c>
      <c r="E30" s="6">
        <v>64405.672476400003</v>
      </c>
      <c r="F30" s="6">
        <v>10.414154554208601</v>
      </c>
      <c r="G30" s="6">
        <v>89.585845445791406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4985.4930206999998</v>
      </c>
      <c r="E31" s="6">
        <v>34694.810641299999</v>
      </c>
      <c r="F31" s="6">
        <v>12.5641503733611</v>
      </c>
      <c r="G31" s="6">
        <v>87.435849626638898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7918.2154928</v>
      </c>
      <c r="E32" s="6">
        <v>39413.0272874</v>
      </c>
      <c r="F32" s="6">
        <v>16.7293631599135</v>
      </c>
      <c r="G32" s="6">
        <v>83.270636840086496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444.77111259999998</v>
      </c>
      <c r="E33" s="6">
        <v>5710.7157454999997</v>
      </c>
      <c r="F33" s="6">
        <v>7.2256041293423596</v>
      </c>
      <c r="G33" s="6">
        <v>92.7743958706576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72.392925300000002</v>
      </c>
      <c r="E34" s="6">
        <v>2251.5875577000002</v>
      </c>
      <c r="F34" s="6">
        <v>3.1150401575898301</v>
      </c>
      <c r="G34" s="6">
        <v>96.884959842410197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546.96400229999995</v>
      </c>
      <c r="E35" s="6">
        <v>34325.775526500001</v>
      </c>
      <c r="F35" s="6">
        <v>1.56845722386761</v>
      </c>
      <c r="G35" s="6">
        <v>98.431542776132403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1067.7812678</v>
      </c>
      <c r="E36" s="6">
        <v>26290.361694399999</v>
      </c>
      <c r="F36" s="6">
        <v>3.9029742233430298</v>
      </c>
      <c r="G36" s="6">
        <v>96.097025776657006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4590.0486454000002</v>
      </c>
      <c r="E37" s="6">
        <v>44724.800148100003</v>
      </c>
      <c r="F37" s="6">
        <v>9.3076401077904105</v>
      </c>
      <c r="G37" s="6">
        <v>90.692359892209595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3348.1411747000002</v>
      </c>
      <c r="E38" s="6">
        <v>53140.404002700001</v>
      </c>
      <c r="F38" s="6">
        <v>5.9271152482070404</v>
      </c>
      <c r="G38" s="6">
        <v>94.072884751792998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2130.9250668</v>
      </c>
      <c r="E39" s="6">
        <v>34960.492755400002</v>
      </c>
      <c r="F39" s="6">
        <v>5.7450623133758896</v>
      </c>
      <c r="G39" s="6">
        <v>94.254937686624103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1031.9643371</v>
      </c>
      <c r="E40" s="6">
        <v>38701.692589600003</v>
      </c>
      <c r="F40" s="6">
        <v>2.5972045286537599</v>
      </c>
      <c r="G40" s="6">
        <v>97.402795471346195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4119.8183378000003</v>
      </c>
      <c r="E41" s="6">
        <v>42544.771918699997</v>
      </c>
      <c r="F41" s="6">
        <v>8.8285749754893494</v>
      </c>
      <c r="G41" s="6">
        <v>91.171425024510597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5808.8652896000003</v>
      </c>
      <c r="E42" s="6">
        <v>41657.090870799999</v>
      </c>
      <c r="F42" s="6">
        <v>12.237961182052899</v>
      </c>
      <c r="G42" s="6">
        <v>87.762038817947101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5475.3620731000001</v>
      </c>
      <c r="E43" s="6">
        <v>43710.5977002</v>
      </c>
      <c r="F43" s="6">
        <v>11.1319614343934</v>
      </c>
      <c r="G43" s="6">
        <v>88.868038565606597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4806.1767326999998</v>
      </c>
      <c r="E44" s="6">
        <v>50639.088473399999</v>
      </c>
      <c r="F44" s="6">
        <v>8.6683267089346199</v>
      </c>
      <c r="G44" s="6">
        <v>91.3316732910654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2394.8217472000001</v>
      </c>
      <c r="E45" s="6">
        <v>42261.915986699998</v>
      </c>
      <c r="F45" s="6">
        <v>5.3627333045916501</v>
      </c>
      <c r="G45" s="6">
        <v>94.6372666954084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2638.6621859000002</v>
      </c>
      <c r="E46" s="6">
        <v>22784.815063499998</v>
      </c>
      <c r="F46" s="6">
        <v>10.378840628349799</v>
      </c>
      <c r="G46" s="6">
        <v>89.621159371650194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8638.2625224999992</v>
      </c>
      <c r="E47" s="6">
        <v>66066.755821900006</v>
      </c>
      <c r="F47" s="6">
        <v>11.563162306816499</v>
      </c>
      <c r="G47" s="6">
        <v>88.436837693183506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4600.5962344999998</v>
      </c>
      <c r="E48" s="6">
        <v>47438.821120000001</v>
      </c>
      <c r="F48" s="6">
        <v>8.8405990466036108</v>
      </c>
      <c r="G48" s="6">
        <v>91.1594009533964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2007.9913827</v>
      </c>
      <c r="E49" s="6">
        <v>30767.625797699999</v>
      </c>
      <c r="F49" s="6">
        <v>6.1264792411011904</v>
      </c>
      <c r="G49" s="6">
        <v>93.873520758898806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3505.576912</v>
      </c>
      <c r="E50" s="6">
        <v>25789.902179699999</v>
      </c>
      <c r="F50" s="6">
        <v>11.9662726833274</v>
      </c>
      <c r="G50" s="6">
        <v>88.033727316672497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104.301269</v>
      </c>
      <c r="E51" s="6">
        <v>14980.092532000001</v>
      </c>
      <c r="F51" s="6">
        <v>0.69145151191349497</v>
      </c>
      <c r="G51" s="6">
        <v>99.308548488086501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147.37865690000001</v>
      </c>
      <c r="E52" s="6">
        <v>28020.524205199999</v>
      </c>
      <c r="F52" s="6">
        <v>0.52321487198217498</v>
      </c>
      <c r="G52" s="6">
        <v>99.476785128017795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1461.1322855999999</v>
      </c>
      <c r="E53" s="6">
        <v>41746.908593</v>
      </c>
      <c r="F53" s="6">
        <v>3.3816212350504098</v>
      </c>
      <c r="G53" s="6">
        <v>96.618378764949597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620.74181320000002</v>
      </c>
      <c r="E54" s="6">
        <v>23485.078797999999</v>
      </c>
      <c r="F54" s="6">
        <v>2.5750702422119298</v>
      </c>
      <c r="G54" s="6">
        <v>97.424929757788107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1516.7315891000001</v>
      </c>
      <c r="E55" s="6">
        <v>44380.183564200001</v>
      </c>
      <c r="F55" s="6">
        <v>3.3046482188050601</v>
      </c>
      <c r="G55" s="6">
        <v>96.695351781194901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2717.9515925000001</v>
      </c>
      <c r="E56" s="6">
        <v>47092.906182899998</v>
      </c>
      <c r="F56" s="6">
        <v>5.4565444440956998</v>
      </c>
      <c r="G56" s="6">
        <v>94.543455555904302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62.364561500000001</v>
      </c>
      <c r="E57" s="6">
        <v>23617.169025700001</v>
      </c>
      <c r="F57" s="6">
        <v>0.26336904513064902</v>
      </c>
      <c r="G57" s="6">
        <v>99.736630954869398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1383.4178936999999</v>
      </c>
      <c r="E58" s="6">
        <v>32416.3417605</v>
      </c>
      <c r="F58" s="6">
        <v>4.0929814526893997</v>
      </c>
      <c r="G58" s="6">
        <v>95.907018547310599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154.6021537</v>
      </c>
      <c r="E59" s="6">
        <v>17163.197277499999</v>
      </c>
      <c r="F59" s="6">
        <v>0.89273555981637298</v>
      </c>
      <c r="G59" s="6">
        <v>99.107264440183599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783.68391389999999</v>
      </c>
      <c r="E60" s="6">
        <v>17946.912868700001</v>
      </c>
      <c r="F60" s="6">
        <v>4.1839772805744904</v>
      </c>
      <c r="G60" s="6">
        <v>95.816022719425504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4982</v>
      </c>
    </row>
    <row r="10" spans="1:7" x14ac:dyDescent="0.25">
      <c r="A10" t="s">
        <v>4</v>
      </c>
    </row>
    <row r="11" spans="1:7" x14ac:dyDescent="0.25">
      <c r="A11" t="s">
        <v>4983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134301.11694000001</v>
      </c>
      <c r="E17" s="6">
        <v>1040956.8598286</v>
      </c>
      <c r="F17" s="6">
        <v>11.427373359274201</v>
      </c>
      <c r="G17" s="6">
        <v>88.572626640725801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4985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34.288015600000001</v>
      </c>
      <c r="E28" s="6">
        <v>566.65457360000005</v>
      </c>
      <c r="F28" s="6">
        <v>5.7057057057057099</v>
      </c>
      <c r="G28" s="6">
        <v>94.294294294294303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648.85546520000003</v>
      </c>
      <c r="E29" s="6">
        <v>4305.9867010999997</v>
      </c>
      <c r="F29" s="6">
        <v>13.095381112503301</v>
      </c>
      <c r="G29" s="6">
        <v>86.904618887496696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11308.5842512</v>
      </c>
      <c r="E30" s="6">
        <v>60584.103880399998</v>
      </c>
      <c r="F30" s="6">
        <v>15.729811396813499</v>
      </c>
      <c r="G30" s="6">
        <v>84.270188603186497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6648.8190465999996</v>
      </c>
      <c r="E31" s="6">
        <v>33031.484615399997</v>
      </c>
      <c r="F31" s="6">
        <v>16.755968157993902</v>
      </c>
      <c r="G31" s="6">
        <v>83.244031842006095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9289.1406886999994</v>
      </c>
      <c r="E32" s="6">
        <v>38042.102091499997</v>
      </c>
      <c r="F32" s="6">
        <v>19.625811922660802</v>
      </c>
      <c r="G32" s="6">
        <v>80.374188077339198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634.32085029999996</v>
      </c>
      <c r="E33" s="6">
        <v>5521.1660078000004</v>
      </c>
      <c r="F33" s="6">
        <v>10.304966364525599</v>
      </c>
      <c r="G33" s="6">
        <v>89.695033635474402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179.09004340000001</v>
      </c>
      <c r="E34" s="6">
        <v>2144.8904395999998</v>
      </c>
      <c r="F34" s="6">
        <v>7.7061767390066302</v>
      </c>
      <c r="G34" s="6">
        <v>92.293823260993406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709.92492970000001</v>
      </c>
      <c r="E35" s="6">
        <v>34162.814599099998</v>
      </c>
      <c r="F35" s="6">
        <v>2.03575898909147</v>
      </c>
      <c r="G35" s="6">
        <v>97.964241010908495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2144.0807209999998</v>
      </c>
      <c r="E36" s="6">
        <v>25214.062241200001</v>
      </c>
      <c r="F36" s="6">
        <v>7.8370842785726298</v>
      </c>
      <c r="G36" s="6">
        <v>92.162915721427396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5688.8257203000003</v>
      </c>
      <c r="E37" s="6">
        <v>43626.023073199998</v>
      </c>
      <c r="F37" s="6">
        <v>11.535725769172</v>
      </c>
      <c r="G37" s="6">
        <v>88.464274230827996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4887.1365718999996</v>
      </c>
      <c r="E38" s="6">
        <v>51601.408605500001</v>
      </c>
      <c r="F38" s="6">
        <v>8.6515532601382201</v>
      </c>
      <c r="G38" s="6">
        <v>91.348446739861799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3236.4875949000002</v>
      </c>
      <c r="E39" s="6">
        <v>33854.930227299999</v>
      </c>
      <c r="F39" s="6">
        <v>8.7257047180409906</v>
      </c>
      <c r="G39" s="6">
        <v>91.274295281958999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1725.3519959</v>
      </c>
      <c r="E40" s="6">
        <v>38008.304930799997</v>
      </c>
      <c r="F40" s="6">
        <v>4.3422934845461096</v>
      </c>
      <c r="G40" s="6">
        <v>95.657706515453896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7886.7482846000003</v>
      </c>
      <c r="E41" s="6">
        <v>38777.841971900001</v>
      </c>
      <c r="F41" s="6">
        <v>16.900926893923501</v>
      </c>
      <c r="G41" s="6">
        <v>83.099073106076503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8920.8242917000007</v>
      </c>
      <c r="E42" s="6">
        <v>38545.131868700002</v>
      </c>
      <c r="F42" s="6">
        <v>18.7941527219091</v>
      </c>
      <c r="G42" s="6">
        <v>81.2058472780909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9038.0611790999992</v>
      </c>
      <c r="E43" s="6">
        <v>40147.8985942</v>
      </c>
      <c r="F43" s="6">
        <v>18.375286811026498</v>
      </c>
      <c r="G43" s="6">
        <v>81.624713188973502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7201.1084099</v>
      </c>
      <c r="E44" s="6">
        <v>48244.156796199997</v>
      </c>
      <c r="F44" s="6">
        <v>12.9877788177804</v>
      </c>
      <c r="G44" s="6">
        <v>87.012221182219605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4411.3554052999998</v>
      </c>
      <c r="E45" s="6">
        <v>40245.382328599997</v>
      </c>
      <c r="F45" s="6">
        <v>9.8783646749709497</v>
      </c>
      <c r="G45" s="6">
        <v>90.121635325029104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3685.7435873999998</v>
      </c>
      <c r="E46" s="6">
        <v>21737.733661999999</v>
      </c>
      <c r="F46" s="6">
        <v>14.4974015601543</v>
      </c>
      <c r="G46" s="6">
        <v>85.502598439845698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13360.099392300001</v>
      </c>
      <c r="E47" s="6">
        <v>61344.918952100001</v>
      </c>
      <c r="F47" s="6">
        <v>17.883804446319999</v>
      </c>
      <c r="G47" s="6">
        <v>82.116195553680001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7931.6125070999997</v>
      </c>
      <c r="E48" s="6">
        <v>44107.804847400002</v>
      </c>
      <c r="F48" s="6">
        <v>15.2415474851855</v>
      </c>
      <c r="G48" s="6">
        <v>84.758452514814493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4360.8939437999998</v>
      </c>
      <c r="E49" s="6">
        <v>28414.723236599999</v>
      </c>
      <c r="F49" s="6">
        <v>13.305299240582499</v>
      </c>
      <c r="G49" s="6">
        <v>86.694700759417501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5144.7505364999997</v>
      </c>
      <c r="E50" s="6">
        <v>24150.728555199999</v>
      </c>
      <c r="F50" s="6">
        <v>17.5615852548307</v>
      </c>
      <c r="G50" s="6">
        <v>82.438414745169297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136.88707579999999</v>
      </c>
      <c r="E51" s="6">
        <v>14947.506725200001</v>
      </c>
      <c r="F51" s="6">
        <v>0.90747482203047003</v>
      </c>
      <c r="G51" s="6">
        <v>99.092525177969506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118.7322466</v>
      </c>
      <c r="E52" s="6">
        <v>28049.170615499999</v>
      </c>
      <c r="F52" s="6">
        <v>0.42151610356394198</v>
      </c>
      <c r="G52" s="6">
        <v>99.578483896436097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2458.2996082999998</v>
      </c>
      <c r="E53" s="6">
        <v>40749.741270300001</v>
      </c>
      <c r="F53" s="6">
        <v>5.6894493670911697</v>
      </c>
      <c r="G53" s="6">
        <v>94.3105506329088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816.85486700000001</v>
      </c>
      <c r="E54" s="6">
        <v>23288.965744199999</v>
      </c>
      <c r="F54" s="6">
        <v>3.38862086537089</v>
      </c>
      <c r="G54" s="6">
        <v>96.611379134629104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3166.5684847000002</v>
      </c>
      <c r="E55" s="6">
        <v>42730.346668600003</v>
      </c>
      <c r="F55" s="6">
        <v>6.89930570305948</v>
      </c>
      <c r="G55" s="6">
        <v>93.100694296940503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3724.0642637000001</v>
      </c>
      <c r="E56" s="6">
        <v>46086.793511700002</v>
      </c>
      <c r="F56" s="6">
        <v>7.4764106261570902</v>
      </c>
      <c r="G56" s="6">
        <v>92.523589373842896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167.14721940000001</v>
      </c>
      <c r="E57" s="6">
        <v>23512.386367800002</v>
      </c>
      <c r="F57" s="6">
        <v>0.70587209323392897</v>
      </c>
      <c r="G57" s="6">
        <v>99.294127906766093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2422.1036373000002</v>
      </c>
      <c r="E58" s="6">
        <v>31377.6560169</v>
      </c>
      <c r="F58" s="6">
        <v>7.1660380490280398</v>
      </c>
      <c r="G58" s="6">
        <v>92.833961950971997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459.05913390000001</v>
      </c>
      <c r="E59" s="6">
        <v>16858.740297299999</v>
      </c>
      <c r="F59" s="6">
        <v>2.6507936861363102</v>
      </c>
      <c r="G59" s="6">
        <v>97.349206313863704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1755.2969708999999</v>
      </c>
      <c r="E60" s="6">
        <v>16975.299811699999</v>
      </c>
      <c r="F60" s="6">
        <v>9.3712816055631691</v>
      </c>
      <c r="G60" s="6">
        <v>90.628718394436802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4986</v>
      </c>
    </row>
    <row r="10" spans="1:7" x14ac:dyDescent="0.25">
      <c r="A10" t="s">
        <v>4</v>
      </c>
    </row>
    <row r="11" spans="1:7" x14ac:dyDescent="0.25">
      <c r="A11" t="s">
        <v>4987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136620.9967515</v>
      </c>
      <c r="E17" s="6">
        <v>1038636.9800171</v>
      </c>
      <c r="F17" s="6">
        <v>11.6247666003632</v>
      </c>
      <c r="G17" s="6">
        <v>88.375233399636798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4989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30.6787508</v>
      </c>
      <c r="E28" s="6">
        <v>570.26383840000005</v>
      </c>
      <c r="F28" s="6">
        <v>5.1051051051050997</v>
      </c>
      <c r="G28" s="6">
        <v>94.894894894894904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544.45869670000002</v>
      </c>
      <c r="E29" s="6">
        <v>4410.3834696000004</v>
      </c>
      <c r="F29" s="6">
        <v>10.988416551451399</v>
      </c>
      <c r="G29" s="6">
        <v>89.011583448548606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10928.630977000001</v>
      </c>
      <c r="E30" s="6">
        <v>60964.057154599999</v>
      </c>
      <c r="F30" s="6">
        <v>15.201310816191899</v>
      </c>
      <c r="G30" s="6">
        <v>84.798689183808094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7117.6261523000003</v>
      </c>
      <c r="E31" s="6">
        <v>32562.677509699999</v>
      </c>
      <c r="F31" s="6">
        <v>17.9374286369593</v>
      </c>
      <c r="G31" s="6">
        <v>82.062571363040703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8399.5270340999996</v>
      </c>
      <c r="E32" s="6">
        <v>38931.715746100002</v>
      </c>
      <c r="F32" s="6">
        <v>17.746263441900901</v>
      </c>
      <c r="G32" s="6">
        <v>82.253736558099106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641.74995699999999</v>
      </c>
      <c r="E33" s="6">
        <v>5513.7369011000001</v>
      </c>
      <c r="F33" s="6">
        <v>10.425657170488799</v>
      </c>
      <c r="G33" s="6">
        <v>89.574342829511195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139.73812169999999</v>
      </c>
      <c r="E34" s="6">
        <v>2184.2423613000001</v>
      </c>
      <c r="F34" s="6">
        <v>6.0128784523875902</v>
      </c>
      <c r="G34" s="6">
        <v>93.987121547612404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783.87423709999996</v>
      </c>
      <c r="E35" s="6">
        <v>34088.8652917</v>
      </c>
      <c r="F35" s="6">
        <v>2.2478137585165299</v>
      </c>
      <c r="G35" s="6">
        <v>97.7521862414835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1824.0353116000001</v>
      </c>
      <c r="E36" s="6">
        <v>25534.107650599999</v>
      </c>
      <c r="F36" s="6">
        <v>6.6672482635982302</v>
      </c>
      <c r="G36" s="6">
        <v>93.332751736401804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6325.5178945999996</v>
      </c>
      <c r="E37" s="6">
        <v>42989.3308989</v>
      </c>
      <c r="F37" s="6">
        <v>12.826801763272901</v>
      </c>
      <c r="G37" s="6">
        <v>87.173198236727103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5406.3299680999999</v>
      </c>
      <c r="E38" s="6">
        <v>51082.215209299997</v>
      </c>
      <c r="F38" s="6">
        <v>9.5706659662089706</v>
      </c>
      <c r="G38" s="6">
        <v>90.429334033790994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3101.0905883</v>
      </c>
      <c r="E39" s="6">
        <v>33990.327233900003</v>
      </c>
      <c r="F39" s="6">
        <v>8.3606687756323304</v>
      </c>
      <c r="G39" s="6">
        <v>91.639331224367695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2174.3106773999998</v>
      </c>
      <c r="E40" s="6">
        <v>37559.346249299997</v>
      </c>
      <c r="F40" s="6">
        <v>5.4722138498631798</v>
      </c>
      <c r="G40" s="6">
        <v>94.527786150136805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8205.8050404999994</v>
      </c>
      <c r="E41" s="6">
        <v>38458.785215999997</v>
      </c>
      <c r="F41" s="6">
        <v>17.584650364217001</v>
      </c>
      <c r="G41" s="6">
        <v>82.415349635783002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8824.3600552999997</v>
      </c>
      <c r="E42" s="6">
        <v>38641.596105099998</v>
      </c>
      <c r="F42" s="6">
        <v>18.5909244627458</v>
      </c>
      <c r="G42" s="6">
        <v>81.409075537254196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10248.2735474</v>
      </c>
      <c r="E43" s="6">
        <v>38937.686225899997</v>
      </c>
      <c r="F43" s="6">
        <v>20.835770196687601</v>
      </c>
      <c r="G43" s="6">
        <v>79.164229803312395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8052.5581278</v>
      </c>
      <c r="E44" s="6">
        <v>47392.707078300002</v>
      </c>
      <c r="F44" s="6">
        <v>14.523436938875101</v>
      </c>
      <c r="G44" s="6">
        <v>85.476563061124907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4489.7972287000002</v>
      </c>
      <c r="E45" s="6">
        <v>40166.9405052</v>
      </c>
      <c r="F45" s="6">
        <v>10.054019743792599</v>
      </c>
      <c r="G45" s="6">
        <v>89.945980256207406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3063.1904530000002</v>
      </c>
      <c r="E46" s="6">
        <v>22360.2867964</v>
      </c>
      <c r="F46" s="6">
        <v>12.0486683349827</v>
      </c>
      <c r="G46" s="6">
        <v>87.951331665017193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13418.336244</v>
      </c>
      <c r="E47" s="6">
        <v>61286.682100400001</v>
      </c>
      <c r="F47" s="6">
        <v>17.961760188772999</v>
      </c>
      <c r="G47" s="6">
        <v>82.038239811227001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7728.8149770999999</v>
      </c>
      <c r="E48" s="6">
        <v>44310.602377399999</v>
      </c>
      <c r="F48" s="6">
        <v>14.8518476378208</v>
      </c>
      <c r="G48" s="6">
        <v>85.148152362179204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4127.4372605999997</v>
      </c>
      <c r="E49" s="6">
        <v>28648.179919800001</v>
      </c>
      <c r="F49" s="6">
        <v>12.593011560643401</v>
      </c>
      <c r="G49" s="6">
        <v>87.406988439356596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5255.7804384999999</v>
      </c>
      <c r="E50" s="6">
        <v>24039.698653200001</v>
      </c>
      <c r="F50" s="6">
        <v>17.940585378544199</v>
      </c>
      <c r="G50" s="6">
        <v>82.059414621455801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204.45326420000001</v>
      </c>
      <c r="E51" s="6">
        <v>14879.940536800001</v>
      </c>
      <c r="F51" s="6">
        <v>1.3553959602038901</v>
      </c>
      <c r="G51" s="6">
        <v>98.644604039796107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176.84973590000001</v>
      </c>
      <c r="E52" s="6">
        <v>27991.0531262</v>
      </c>
      <c r="F52" s="6">
        <v>0.62784132977805696</v>
      </c>
      <c r="G52" s="6">
        <v>99.372158670221907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2248.6036174999999</v>
      </c>
      <c r="E53" s="6">
        <v>40959.4372611</v>
      </c>
      <c r="F53" s="6">
        <v>5.2041323137464497</v>
      </c>
      <c r="G53" s="6">
        <v>94.795867686253601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901.88210100000003</v>
      </c>
      <c r="E54" s="6">
        <v>23203.938510200001</v>
      </c>
      <c r="F54" s="6">
        <v>3.7413457751401702</v>
      </c>
      <c r="G54" s="6">
        <v>96.258654224859796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3792.8702042999998</v>
      </c>
      <c r="E55" s="6">
        <v>42104.044949000003</v>
      </c>
      <c r="F55" s="6">
        <v>8.2638891778052095</v>
      </c>
      <c r="G55" s="6">
        <v>91.736110822194803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3815.1065595999999</v>
      </c>
      <c r="E56" s="6">
        <v>45995.751215800003</v>
      </c>
      <c r="F56" s="6">
        <v>7.6591866311608898</v>
      </c>
      <c r="G56" s="6">
        <v>92.340813368839093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170.29853170000001</v>
      </c>
      <c r="E57" s="6">
        <v>23509.235055500001</v>
      </c>
      <c r="F57" s="6">
        <v>0.71918026203039298</v>
      </c>
      <c r="G57" s="6">
        <v>99.280819737969594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2365.3533653999998</v>
      </c>
      <c r="E58" s="6">
        <v>31434.406288800001</v>
      </c>
      <c r="F58" s="6">
        <v>6.9981366423890501</v>
      </c>
      <c r="G58" s="6">
        <v>93.001863357610901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482.46258080000001</v>
      </c>
      <c r="E59" s="6">
        <v>16835.336850399999</v>
      </c>
      <c r="F59" s="6">
        <v>2.7859346836572598</v>
      </c>
      <c r="G59" s="6">
        <v>97.214065316342797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1631.1950515000001</v>
      </c>
      <c r="E60" s="6">
        <v>17099.401731099999</v>
      </c>
      <c r="F60" s="6">
        <v>8.7087190570207405</v>
      </c>
      <c r="G60" s="6">
        <v>91.291280942979299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4990</v>
      </c>
    </row>
    <row r="10" spans="1:7" x14ac:dyDescent="0.25">
      <c r="A10" t="s">
        <v>4</v>
      </c>
    </row>
    <row r="11" spans="1:7" x14ac:dyDescent="0.25">
      <c r="A11" t="s">
        <v>4991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75304.273616799997</v>
      </c>
      <c r="E17" s="6">
        <v>1099953.7031518</v>
      </c>
      <c r="F17" s="6">
        <v>6.4074675607691596</v>
      </c>
      <c r="G17" s="6">
        <v>93.592532439230794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4993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21.6555888</v>
      </c>
      <c r="E28" s="6">
        <v>579.28700040000001</v>
      </c>
      <c r="F28" s="6">
        <v>3.6036036036036001</v>
      </c>
      <c r="G28" s="6">
        <v>96.396396396396398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319.01954289999998</v>
      </c>
      <c r="E29" s="6">
        <v>4635.8226234000003</v>
      </c>
      <c r="F29" s="6">
        <v>6.4385409704831398</v>
      </c>
      <c r="G29" s="6">
        <v>93.561459029516797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6101.2778590999997</v>
      </c>
      <c r="E30" s="6">
        <v>65791.410272499998</v>
      </c>
      <c r="F30" s="6">
        <v>8.4866458852276807</v>
      </c>
      <c r="G30" s="6">
        <v>91.513354114772298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4718.2318957999996</v>
      </c>
      <c r="E31" s="6">
        <v>34962.071766200002</v>
      </c>
      <c r="F31" s="6">
        <v>11.8906143863975</v>
      </c>
      <c r="G31" s="6">
        <v>88.109385613602498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5754.8643648999996</v>
      </c>
      <c r="E32" s="6">
        <v>41576.378415300002</v>
      </c>
      <c r="F32" s="6">
        <v>12.1587011598762</v>
      </c>
      <c r="G32" s="6">
        <v>87.841298840123798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378.58810260000001</v>
      </c>
      <c r="E33" s="6">
        <v>5776.8987555000003</v>
      </c>
      <c r="F33" s="6">
        <v>6.1504168772908097</v>
      </c>
      <c r="G33" s="6">
        <v>93.849583122709205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55.616119300000001</v>
      </c>
      <c r="E34" s="6">
        <v>2268.3643637</v>
      </c>
      <c r="F34" s="6">
        <v>2.3931405494509899</v>
      </c>
      <c r="G34" s="6">
        <v>97.606859450548995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371.31691999999998</v>
      </c>
      <c r="E35" s="6">
        <v>34501.4226088</v>
      </c>
      <c r="F35" s="6">
        <v>1.06477702932786</v>
      </c>
      <c r="G35" s="6">
        <v>98.9352229706721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627.34479199999998</v>
      </c>
      <c r="E36" s="6">
        <v>26730.7981702</v>
      </c>
      <c r="F36" s="6">
        <v>2.2930825124599501</v>
      </c>
      <c r="G36" s="6">
        <v>97.706917487540096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3413.3939888</v>
      </c>
      <c r="E37" s="6">
        <v>45901.454804699999</v>
      </c>
      <c r="F37" s="6">
        <v>6.9216353133174504</v>
      </c>
      <c r="G37" s="6">
        <v>93.078364686682505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3405.6604527999998</v>
      </c>
      <c r="E38" s="6">
        <v>53082.8847246</v>
      </c>
      <c r="F38" s="6">
        <v>6.0289399241999604</v>
      </c>
      <c r="G38" s="6">
        <v>93.971060075799997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1853.1442184</v>
      </c>
      <c r="E39" s="6">
        <v>35238.2736038</v>
      </c>
      <c r="F39" s="6">
        <v>4.9961536312339501</v>
      </c>
      <c r="G39" s="6">
        <v>95.003846368766105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1075.9161853000001</v>
      </c>
      <c r="E40" s="6">
        <v>38657.740741399997</v>
      </c>
      <c r="F40" s="6">
        <v>2.7078206953989499</v>
      </c>
      <c r="G40" s="6">
        <v>97.292179304601106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3326.1891052999999</v>
      </c>
      <c r="E41" s="6">
        <v>43338.4011512</v>
      </c>
      <c r="F41" s="6">
        <v>7.1278652336108097</v>
      </c>
      <c r="G41" s="6">
        <v>92.872134766389195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5992.8706394999999</v>
      </c>
      <c r="E42" s="6">
        <v>41473.0855209</v>
      </c>
      <c r="F42" s="6">
        <v>12.625618705011499</v>
      </c>
      <c r="G42" s="6">
        <v>87.374381294988595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4813.3274606000004</v>
      </c>
      <c r="E43" s="6">
        <v>44372.6323127</v>
      </c>
      <c r="F43" s="6">
        <v>9.7859785247351301</v>
      </c>
      <c r="G43" s="6">
        <v>90.2140214752649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3878.0551863999999</v>
      </c>
      <c r="E44" s="6">
        <v>51567.210019700004</v>
      </c>
      <c r="F44" s="6">
        <v>6.9943847720532499</v>
      </c>
      <c r="G44" s="6">
        <v>93.005615227946706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1995.6641781000001</v>
      </c>
      <c r="E45" s="6">
        <v>42661.073555800001</v>
      </c>
      <c r="F45" s="6">
        <v>4.4688982656810703</v>
      </c>
      <c r="G45" s="6">
        <v>95.531101734318895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2493.1158876</v>
      </c>
      <c r="E46" s="6">
        <v>22930.361361800002</v>
      </c>
      <c r="F46" s="6">
        <v>9.8063528570185596</v>
      </c>
      <c r="G46" s="6">
        <v>90.193647142981405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7337.2579521999996</v>
      </c>
      <c r="E47" s="6">
        <v>67367.760392199998</v>
      </c>
      <c r="F47" s="6">
        <v>9.8216399845781108</v>
      </c>
      <c r="G47" s="6">
        <v>90.178360015421902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4520.8355082999997</v>
      </c>
      <c r="E48" s="6">
        <v>47518.581846200002</v>
      </c>
      <c r="F48" s="6">
        <v>8.6873292172035992</v>
      </c>
      <c r="G48" s="6">
        <v>91.312670782796403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1873.2928935</v>
      </c>
      <c r="E49" s="6">
        <v>30902.324286899999</v>
      </c>
      <c r="F49" s="6">
        <v>5.7155076079551002</v>
      </c>
      <c r="G49" s="6">
        <v>94.284492392044896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3385.6212894</v>
      </c>
      <c r="E50" s="6">
        <v>25909.857802300001</v>
      </c>
      <c r="F50" s="6">
        <v>11.5568046482613</v>
      </c>
      <c r="G50" s="6">
        <v>88.443195351738694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143.27534729999999</v>
      </c>
      <c r="E51" s="6">
        <v>14941.118453700001</v>
      </c>
      <c r="F51" s="6">
        <v>0.94982502571964</v>
      </c>
      <c r="G51" s="6">
        <v>99.050174974280395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0</v>
      </c>
      <c r="E52" s="6">
        <v>28167.9028621</v>
      </c>
      <c r="F52" s="6">
        <v>0</v>
      </c>
      <c r="G52" s="6">
        <v>100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957.24668359999998</v>
      </c>
      <c r="E53" s="6">
        <v>42250.794195000002</v>
      </c>
      <c r="F53" s="6">
        <v>2.2154364422342998</v>
      </c>
      <c r="G53" s="6">
        <v>97.784563557765694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787.81265340000004</v>
      </c>
      <c r="E54" s="6">
        <v>23318.0079578</v>
      </c>
      <c r="F54" s="6">
        <v>3.2681428527430798</v>
      </c>
      <c r="G54" s="6">
        <v>96.731857147256903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1393.3169247999999</v>
      </c>
      <c r="E55" s="6">
        <v>44503.598228499999</v>
      </c>
      <c r="F55" s="6">
        <v>3.0357528826200899</v>
      </c>
      <c r="G55" s="6">
        <v>96.964247117379898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2156.7232076</v>
      </c>
      <c r="E56" s="6">
        <v>47654.1345678</v>
      </c>
      <c r="F56" s="6">
        <v>4.3298254716367</v>
      </c>
      <c r="G56" s="6">
        <v>95.670174528363304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100.0087584</v>
      </c>
      <c r="E57" s="6">
        <v>23579.5248288</v>
      </c>
      <c r="F57" s="6">
        <v>0.42234260244914601</v>
      </c>
      <c r="G57" s="6">
        <v>99.577657397550894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1325.2407616999999</v>
      </c>
      <c r="E58" s="6">
        <v>32474.5188925</v>
      </c>
      <c r="F58" s="6">
        <v>3.9208585364461999</v>
      </c>
      <c r="G58" s="6">
        <v>96.079141463553796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171.85016350000001</v>
      </c>
      <c r="E59" s="6">
        <v>17145.949267700002</v>
      </c>
      <c r="F59" s="6">
        <v>0.99233256617115095</v>
      </c>
      <c r="G59" s="6">
        <v>99.0076674338289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556.53898489999995</v>
      </c>
      <c r="E60" s="6">
        <v>18174.057797699999</v>
      </c>
      <c r="F60" s="6">
        <v>2.9712827165069502</v>
      </c>
      <c r="G60" s="6">
        <v>97.028717283493094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4933</v>
      </c>
    </row>
    <row r="9" spans="1:7" x14ac:dyDescent="0.25">
      <c r="A9" t="s">
        <v>4994</v>
      </c>
    </row>
    <row r="10" spans="1:7" x14ac:dyDescent="0.25">
      <c r="A10" t="s">
        <v>4</v>
      </c>
    </row>
    <row r="11" spans="1:7" x14ac:dyDescent="0.25">
      <c r="A11" t="s">
        <v>4995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64577.356762199997</v>
      </c>
      <c r="E17" s="6">
        <v>1110680.6200063999</v>
      </c>
      <c r="F17" s="6">
        <v>5.4947388606335599</v>
      </c>
      <c r="G17" s="6">
        <v>94.505261139366397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4997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14.4370592</v>
      </c>
      <c r="E28" s="6">
        <v>586.50553000000002</v>
      </c>
      <c r="F28" s="6">
        <v>2.4024024024024002</v>
      </c>
      <c r="G28" s="6">
        <v>97.597597597597598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243.93970640000001</v>
      </c>
      <c r="E29" s="6">
        <v>4710.9024599000004</v>
      </c>
      <c r="F29" s="6">
        <v>4.9232588690541599</v>
      </c>
      <c r="G29" s="6">
        <v>95.076741130945805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5416.3189900999996</v>
      </c>
      <c r="E30" s="6">
        <v>66476.369141500007</v>
      </c>
      <c r="F30" s="6">
        <v>7.5338941008651599</v>
      </c>
      <c r="G30" s="6">
        <v>92.466105899134803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4575.4591124999997</v>
      </c>
      <c r="E31" s="6">
        <v>35104.844549499998</v>
      </c>
      <c r="F31" s="6">
        <v>11.5308066981395</v>
      </c>
      <c r="G31" s="6">
        <v>88.4691933018605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5404.1956069999997</v>
      </c>
      <c r="E32" s="6">
        <v>41927.047173200001</v>
      </c>
      <c r="F32" s="6">
        <v>11.417818949095301</v>
      </c>
      <c r="G32" s="6">
        <v>88.582181050904595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254.70368360000001</v>
      </c>
      <c r="E33" s="6">
        <v>5900.7831745000003</v>
      </c>
      <c r="F33" s="6">
        <v>4.1378316528258896</v>
      </c>
      <c r="G33" s="6">
        <v>95.862168347174105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35.921781799999998</v>
      </c>
      <c r="E34" s="6">
        <v>2288.0587012000001</v>
      </c>
      <c r="F34" s="6">
        <v>1.5457006658519299</v>
      </c>
      <c r="G34" s="6">
        <v>98.454299334148104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258.94110970000003</v>
      </c>
      <c r="E35" s="6">
        <v>34613.7984191</v>
      </c>
      <c r="F35" s="6">
        <v>0.74253159688286297</v>
      </c>
      <c r="G35" s="6">
        <v>99.257468403117102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404.28535670000002</v>
      </c>
      <c r="E36" s="6">
        <v>26953.857605500001</v>
      </c>
      <c r="F36" s="6">
        <v>1.4777514587104501</v>
      </c>
      <c r="G36" s="6">
        <v>98.522248541289599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3517.7345608000001</v>
      </c>
      <c r="E37" s="6">
        <v>45797.114232699998</v>
      </c>
      <c r="F37" s="6">
        <v>7.13321574913489</v>
      </c>
      <c r="G37" s="6">
        <v>92.866784250865095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2596.2962806</v>
      </c>
      <c r="E38" s="6">
        <v>53892.248896800003</v>
      </c>
      <c r="F38" s="6">
        <v>4.5961464796914804</v>
      </c>
      <c r="G38" s="6">
        <v>95.403853520308502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1425.2509752000001</v>
      </c>
      <c r="E39" s="6">
        <v>35666.166847</v>
      </c>
      <c r="F39" s="6">
        <v>3.84253571009884</v>
      </c>
      <c r="G39" s="6">
        <v>96.157464289901199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572.54691449999996</v>
      </c>
      <c r="E40" s="6">
        <v>39161.110012199999</v>
      </c>
      <c r="F40" s="6">
        <v>1.4409620427242</v>
      </c>
      <c r="G40" s="6">
        <v>98.559037957275805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2631.9607132000001</v>
      </c>
      <c r="E41" s="6">
        <v>44032.629543299998</v>
      </c>
      <c r="F41" s="6">
        <v>5.6401667704205103</v>
      </c>
      <c r="G41" s="6">
        <v>94.359833229579493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4762.3459646000001</v>
      </c>
      <c r="E42" s="6">
        <v>42703.6101958</v>
      </c>
      <c r="F42" s="6">
        <v>10.033182410793099</v>
      </c>
      <c r="G42" s="6">
        <v>89.966817589206897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3878.1042443000001</v>
      </c>
      <c r="E43" s="6">
        <v>45307.855529</v>
      </c>
      <c r="F43" s="6">
        <v>7.8845757248091397</v>
      </c>
      <c r="G43" s="6">
        <v>92.115424275190904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3398.4761385000002</v>
      </c>
      <c r="E44" s="6">
        <v>52046.789067600002</v>
      </c>
      <c r="F44" s="6">
        <v>6.1294253456399801</v>
      </c>
      <c r="G44" s="6">
        <v>93.870574654359999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1623.9598699000001</v>
      </c>
      <c r="E45" s="6">
        <v>43032.777864000003</v>
      </c>
      <c r="F45" s="6">
        <v>3.6365394166874201</v>
      </c>
      <c r="G45" s="6">
        <v>96.363460583312602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2142.1434921</v>
      </c>
      <c r="E46" s="6">
        <v>23281.333757299999</v>
      </c>
      <c r="F46" s="6">
        <v>8.4258477748182692</v>
      </c>
      <c r="G46" s="6">
        <v>91.574152225181706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6571.7019835999999</v>
      </c>
      <c r="E47" s="6">
        <v>68133.316360800003</v>
      </c>
      <c r="F47" s="6">
        <v>8.7968681746433504</v>
      </c>
      <c r="G47" s="6">
        <v>91.203131825356706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3573.1803331000001</v>
      </c>
      <c r="E48" s="6">
        <v>48466.237021399997</v>
      </c>
      <c r="F48" s="6">
        <v>6.8662958094995199</v>
      </c>
      <c r="G48" s="6">
        <v>93.133704190500495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1390.5891531</v>
      </c>
      <c r="E49" s="6">
        <v>31385.028027299999</v>
      </c>
      <c r="F49" s="6">
        <v>4.2427550500302402</v>
      </c>
      <c r="G49" s="6">
        <v>95.757244949969802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3113.4612468</v>
      </c>
      <c r="E50" s="6">
        <v>26182.017844900001</v>
      </c>
      <c r="F50" s="6">
        <v>10.6277874379672</v>
      </c>
      <c r="G50" s="6">
        <v>89.3722125620328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74.380705300000002</v>
      </c>
      <c r="E51" s="6">
        <v>15010.0130957</v>
      </c>
      <c r="F51" s="6">
        <v>0.49309707954633902</v>
      </c>
      <c r="G51" s="6">
        <v>99.506902920453697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33.041350600000001</v>
      </c>
      <c r="E52" s="6">
        <v>28134.861511499999</v>
      </c>
      <c r="F52" s="6">
        <v>0.117301421982881</v>
      </c>
      <c r="G52" s="6">
        <v>99.882698578017099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947.17050870000003</v>
      </c>
      <c r="E53" s="6">
        <v>42260.870369900003</v>
      </c>
      <c r="F53" s="6">
        <v>2.19211630391026</v>
      </c>
      <c r="G53" s="6">
        <v>97.807883696089704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540.47616259999995</v>
      </c>
      <c r="E54" s="6">
        <v>23565.344448600001</v>
      </c>
      <c r="F54" s="6">
        <v>2.2420981692234299</v>
      </c>
      <c r="G54" s="6">
        <v>97.757901830776603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1574.1209186999999</v>
      </c>
      <c r="E55" s="6">
        <v>44322.794234599998</v>
      </c>
      <c r="F55" s="6">
        <v>3.4296878416387901</v>
      </c>
      <c r="G55" s="6">
        <v>96.570312158361205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1803.7702856999999</v>
      </c>
      <c r="E56" s="6">
        <v>48007.087489700003</v>
      </c>
      <c r="F56" s="6">
        <v>3.62123915599547</v>
      </c>
      <c r="G56" s="6">
        <v>96.378760844004503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106.64616650000001</v>
      </c>
      <c r="E57" s="6">
        <v>23572.887420700001</v>
      </c>
      <c r="F57" s="6">
        <v>0.45037274956145101</v>
      </c>
      <c r="G57" s="6">
        <v>99.549627250438604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1053.6678658000001</v>
      </c>
      <c r="E58" s="6">
        <v>32746.091788400001</v>
      </c>
      <c r="F58" s="6">
        <v>3.1173827168592601</v>
      </c>
      <c r="G58" s="6">
        <v>96.882617283140704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191.3559644</v>
      </c>
      <c r="E59" s="6">
        <v>17126.443466799999</v>
      </c>
      <c r="F59" s="6">
        <v>1.1049669743561701</v>
      </c>
      <c r="G59" s="6">
        <v>98.895033025643798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446.77255659999997</v>
      </c>
      <c r="E60" s="6">
        <v>18283.824226000001</v>
      </c>
      <c r="F60" s="6">
        <v>2.3852553220035899</v>
      </c>
      <c r="G60" s="6">
        <v>97.614744677996399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4998</v>
      </c>
    </row>
    <row r="9" spans="1:7" x14ac:dyDescent="0.25">
      <c r="A9" t="s">
        <v>4999</v>
      </c>
    </row>
    <row r="10" spans="1:7" x14ac:dyDescent="0.25">
      <c r="A10" t="s">
        <v>5000</v>
      </c>
    </row>
    <row r="11" spans="1:7" x14ac:dyDescent="0.25">
      <c r="A11" t="s">
        <v>5001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225110.9786566</v>
      </c>
      <c r="E17" s="6">
        <v>2585238.5340793999</v>
      </c>
      <c r="F17" s="6">
        <v>8.0100705494614601</v>
      </c>
      <c r="G17" s="6">
        <v>91.989929450538497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5003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18.046323999999998</v>
      </c>
      <c r="E28" s="6">
        <v>1117.0674555999999</v>
      </c>
      <c r="F28" s="6">
        <v>1.58982511923688</v>
      </c>
      <c r="G28" s="6">
        <v>98.410174880763094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30.755310000000001</v>
      </c>
      <c r="E29" s="6">
        <v>7890.4432293999998</v>
      </c>
      <c r="F29" s="6">
        <v>0.38826586465448698</v>
      </c>
      <c r="G29" s="6">
        <v>99.6117341353455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5286.9896199000004</v>
      </c>
      <c r="E30" s="6">
        <v>128475.6116563</v>
      </c>
      <c r="F30" s="6">
        <v>3.95251704845598</v>
      </c>
      <c r="G30" s="6">
        <v>96.047482951543998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688.02891339999996</v>
      </c>
      <c r="E31" s="6">
        <v>74042.459606699995</v>
      </c>
      <c r="F31" s="6">
        <v>0.92068033680114802</v>
      </c>
      <c r="G31" s="6">
        <v>99.079319663198802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2024.3287843999999</v>
      </c>
      <c r="E32" s="6">
        <v>87311.629521900002</v>
      </c>
      <c r="F32" s="6">
        <v>2.26597310061792</v>
      </c>
      <c r="G32" s="6">
        <v>97.734026899382101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626.76194550000002</v>
      </c>
      <c r="E33" s="6">
        <v>11364.7097338</v>
      </c>
      <c r="F33" s="6">
        <v>5.2267308155506296</v>
      </c>
      <c r="G33" s="6">
        <v>94.773269184449404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473.98246360000002</v>
      </c>
      <c r="E34" s="6">
        <v>3394.5807565999999</v>
      </c>
      <c r="F34" s="6">
        <v>12.2521576259906</v>
      </c>
      <c r="G34" s="6">
        <v>87.747842374009494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23661.7561441</v>
      </c>
      <c r="E35" s="6">
        <v>80842.173724199994</v>
      </c>
      <c r="F35" s="6">
        <v>22.641977362879501</v>
      </c>
      <c r="G35" s="6">
        <v>77.358022637120499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4878.0164019000003</v>
      </c>
      <c r="E36" s="6">
        <v>59035.687734500003</v>
      </c>
      <c r="F36" s="6">
        <v>7.6321916681431698</v>
      </c>
      <c r="G36" s="6">
        <v>92.367808331856807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2761.3630376999999</v>
      </c>
      <c r="E37" s="6">
        <v>88896.506529200007</v>
      </c>
      <c r="F37" s="6">
        <v>3.0126851635849099</v>
      </c>
      <c r="G37" s="6">
        <v>96.987314836415095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10061.796073199999</v>
      </c>
      <c r="E38" s="6">
        <v>130456.1557392</v>
      </c>
      <c r="F38" s="6">
        <v>7.1605057883515899</v>
      </c>
      <c r="G38" s="6">
        <v>92.8394942116484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4111.8646633999997</v>
      </c>
      <c r="E39" s="6">
        <v>83121.181072199994</v>
      </c>
      <c r="F39" s="6">
        <v>4.7136548182244002</v>
      </c>
      <c r="G39" s="6">
        <v>95.286345181775602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8861.0129825000004</v>
      </c>
      <c r="E40" s="6">
        <v>93846.864275700005</v>
      </c>
      <c r="F40" s="6">
        <v>8.6273937491903094</v>
      </c>
      <c r="G40" s="6">
        <v>91.372606250809696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1167.2062575</v>
      </c>
      <c r="E41" s="6">
        <v>86641.174241100001</v>
      </c>
      <c r="F41" s="6">
        <v>1.3292652146324599</v>
      </c>
      <c r="G41" s="6">
        <v>98.6707347853675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2967.7134076000002</v>
      </c>
      <c r="E42" s="6">
        <v>80227.707958200001</v>
      </c>
      <c r="F42" s="6">
        <v>3.56715953700304</v>
      </c>
      <c r="G42" s="6">
        <v>96.432840462997007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4067.2248816000001</v>
      </c>
      <c r="E43" s="6">
        <v>88416.674200099995</v>
      </c>
      <c r="F43" s="6">
        <v>4.3977653645495902</v>
      </c>
      <c r="G43" s="6">
        <v>95.602234635450401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2121.8639555999998</v>
      </c>
      <c r="E44" s="6">
        <v>117645.6200688</v>
      </c>
      <c r="F44" s="6">
        <v>1.7716527761138501</v>
      </c>
      <c r="G44" s="6">
        <v>98.228347223886104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7332.2351016000002</v>
      </c>
      <c r="E45" s="6">
        <v>105468.7843954</v>
      </c>
      <c r="F45" s="6">
        <v>6.5001496744406699</v>
      </c>
      <c r="G45" s="6">
        <v>93.499850325559294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3783.0144224999999</v>
      </c>
      <c r="E46" s="6">
        <v>61202.078587999997</v>
      </c>
      <c r="F46" s="6">
        <v>5.8213572486366303</v>
      </c>
      <c r="G46" s="6">
        <v>94.178642751363398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4278.7628299999997</v>
      </c>
      <c r="E47" s="6">
        <v>142419.37686759999</v>
      </c>
      <c r="F47" s="6">
        <v>2.9167123992302399</v>
      </c>
      <c r="G47" s="6">
        <v>97.083287600769793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4648.7314502999998</v>
      </c>
      <c r="E48" s="6">
        <v>103874.72695539999</v>
      </c>
      <c r="F48" s="6">
        <v>4.2836189692014397</v>
      </c>
      <c r="G48" s="6">
        <v>95.716381030798601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6112.2187704999997</v>
      </c>
      <c r="E49" s="6">
        <v>75035.984474500001</v>
      </c>
      <c r="F49" s="6">
        <v>7.5321677203944901</v>
      </c>
      <c r="G49" s="6">
        <v>92.467832279605503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6758.5772355999998</v>
      </c>
      <c r="E50" s="6">
        <v>76667.771958800004</v>
      </c>
      <c r="F50" s="6">
        <v>8.1012501456238599</v>
      </c>
      <c r="G50" s="6">
        <v>91.898749854376106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16174.861397500001</v>
      </c>
      <c r="E51" s="6">
        <v>50277.678878500003</v>
      </c>
      <c r="F51" s="6">
        <v>24.340471154782499</v>
      </c>
      <c r="G51" s="6">
        <v>75.659528845217494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25458.470288500001</v>
      </c>
      <c r="E52" s="6">
        <v>96334.557999600001</v>
      </c>
      <c r="F52" s="6">
        <v>20.9030604184324</v>
      </c>
      <c r="G52" s="6">
        <v>79.096939581567597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7385.2413936000003</v>
      </c>
      <c r="E53" s="6">
        <v>96032.758988899994</v>
      </c>
      <c r="F53" s="6">
        <v>7.14115663258338</v>
      </c>
      <c r="G53" s="6">
        <v>92.858843367416597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21036.0835343</v>
      </c>
      <c r="E54" s="6">
        <v>63837.278356800001</v>
      </c>
      <c r="F54" s="6">
        <v>24.785260140032101</v>
      </c>
      <c r="G54" s="6">
        <v>75.214739859967906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3225.6120231999998</v>
      </c>
      <c r="E55" s="6">
        <v>96545.126840199999</v>
      </c>
      <c r="F55" s="6">
        <v>3.2330240909775299</v>
      </c>
      <c r="G55" s="6">
        <v>96.766975909022506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9755.7895324000001</v>
      </c>
      <c r="E56" s="6">
        <v>129578.14818020001</v>
      </c>
      <c r="F56" s="6">
        <v>7.0017324512302102</v>
      </c>
      <c r="G56" s="6">
        <v>92.998267548769803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9232.8282565999998</v>
      </c>
      <c r="E57" s="6">
        <v>67732.539749200005</v>
      </c>
      <c r="F57" s="6">
        <v>11.996081479015601</v>
      </c>
      <c r="G57" s="6">
        <v>88.003918520984399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5913.4409798999995</v>
      </c>
      <c r="E58" s="6">
        <v>84024.7959539</v>
      </c>
      <c r="F58" s="6">
        <v>6.5750021142316299</v>
      </c>
      <c r="G58" s="6">
        <v>93.424997885768406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16353.4559947</v>
      </c>
      <c r="E59" s="6">
        <v>60992.663483999997</v>
      </c>
      <c r="F59" s="6">
        <v>21.143214559333501</v>
      </c>
      <c r="G59" s="6">
        <v>78.856785440666499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3852.9442795</v>
      </c>
      <c r="E60" s="6">
        <v>52488.014904900003</v>
      </c>
      <c r="F60" s="6">
        <v>6.8386203133134202</v>
      </c>
      <c r="G60" s="6">
        <v>93.161379686686601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5004</v>
      </c>
    </row>
    <row r="9" spans="1:4" x14ac:dyDescent="0.25">
      <c r="A9" t="s">
        <v>4999</v>
      </c>
    </row>
    <row r="10" spans="1:4" x14ac:dyDescent="0.25">
      <c r="A10" t="s">
        <v>5005</v>
      </c>
    </row>
    <row r="11" spans="1:4" x14ac:dyDescent="0.25">
      <c r="A11" t="s">
        <v>5006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5007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896368.88816794497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5008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1708888.8888888899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576159.72237366706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482468.98641602503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188655.57197853099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319897.48540434398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644033.37588029704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1740907.5475582101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1027904.5455428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912703.33242055599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609844.11840096104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514097.43759685598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450889.11033557099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577072.93708652002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372735.07598308899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248547.92183219799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419216.39151312498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603822.20242120896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456232.55602898297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191484.837618919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736288.60929943097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573959.97605483595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614137.06026115105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1331900.0263633099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1611948.8849539801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1416785.98748762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778836.788166994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1354344.9262353301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204549.573892518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674787.65244813601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712443.437588364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669600.96709697903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1078795.31185162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587539.24782750395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4998</v>
      </c>
    </row>
    <row r="9" spans="1:7" x14ac:dyDescent="0.25">
      <c r="A9" t="s">
        <v>4999</v>
      </c>
    </row>
    <row r="10" spans="1:7" x14ac:dyDescent="0.25">
      <c r="A10" t="s">
        <v>5009</v>
      </c>
    </row>
    <row r="11" spans="1:7" x14ac:dyDescent="0.25">
      <c r="A11" t="s">
        <v>5010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373571.71989090001</v>
      </c>
      <c r="E17" s="6">
        <v>2436777.7928451002</v>
      </c>
      <c r="F17" s="6">
        <v>13.2927138848012</v>
      </c>
      <c r="G17" s="6">
        <v>86.707286115198798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5012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86.622355200000001</v>
      </c>
      <c r="E28" s="6">
        <v>1048.4914243999999</v>
      </c>
      <c r="F28" s="6">
        <v>7.6311605723370404</v>
      </c>
      <c r="G28" s="6">
        <v>92.368839427663005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267.04854119999999</v>
      </c>
      <c r="E29" s="6">
        <v>7654.1499981999996</v>
      </c>
      <c r="F29" s="6">
        <v>3.3713148316091601</v>
      </c>
      <c r="G29" s="6">
        <v>96.628685168390803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16752.019256700001</v>
      </c>
      <c r="E30" s="6">
        <v>117010.5820195</v>
      </c>
      <c r="F30" s="6">
        <v>12.5236942888914</v>
      </c>
      <c r="G30" s="6">
        <v>87.476305711108594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1867.0716061000001</v>
      </c>
      <c r="E31" s="6">
        <v>72863.416914000001</v>
      </c>
      <c r="F31" s="6">
        <v>2.4984067989838201</v>
      </c>
      <c r="G31" s="6">
        <v>97.501593201016206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5451.6168716000002</v>
      </c>
      <c r="E32" s="6">
        <v>83884.341434700007</v>
      </c>
      <c r="F32" s="6">
        <v>6.10237688715267</v>
      </c>
      <c r="G32" s="6">
        <v>93.897623112847299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1598.331457</v>
      </c>
      <c r="E33" s="6">
        <v>10393.1402223</v>
      </c>
      <c r="F33" s="6">
        <v>13.328901570597701</v>
      </c>
      <c r="G33" s="6">
        <v>86.671098429402306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683.02245800000003</v>
      </c>
      <c r="E34" s="6">
        <v>3185.5407621999998</v>
      </c>
      <c r="F34" s="6">
        <v>17.655713998249901</v>
      </c>
      <c r="G34" s="6">
        <v>82.344286001750106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29609.0000439</v>
      </c>
      <c r="E35" s="6">
        <v>74894.929824399995</v>
      </c>
      <c r="F35" s="6">
        <v>28.332905835421201</v>
      </c>
      <c r="G35" s="6">
        <v>71.667094164578799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8454.1904095999998</v>
      </c>
      <c r="E36" s="6">
        <v>55459.513726800003</v>
      </c>
      <c r="F36" s="6">
        <v>13.2275081280811</v>
      </c>
      <c r="G36" s="6">
        <v>86.772491871918902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6531.6996732999996</v>
      </c>
      <c r="E37" s="6">
        <v>85126.169893600003</v>
      </c>
      <c r="F37" s="6">
        <v>7.1261744399727602</v>
      </c>
      <c r="G37" s="6">
        <v>92.8738255600272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17525.891812499998</v>
      </c>
      <c r="E38" s="6">
        <v>122992.0599999</v>
      </c>
      <c r="F38" s="6">
        <v>12.472350746969401</v>
      </c>
      <c r="G38" s="6">
        <v>87.527649253030603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10450.8186695</v>
      </c>
      <c r="E39" s="6">
        <v>76782.227066099993</v>
      </c>
      <c r="F39" s="6">
        <v>11.9803436660644</v>
      </c>
      <c r="G39" s="6">
        <v>88.0196563339356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16561.395211499999</v>
      </c>
      <c r="E40" s="6">
        <v>86146.482046699995</v>
      </c>
      <c r="F40" s="6">
        <v>16.124756594731199</v>
      </c>
      <c r="G40" s="6">
        <v>83.875243405268805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3893.6179563999999</v>
      </c>
      <c r="E41" s="6">
        <v>83914.762542199998</v>
      </c>
      <c r="F41" s="6">
        <v>4.4342213514142603</v>
      </c>
      <c r="G41" s="6">
        <v>95.565778648585706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8693.1436835999993</v>
      </c>
      <c r="E42" s="6">
        <v>74502.277682200001</v>
      </c>
      <c r="F42" s="6">
        <v>10.4490650337322</v>
      </c>
      <c r="G42" s="6">
        <v>89.550934966267803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8958.5436802999993</v>
      </c>
      <c r="E43" s="6">
        <v>83525.355401399996</v>
      </c>
      <c r="F43" s="6">
        <v>9.6865981746574601</v>
      </c>
      <c r="G43" s="6">
        <v>90.313401825342495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7527.2122257000001</v>
      </c>
      <c r="E44" s="6">
        <v>112240.27179870001</v>
      </c>
      <c r="F44" s="6">
        <v>6.2848545972348298</v>
      </c>
      <c r="G44" s="6">
        <v>93.715145402765202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15618.6103238</v>
      </c>
      <c r="E45" s="6">
        <v>97182.409173199994</v>
      </c>
      <c r="F45" s="6">
        <v>13.846160605148899</v>
      </c>
      <c r="G45" s="6">
        <v>86.153839394851005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8827.4937281000002</v>
      </c>
      <c r="E46" s="6">
        <v>56157.599282399999</v>
      </c>
      <c r="F46" s="6">
        <v>13.5838748844657</v>
      </c>
      <c r="G46" s="6">
        <v>86.4161251155343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13197.545516100001</v>
      </c>
      <c r="E47" s="6">
        <v>133500.5941815</v>
      </c>
      <c r="F47" s="6">
        <v>8.9963959620109009</v>
      </c>
      <c r="G47" s="6">
        <v>91.003604037989106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10492.516477499999</v>
      </c>
      <c r="E48" s="6">
        <v>98030.941928200002</v>
      </c>
      <c r="F48" s="6">
        <v>9.6684317212553008</v>
      </c>
      <c r="G48" s="6">
        <v>90.331568278744697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13464.8832669</v>
      </c>
      <c r="E49" s="6">
        <v>67683.3199781</v>
      </c>
      <c r="F49" s="6">
        <v>16.592953051896</v>
      </c>
      <c r="G49" s="6">
        <v>83.407046948103996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9571.3723441999991</v>
      </c>
      <c r="E50" s="6">
        <v>73854.976850199993</v>
      </c>
      <c r="F50" s="6">
        <v>11.472840938894301</v>
      </c>
      <c r="G50" s="6">
        <v>88.527159061105706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16833.074054799999</v>
      </c>
      <c r="E51" s="6">
        <v>49619.466221199997</v>
      </c>
      <c r="F51" s="6">
        <v>25.330971524770199</v>
      </c>
      <c r="G51" s="6">
        <v>74.669028475229794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25886.8796134</v>
      </c>
      <c r="E52" s="6">
        <v>95906.148674700002</v>
      </c>
      <c r="F52" s="6">
        <v>21.254812346208301</v>
      </c>
      <c r="G52" s="6">
        <v>78.745187653791703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12848.746856</v>
      </c>
      <c r="E53" s="6">
        <v>90569.253526500004</v>
      </c>
      <c r="F53" s="6">
        <v>12.424091365601599</v>
      </c>
      <c r="G53" s="6">
        <v>87.575908634398402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26534.749732100001</v>
      </c>
      <c r="E54" s="6">
        <v>58338.612158999997</v>
      </c>
      <c r="F54" s="6">
        <v>31.263931510273402</v>
      </c>
      <c r="G54" s="6">
        <v>68.736068489726605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9291.2583995000005</v>
      </c>
      <c r="E55" s="6">
        <v>90479.480463900007</v>
      </c>
      <c r="F55" s="6">
        <v>9.3126085918046808</v>
      </c>
      <c r="G55" s="6">
        <v>90.687391408195296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13718.631894599999</v>
      </c>
      <c r="E56" s="6">
        <v>125615.30581799999</v>
      </c>
      <c r="F56" s="6">
        <v>9.8458653504051696</v>
      </c>
      <c r="G56" s="6">
        <v>90.154134649594795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12900.250351299999</v>
      </c>
      <c r="E57" s="6">
        <v>64065.117654499998</v>
      </c>
      <c r="F57" s="6">
        <v>16.761110465070299</v>
      </c>
      <c r="G57" s="6">
        <v>83.238889534929697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11312.912051400001</v>
      </c>
      <c r="E58" s="6">
        <v>78625.324882400004</v>
      </c>
      <c r="F58" s="6">
        <v>12.578534377683001</v>
      </c>
      <c r="G58" s="6">
        <v>87.421465622317001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19424.9528169</v>
      </c>
      <c r="E59" s="6">
        <v>57921.166661800002</v>
      </c>
      <c r="F59" s="6">
        <v>25.1143211163287</v>
      </c>
      <c r="G59" s="6">
        <v>74.885678883671304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8736.5965522000006</v>
      </c>
      <c r="E60" s="6">
        <v>47604.362632199998</v>
      </c>
      <c r="F60" s="6">
        <v>15.506652138466</v>
      </c>
      <c r="G60" s="6">
        <v>84.493347861534005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3-000000000000}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5013</v>
      </c>
    </row>
    <row r="9" spans="1:4" x14ac:dyDescent="0.25">
      <c r="A9" t="s">
        <v>4999</v>
      </c>
    </row>
    <row r="10" spans="1:4" x14ac:dyDescent="0.25">
      <c r="A10" t="s">
        <v>5014</v>
      </c>
    </row>
    <row r="11" spans="1:4" x14ac:dyDescent="0.25">
      <c r="A11" t="s">
        <v>5015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5016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413141.74935153901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5017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30</v>
      </c>
      <c r="B28" s="6" t="s">
        <v>5063</v>
      </c>
      <c r="C28" s="6" t="s">
        <v>22</v>
      </c>
      <c r="D28" s="6">
        <v>267613.636363636</v>
      </c>
    </row>
    <row r="29" spans="1:4" x14ac:dyDescent="0.25">
      <c r="A29" s="6" t="s">
        <v>31</v>
      </c>
      <c r="B29" s="6" t="s">
        <v>32</v>
      </c>
      <c r="C29" s="6" t="s">
        <v>22</v>
      </c>
      <c r="D29" s="6">
        <v>141497.92371882399</v>
      </c>
    </row>
    <row r="30" spans="1:4" x14ac:dyDescent="0.25">
      <c r="A30" s="6" t="s">
        <v>33</v>
      </c>
      <c r="B30" s="6" t="s">
        <v>34</v>
      </c>
      <c r="C30" s="6" t="s">
        <v>22</v>
      </c>
      <c r="D30" s="6">
        <v>282893.30204977101</v>
      </c>
    </row>
    <row r="31" spans="1:4" x14ac:dyDescent="0.25">
      <c r="A31" s="6" t="s">
        <v>35</v>
      </c>
      <c r="B31" s="6" t="s">
        <v>36</v>
      </c>
      <c r="C31" s="6" t="s">
        <v>22</v>
      </c>
      <c r="D31" s="6">
        <v>124753.34513916999</v>
      </c>
    </row>
    <row r="32" spans="1:4" x14ac:dyDescent="0.25">
      <c r="A32" s="6" t="s">
        <v>37</v>
      </c>
      <c r="B32" s="6" t="s">
        <v>38</v>
      </c>
      <c r="C32" s="6" t="s">
        <v>22</v>
      </c>
      <c r="D32" s="6">
        <v>125032.99331570401</v>
      </c>
    </row>
    <row r="33" spans="1:4" x14ac:dyDescent="0.25">
      <c r="A33" s="6" t="s">
        <v>39</v>
      </c>
      <c r="B33" s="6" t="s">
        <v>40</v>
      </c>
      <c r="C33" s="6" t="s">
        <v>22</v>
      </c>
      <c r="D33" s="6">
        <v>315507.58541812701</v>
      </c>
    </row>
    <row r="34" spans="1:4" x14ac:dyDescent="0.25">
      <c r="A34" s="6" t="s">
        <v>41</v>
      </c>
      <c r="B34" s="6" t="s">
        <v>42</v>
      </c>
      <c r="C34" s="6" t="s">
        <v>22</v>
      </c>
      <c r="D34" s="6">
        <v>1749115.5231005801</v>
      </c>
    </row>
    <row r="35" spans="1:4" x14ac:dyDescent="0.25">
      <c r="A35" s="6" t="s">
        <v>43</v>
      </c>
      <c r="B35" s="6" t="s">
        <v>44</v>
      </c>
      <c r="C35" s="6" t="s">
        <v>22</v>
      </c>
      <c r="D35" s="6">
        <v>564853.10253482696</v>
      </c>
    </row>
    <row r="36" spans="1:4" x14ac:dyDescent="0.25">
      <c r="A36" s="6" t="s">
        <v>45</v>
      </c>
      <c r="B36" s="6" t="s">
        <v>46</v>
      </c>
      <c r="C36" s="6" t="s">
        <v>22</v>
      </c>
      <c r="D36" s="6">
        <v>376829.37568244501</v>
      </c>
    </row>
    <row r="37" spans="1:4" x14ac:dyDescent="0.25">
      <c r="A37" s="6" t="s">
        <v>47</v>
      </c>
      <c r="B37" s="6" t="s">
        <v>48</v>
      </c>
      <c r="C37" s="6" t="s">
        <v>22</v>
      </c>
      <c r="D37" s="6">
        <v>196071.10173014001</v>
      </c>
    </row>
    <row r="38" spans="1:4" x14ac:dyDescent="0.25">
      <c r="A38" s="6" t="s">
        <v>49</v>
      </c>
      <c r="B38" s="6" t="s">
        <v>50</v>
      </c>
      <c r="C38" s="6" t="s">
        <v>22</v>
      </c>
      <c r="D38" s="6">
        <v>341722.97860891599</v>
      </c>
    </row>
    <row r="39" spans="1:4" x14ac:dyDescent="0.25">
      <c r="A39" s="6" t="s">
        <v>51</v>
      </c>
      <c r="B39" s="6" t="s">
        <v>52</v>
      </c>
      <c r="C39" s="6" t="s">
        <v>22</v>
      </c>
      <c r="D39" s="6">
        <v>270949.31513367197</v>
      </c>
    </row>
    <row r="40" spans="1:4" x14ac:dyDescent="0.25">
      <c r="A40" s="6" t="s">
        <v>53</v>
      </c>
      <c r="B40" s="6" t="s">
        <v>54</v>
      </c>
      <c r="C40" s="6" t="s">
        <v>22</v>
      </c>
      <c r="D40" s="6">
        <v>329380.44372746802</v>
      </c>
    </row>
    <row r="41" spans="1:4" x14ac:dyDescent="0.25">
      <c r="A41" s="6" t="s">
        <v>55</v>
      </c>
      <c r="B41" s="6" t="s">
        <v>56</v>
      </c>
      <c r="C41" s="6" t="s">
        <v>22</v>
      </c>
      <c r="D41" s="6">
        <v>348056.86973208201</v>
      </c>
    </row>
    <row r="42" spans="1:4" x14ac:dyDescent="0.25">
      <c r="A42" s="6" t="s">
        <v>57</v>
      </c>
      <c r="B42" s="6" t="s">
        <v>58</v>
      </c>
      <c r="C42" s="6" t="s">
        <v>22</v>
      </c>
      <c r="D42" s="6">
        <v>184280.73338219599</v>
      </c>
    </row>
    <row r="43" spans="1:4" x14ac:dyDescent="0.25">
      <c r="A43" s="6" t="s">
        <v>59</v>
      </c>
      <c r="B43" s="6" t="s">
        <v>60</v>
      </c>
      <c r="C43" s="6" t="s">
        <v>22</v>
      </c>
      <c r="D43" s="6">
        <v>191624.84454813701</v>
      </c>
    </row>
    <row r="44" spans="1:4" x14ac:dyDescent="0.25">
      <c r="A44" s="6" t="s">
        <v>61</v>
      </c>
      <c r="B44" s="6" t="s">
        <v>62</v>
      </c>
      <c r="C44" s="6" t="s">
        <v>22</v>
      </c>
      <c r="D44" s="6">
        <v>177662.01818413701</v>
      </c>
    </row>
    <row r="45" spans="1:4" x14ac:dyDescent="0.25">
      <c r="A45" s="6" t="s">
        <v>63</v>
      </c>
      <c r="B45" s="6" t="s">
        <v>64</v>
      </c>
      <c r="C45" s="6" t="s">
        <v>22</v>
      </c>
      <c r="D45" s="6">
        <v>364642.26537776401</v>
      </c>
    </row>
    <row r="46" spans="1:4" x14ac:dyDescent="0.25">
      <c r="A46" s="6" t="s">
        <v>65</v>
      </c>
      <c r="B46" s="6" t="s">
        <v>66</v>
      </c>
      <c r="C46" s="6" t="s">
        <v>22</v>
      </c>
      <c r="D46" s="6">
        <v>179032.68978731701</v>
      </c>
    </row>
    <row r="47" spans="1:4" x14ac:dyDescent="0.25">
      <c r="A47" s="6" t="s">
        <v>67</v>
      </c>
      <c r="B47" s="6" t="s">
        <v>68</v>
      </c>
      <c r="C47" s="6" t="s">
        <v>22</v>
      </c>
      <c r="D47" s="6">
        <v>324781.47546183201</v>
      </c>
    </row>
    <row r="48" spans="1:4" x14ac:dyDescent="0.25">
      <c r="A48" s="6" t="s">
        <v>69</v>
      </c>
      <c r="B48" s="6" t="s">
        <v>70</v>
      </c>
      <c r="C48" s="6" t="s">
        <v>22</v>
      </c>
      <c r="D48" s="6">
        <v>288104.16218771902</v>
      </c>
    </row>
    <row r="49" spans="1:4" x14ac:dyDescent="0.25">
      <c r="A49" s="6" t="s">
        <v>71</v>
      </c>
      <c r="B49" s="6" t="s">
        <v>72</v>
      </c>
      <c r="C49" s="6" t="s">
        <v>22</v>
      </c>
      <c r="D49" s="6">
        <v>358701.07973415201</v>
      </c>
    </row>
    <row r="50" spans="1:4" x14ac:dyDescent="0.25">
      <c r="A50" s="6" t="s">
        <v>73</v>
      </c>
      <c r="B50" s="6" t="s">
        <v>74</v>
      </c>
      <c r="C50" s="6" t="s">
        <v>22</v>
      </c>
      <c r="D50" s="6">
        <v>583316.42734959302</v>
      </c>
    </row>
    <row r="51" spans="1:4" x14ac:dyDescent="0.25">
      <c r="A51" s="6" t="s">
        <v>75</v>
      </c>
      <c r="B51" s="6" t="s">
        <v>76</v>
      </c>
      <c r="C51" s="6" t="s">
        <v>22</v>
      </c>
      <c r="D51" s="6">
        <v>795472.18016829097</v>
      </c>
    </row>
    <row r="52" spans="1:4" x14ac:dyDescent="0.25">
      <c r="A52" s="6" t="s">
        <v>77</v>
      </c>
      <c r="B52" s="6" t="s">
        <v>78</v>
      </c>
      <c r="C52" s="6" t="s">
        <v>22</v>
      </c>
      <c r="D52" s="6">
        <v>675925.626195502</v>
      </c>
    </row>
    <row r="53" spans="1:4" x14ac:dyDescent="0.25">
      <c r="A53" s="6" t="s">
        <v>79</v>
      </c>
      <c r="B53" s="6" t="s">
        <v>80</v>
      </c>
      <c r="C53" s="6" t="s">
        <v>22</v>
      </c>
      <c r="D53" s="6">
        <v>355409.86917144503</v>
      </c>
    </row>
    <row r="54" spans="1:4" x14ac:dyDescent="0.25">
      <c r="A54" s="6" t="s">
        <v>81</v>
      </c>
      <c r="B54" s="6" t="s">
        <v>82</v>
      </c>
      <c r="C54" s="6" t="s">
        <v>22</v>
      </c>
      <c r="D54" s="6">
        <v>597616.30011534505</v>
      </c>
    </row>
    <row r="55" spans="1:4" x14ac:dyDescent="0.25">
      <c r="A55" s="6" t="s">
        <v>83</v>
      </c>
      <c r="B55" s="6" t="s">
        <v>84</v>
      </c>
      <c r="C55" s="6" t="s">
        <v>22</v>
      </c>
      <c r="D55" s="6">
        <v>258748.684188849</v>
      </c>
    </row>
    <row r="56" spans="1:4" x14ac:dyDescent="0.25">
      <c r="A56" s="6" t="s">
        <v>85</v>
      </c>
      <c r="B56" s="6" t="s">
        <v>86</v>
      </c>
      <c r="C56" s="6" t="s">
        <v>22</v>
      </c>
      <c r="D56" s="6">
        <v>519306.82491900498</v>
      </c>
    </row>
    <row r="57" spans="1:4" x14ac:dyDescent="0.25">
      <c r="A57" s="6" t="s">
        <v>87</v>
      </c>
      <c r="B57" s="6" t="s">
        <v>88</v>
      </c>
      <c r="C57" s="6" t="s">
        <v>22</v>
      </c>
      <c r="D57" s="6">
        <v>476379.88378123898</v>
      </c>
    </row>
    <row r="58" spans="1:4" x14ac:dyDescent="0.25">
      <c r="A58" s="6" t="s">
        <v>89</v>
      </c>
      <c r="B58" s="6" t="s">
        <v>90</v>
      </c>
      <c r="C58" s="6" t="s">
        <v>22</v>
      </c>
      <c r="D58" s="6">
        <v>443106.199158512</v>
      </c>
    </row>
    <row r="59" spans="1:4" x14ac:dyDescent="0.25">
      <c r="A59" s="6" t="s">
        <v>91</v>
      </c>
      <c r="B59" s="6" t="s">
        <v>92</v>
      </c>
      <c r="C59" s="6" t="s">
        <v>22</v>
      </c>
      <c r="D59" s="6">
        <v>524646.48443609802</v>
      </c>
    </row>
    <row r="60" spans="1:4" x14ac:dyDescent="0.25">
      <c r="A60" s="6" t="s">
        <v>93</v>
      </c>
      <c r="B60" s="6" t="s">
        <v>94</v>
      </c>
      <c r="C60" s="6" t="s">
        <v>22</v>
      </c>
      <c r="D60" s="6">
        <v>349070.87774113601</v>
      </c>
    </row>
    <row r="61" spans="1:4" x14ac:dyDescent="0.25">
      <c r="A61" t="s">
        <v>23</v>
      </c>
    </row>
    <row r="62" spans="1:4" x14ac:dyDescent="0.25">
      <c r="A62" t="s">
        <v>24</v>
      </c>
    </row>
    <row r="63" spans="1:4" x14ac:dyDescent="0.25">
      <c r="A63" t="s">
        <v>25</v>
      </c>
    </row>
    <row r="64" spans="1:4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4998</v>
      </c>
    </row>
    <row r="9" spans="1:7" x14ac:dyDescent="0.25">
      <c r="A9" t="s">
        <v>4999</v>
      </c>
    </row>
    <row r="10" spans="1:7" x14ac:dyDescent="0.25">
      <c r="A10" t="s">
        <v>5018</v>
      </c>
    </row>
    <row r="11" spans="1:7" x14ac:dyDescent="0.25">
      <c r="A11" t="s">
        <v>5019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51486.8525869</v>
      </c>
      <c r="E17" s="6">
        <v>2758862.6601490998</v>
      </c>
      <c r="F17" s="6">
        <v>1.8320444611451601</v>
      </c>
      <c r="G17" s="6">
        <v>98.167955538854798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5021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112</v>
      </c>
      <c r="E27" s="5" t="s">
        <v>111</v>
      </c>
      <c r="F27" s="5" t="s">
        <v>114</v>
      </c>
      <c r="G27" s="5" t="s">
        <v>113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1135.1137796</v>
      </c>
      <c r="E28" s="6">
        <v>0</v>
      </c>
      <c r="F28" s="6">
        <v>100</v>
      </c>
      <c r="G28" s="6">
        <v>0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7892.1422021999997</v>
      </c>
      <c r="E29" s="6">
        <v>29.056337200000002</v>
      </c>
      <c r="F29" s="6">
        <v>99.633182566306402</v>
      </c>
      <c r="G29" s="6">
        <v>0.366817433693575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131209.33879420001</v>
      </c>
      <c r="E30" s="6">
        <v>2553.2624820000001</v>
      </c>
      <c r="F30" s="6">
        <v>98.091198543060699</v>
      </c>
      <c r="G30" s="6">
        <v>1.9088014569392899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74185.950693799998</v>
      </c>
      <c r="E31" s="6">
        <v>544.53782630000001</v>
      </c>
      <c r="F31" s="6">
        <v>99.271331103163405</v>
      </c>
      <c r="G31" s="6">
        <v>0.72866889683657998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88526.070472499996</v>
      </c>
      <c r="E32" s="6">
        <v>809.88783379999995</v>
      </c>
      <c r="F32" s="6">
        <v>99.093435779775007</v>
      </c>
      <c r="G32" s="6">
        <v>0.90656422022495498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11780.0965058</v>
      </c>
      <c r="E33" s="6">
        <v>211.37517349999999</v>
      </c>
      <c r="F33" s="6">
        <v>98.237287472688806</v>
      </c>
      <c r="G33" s="6">
        <v>1.7627125273112301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3747.2343996</v>
      </c>
      <c r="E34" s="6">
        <v>121.3288206</v>
      </c>
      <c r="F34" s="6">
        <v>96.863723979836394</v>
      </c>
      <c r="G34" s="6">
        <v>3.1362760201635602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100748.3618612</v>
      </c>
      <c r="E35" s="6">
        <v>3755.5680071000002</v>
      </c>
      <c r="F35" s="6">
        <v>96.406290163601597</v>
      </c>
      <c r="G35" s="6">
        <v>3.5937098363984199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62718.744007399997</v>
      </c>
      <c r="E36" s="6">
        <v>1194.9601290000001</v>
      </c>
      <c r="F36" s="6">
        <v>98.130353818251905</v>
      </c>
      <c r="G36" s="6">
        <v>1.86964618174813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90488.850258899998</v>
      </c>
      <c r="E37" s="6">
        <v>1169.0193079999999</v>
      </c>
      <c r="F37" s="6">
        <v>98.724583809853101</v>
      </c>
      <c r="G37" s="6">
        <v>1.2754161901469301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139108.77034630001</v>
      </c>
      <c r="E38" s="6">
        <v>1409.1814661000001</v>
      </c>
      <c r="F38" s="6">
        <v>98.997152002342503</v>
      </c>
      <c r="G38" s="6">
        <v>1.00284799765751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85844.633592500002</v>
      </c>
      <c r="E39" s="6">
        <v>1388.4121431000001</v>
      </c>
      <c r="F39" s="6">
        <v>98.408387404804998</v>
      </c>
      <c r="G39" s="6">
        <v>1.59161259519497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101026.4563371</v>
      </c>
      <c r="E40" s="6">
        <v>1681.4209211</v>
      </c>
      <c r="F40" s="6">
        <v>98.362909480766504</v>
      </c>
      <c r="G40" s="6">
        <v>1.6370905192335301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86317.916924399993</v>
      </c>
      <c r="E41" s="6">
        <v>1490.4635742</v>
      </c>
      <c r="F41" s="6">
        <v>98.302595303846005</v>
      </c>
      <c r="G41" s="6">
        <v>1.6974046961539899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82617.5153728</v>
      </c>
      <c r="E42" s="6">
        <v>577.90599299999997</v>
      </c>
      <c r="F42" s="6">
        <v>99.305363223705498</v>
      </c>
      <c r="G42" s="6">
        <v>0.69463677629447695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90943.409476800007</v>
      </c>
      <c r="E43" s="6">
        <v>1540.4896048999999</v>
      </c>
      <c r="F43" s="6">
        <v>98.334315896933404</v>
      </c>
      <c r="G43" s="6">
        <v>1.6656841030665599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118115.1434973</v>
      </c>
      <c r="E44" s="6">
        <v>1652.3405270999999</v>
      </c>
      <c r="F44" s="6">
        <v>98.620376356270995</v>
      </c>
      <c r="G44" s="6">
        <v>1.3796236437290199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110557.6697368</v>
      </c>
      <c r="E45" s="6">
        <v>2243.3497602000002</v>
      </c>
      <c r="F45" s="6">
        <v>98.011232726261298</v>
      </c>
      <c r="G45" s="6">
        <v>1.9887672737387501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63983.658144699999</v>
      </c>
      <c r="E46" s="6">
        <v>1001.4348658</v>
      </c>
      <c r="F46" s="6">
        <v>98.458977560225705</v>
      </c>
      <c r="G46" s="6">
        <v>1.54102243977429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144307.94759600001</v>
      </c>
      <c r="E47" s="6">
        <v>2390.1921016000001</v>
      </c>
      <c r="F47" s="6">
        <v>98.370673202450206</v>
      </c>
      <c r="G47" s="6">
        <v>1.6293267975497701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106751.5333141</v>
      </c>
      <c r="E48" s="6">
        <v>1771.9250916000001</v>
      </c>
      <c r="F48" s="6">
        <v>98.367242329325805</v>
      </c>
      <c r="G48" s="6">
        <v>1.63275767067421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78796.833167499994</v>
      </c>
      <c r="E49" s="6">
        <v>2351.3700775000002</v>
      </c>
      <c r="F49" s="6">
        <v>97.102375673801603</v>
      </c>
      <c r="G49" s="6">
        <v>2.8976243261983501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82244.934692900002</v>
      </c>
      <c r="E50" s="6">
        <v>1181.4145014999999</v>
      </c>
      <c r="F50" s="6">
        <v>98.583883254021998</v>
      </c>
      <c r="G50" s="6">
        <v>1.41611674597802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64511.379054999998</v>
      </c>
      <c r="E51" s="6">
        <v>1941.1612210000001</v>
      </c>
      <c r="F51" s="6">
        <v>97.0788758218456</v>
      </c>
      <c r="G51" s="6">
        <v>2.92112417815436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118915.0132894</v>
      </c>
      <c r="E52" s="6">
        <v>2878.0149987</v>
      </c>
      <c r="F52" s="6">
        <v>97.636962444277103</v>
      </c>
      <c r="G52" s="6">
        <v>2.36303755572288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101982.3209684</v>
      </c>
      <c r="E53" s="6">
        <v>1435.6794141</v>
      </c>
      <c r="F53" s="6">
        <v>98.611770282939105</v>
      </c>
      <c r="G53" s="6">
        <v>1.3882297170608799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80832.487957399993</v>
      </c>
      <c r="E54" s="6">
        <v>4040.8739337000002</v>
      </c>
      <c r="F54" s="6">
        <v>95.238937348935494</v>
      </c>
      <c r="G54" s="6">
        <v>4.7610626510645302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97764.879950600007</v>
      </c>
      <c r="E55" s="6">
        <v>2005.8589128000001</v>
      </c>
      <c r="F55" s="6">
        <v>97.989531865102904</v>
      </c>
      <c r="G55" s="6">
        <v>2.0104681348970499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137392.34743749999</v>
      </c>
      <c r="E56" s="6">
        <v>1941.5902751000001</v>
      </c>
      <c r="F56" s="6">
        <v>98.606520201054806</v>
      </c>
      <c r="G56" s="6">
        <v>1.3934797989452199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75671.097469900007</v>
      </c>
      <c r="E57" s="6">
        <v>1294.2705358999999</v>
      </c>
      <c r="F57" s="6">
        <v>98.318372835166002</v>
      </c>
      <c r="G57" s="6">
        <v>1.68162716483401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87722.156878599999</v>
      </c>
      <c r="E58" s="6">
        <v>2216.0800552000001</v>
      </c>
      <c r="F58" s="6">
        <v>97.535997890606694</v>
      </c>
      <c r="G58" s="6">
        <v>2.4640021093933302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75925.132595799994</v>
      </c>
      <c r="E59" s="6">
        <v>1420.9868829</v>
      </c>
      <c r="F59" s="6">
        <v>98.162820717474602</v>
      </c>
      <c r="G59" s="6">
        <v>1.8371792825253701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55097.519372100003</v>
      </c>
      <c r="E60" s="6">
        <v>1243.4398123000001</v>
      </c>
      <c r="F60" s="6">
        <v>97.793009153020805</v>
      </c>
      <c r="G60" s="6">
        <v>2.2069908469792101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3-000000000000}">
  <dimension ref="A1:D6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5022</v>
      </c>
    </row>
    <row r="9" spans="1:4" x14ac:dyDescent="0.25">
      <c r="A9" t="s">
        <v>4999</v>
      </c>
    </row>
    <row r="10" spans="1:4" x14ac:dyDescent="0.25">
      <c r="A10" t="s">
        <v>5023</v>
      </c>
    </row>
    <row r="11" spans="1:4" x14ac:dyDescent="0.25">
      <c r="A11" t="s">
        <v>5024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5025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136</v>
      </c>
    </row>
    <row r="17" spans="1:4" x14ac:dyDescent="0.25">
      <c r="A17" s="6" t="s">
        <v>20</v>
      </c>
      <c r="B17" s="6" t="s">
        <v>21</v>
      </c>
      <c r="C17" s="6" t="s">
        <v>22</v>
      </c>
      <c r="D17" s="6">
        <v>1505966.65828548</v>
      </c>
    </row>
    <row r="18" spans="1:4" x14ac:dyDescent="0.25">
      <c r="A18" t="s">
        <v>23</v>
      </c>
    </row>
    <row r="19" spans="1:4" x14ac:dyDescent="0.25">
      <c r="A19" t="s">
        <v>24</v>
      </c>
    </row>
    <row r="20" spans="1:4" x14ac:dyDescent="0.25">
      <c r="A20" t="s">
        <v>25</v>
      </c>
    </row>
    <row r="21" spans="1:4" x14ac:dyDescent="0.25">
      <c r="A21" t="s">
        <v>26</v>
      </c>
    </row>
    <row r="25" spans="1:4" x14ac:dyDescent="0.25">
      <c r="D25" s="7" t="str">
        <f>HYPERLINK("#'Indice'!A1", "Ir al índice")</f>
        <v>Ir al índice</v>
      </c>
    </row>
    <row r="26" spans="1:4" ht="17.25" x14ac:dyDescent="0.3">
      <c r="A26" s="4" t="s">
        <v>5026</v>
      </c>
    </row>
    <row r="27" spans="1:4" x14ac:dyDescent="0.25">
      <c r="A27" s="5" t="s">
        <v>9</v>
      </c>
      <c r="B27" s="5" t="s">
        <v>29</v>
      </c>
      <c r="C27" s="5" t="s">
        <v>11</v>
      </c>
      <c r="D27" s="5" t="s">
        <v>136</v>
      </c>
    </row>
    <row r="28" spans="1:4" x14ac:dyDescent="0.25">
      <c r="A28" s="6" t="s">
        <v>31</v>
      </c>
      <c r="B28" s="6" t="s">
        <v>32</v>
      </c>
      <c r="C28" s="6" t="s">
        <v>22</v>
      </c>
      <c r="D28" s="6">
        <v>833117.43584115605</v>
      </c>
    </row>
    <row r="29" spans="1:4" x14ac:dyDescent="0.25">
      <c r="A29" s="6" t="s">
        <v>33</v>
      </c>
      <c r="B29" s="6" t="s">
        <v>34</v>
      </c>
      <c r="C29" s="6" t="s">
        <v>22</v>
      </c>
      <c r="D29" s="6">
        <v>1136110.1953990599</v>
      </c>
    </row>
    <row r="30" spans="1:4" x14ac:dyDescent="0.25">
      <c r="A30" s="6" t="s">
        <v>35</v>
      </c>
      <c r="B30" s="6" t="s">
        <v>36</v>
      </c>
      <c r="C30" s="6" t="s">
        <v>22</v>
      </c>
      <c r="D30" s="6">
        <v>571677.19675250701</v>
      </c>
    </row>
    <row r="31" spans="1:4" x14ac:dyDescent="0.25">
      <c r="A31" s="6" t="s">
        <v>37</v>
      </c>
      <c r="B31" s="6" t="s">
        <v>38</v>
      </c>
      <c r="C31" s="6" t="s">
        <v>22</v>
      </c>
      <c r="D31" s="6">
        <v>1473297.67393094</v>
      </c>
    </row>
    <row r="32" spans="1:4" x14ac:dyDescent="0.25">
      <c r="A32" s="6" t="s">
        <v>39</v>
      </c>
      <c r="B32" s="6" t="s">
        <v>40</v>
      </c>
      <c r="C32" s="6" t="s">
        <v>22</v>
      </c>
      <c r="D32" s="6">
        <v>713661.62545694597</v>
      </c>
    </row>
    <row r="33" spans="1:4" x14ac:dyDescent="0.25">
      <c r="A33" s="6" t="s">
        <v>41</v>
      </c>
      <c r="B33" s="6" t="s">
        <v>42</v>
      </c>
      <c r="C33" s="6" t="s">
        <v>22</v>
      </c>
      <c r="D33" s="6">
        <v>1224308.0105669801</v>
      </c>
    </row>
    <row r="34" spans="1:4" x14ac:dyDescent="0.25">
      <c r="A34" s="6" t="s">
        <v>43</v>
      </c>
      <c r="B34" s="6" t="s">
        <v>44</v>
      </c>
      <c r="C34" s="6" t="s">
        <v>22</v>
      </c>
      <c r="D34" s="6">
        <v>1710287.2408700001</v>
      </c>
    </row>
    <row r="35" spans="1:4" x14ac:dyDescent="0.25">
      <c r="A35" s="6" t="s">
        <v>45</v>
      </c>
      <c r="B35" s="6" t="s">
        <v>46</v>
      </c>
      <c r="C35" s="6" t="s">
        <v>22</v>
      </c>
      <c r="D35" s="6">
        <v>1359796.1244273901</v>
      </c>
    </row>
    <row r="36" spans="1:4" x14ac:dyDescent="0.25">
      <c r="A36" s="6" t="s">
        <v>47</v>
      </c>
      <c r="B36" s="6" t="s">
        <v>48</v>
      </c>
      <c r="C36" s="6" t="s">
        <v>22</v>
      </c>
      <c r="D36" s="6">
        <v>263333.640268669</v>
      </c>
    </row>
    <row r="37" spans="1:4" x14ac:dyDescent="0.25">
      <c r="A37" s="6" t="s">
        <v>49</v>
      </c>
      <c r="B37" s="6" t="s">
        <v>50</v>
      </c>
      <c r="C37" s="6" t="s">
        <v>22</v>
      </c>
      <c r="D37" s="6">
        <v>969239.00107434799</v>
      </c>
    </row>
    <row r="38" spans="1:4" x14ac:dyDescent="0.25">
      <c r="A38" s="6" t="s">
        <v>51</v>
      </c>
      <c r="B38" s="6" t="s">
        <v>52</v>
      </c>
      <c r="C38" s="6" t="s">
        <v>22</v>
      </c>
      <c r="D38" s="6">
        <v>1244183.5345517399</v>
      </c>
    </row>
    <row r="39" spans="1:4" x14ac:dyDescent="0.25">
      <c r="A39" s="6" t="s">
        <v>53</v>
      </c>
      <c r="B39" s="6" t="s">
        <v>54</v>
      </c>
      <c r="C39" s="6" t="s">
        <v>22</v>
      </c>
      <c r="D39" s="6">
        <v>1353008.13250096</v>
      </c>
    </row>
    <row r="40" spans="1:4" x14ac:dyDescent="0.25">
      <c r="A40" s="6" t="s">
        <v>55</v>
      </c>
      <c r="B40" s="6" t="s">
        <v>56</v>
      </c>
      <c r="C40" s="6" t="s">
        <v>22</v>
      </c>
      <c r="D40" s="6">
        <v>849993.89790291502</v>
      </c>
    </row>
    <row r="41" spans="1:4" x14ac:dyDescent="0.25">
      <c r="A41" s="6" t="s">
        <v>57</v>
      </c>
      <c r="B41" s="6" t="s">
        <v>58</v>
      </c>
      <c r="C41" s="6" t="s">
        <v>22</v>
      </c>
      <c r="D41" s="6">
        <v>1643481.0324164501</v>
      </c>
    </row>
    <row r="42" spans="1:4" x14ac:dyDescent="0.25">
      <c r="A42" s="6" t="s">
        <v>59</v>
      </c>
      <c r="B42" s="6" t="s">
        <v>60</v>
      </c>
      <c r="C42" s="6" t="s">
        <v>22</v>
      </c>
      <c r="D42" s="6">
        <v>536418.36287862598</v>
      </c>
    </row>
    <row r="43" spans="1:4" x14ac:dyDescent="0.25">
      <c r="A43" s="6" t="s">
        <v>61</v>
      </c>
      <c r="B43" s="6" t="s">
        <v>62</v>
      </c>
      <c r="C43" s="6" t="s">
        <v>22</v>
      </c>
      <c r="D43" s="6">
        <v>1445402.2167014601</v>
      </c>
    </row>
    <row r="44" spans="1:4" x14ac:dyDescent="0.25">
      <c r="A44" s="6" t="s">
        <v>63</v>
      </c>
      <c r="B44" s="6" t="s">
        <v>64</v>
      </c>
      <c r="C44" s="6" t="s">
        <v>22</v>
      </c>
      <c r="D44" s="6">
        <v>1181856.2874972201</v>
      </c>
    </row>
    <row r="45" spans="1:4" x14ac:dyDescent="0.25">
      <c r="A45" s="6" t="s">
        <v>65</v>
      </c>
      <c r="B45" s="6" t="s">
        <v>66</v>
      </c>
      <c r="C45" s="6" t="s">
        <v>22</v>
      </c>
      <c r="D45" s="6">
        <v>446003.12388863298</v>
      </c>
    </row>
    <row r="46" spans="1:4" x14ac:dyDescent="0.25">
      <c r="A46" s="6" t="s">
        <v>67</v>
      </c>
      <c r="B46" s="6" t="s">
        <v>68</v>
      </c>
      <c r="C46" s="6" t="s">
        <v>22</v>
      </c>
      <c r="D46" s="6">
        <v>1549735.9267364901</v>
      </c>
    </row>
    <row r="47" spans="1:4" x14ac:dyDescent="0.25">
      <c r="A47" s="6" t="s">
        <v>69</v>
      </c>
      <c r="B47" s="6" t="s">
        <v>70</v>
      </c>
      <c r="C47" s="6" t="s">
        <v>22</v>
      </c>
      <c r="D47" s="6">
        <v>1105311.9843067599</v>
      </c>
    </row>
    <row r="48" spans="1:4" x14ac:dyDescent="0.25">
      <c r="A48" s="6" t="s">
        <v>71</v>
      </c>
      <c r="B48" s="6" t="s">
        <v>72</v>
      </c>
      <c r="C48" s="6" t="s">
        <v>22</v>
      </c>
      <c r="D48" s="6">
        <v>1973319.5904134</v>
      </c>
    </row>
    <row r="49" spans="1:4" x14ac:dyDescent="0.25">
      <c r="A49" s="6" t="s">
        <v>73</v>
      </c>
      <c r="B49" s="6" t="s">
        <v>74</v>
      </c>
      <c r="C49" s="6" t="s">
        <v>22</v>
      </c>
      <c r="D49" s="6">
        <v>1465328.6110099601</v>
      </c>
    </row>
    <row r="50" spans="1:4" x14ac:dyDescent="0.25">
      <c r="A50" s="6" t="s">
        <v>75</v>
      </c>
      <c r="B50" s="6" t="s">
        <v>76</v>
      </c>
      <c r="C50" s="6" t="s">
        <v>22</v>
      </c>
      <c r="D50" s="6">
        <v>4102597.88184882</v>
      </c>
    </row>
    <row r="51" spans="1:4" x14ac:dyDescent="0.25">
      <c r="A51" s="6" t="s">
        <v>77</v>
      </c>
      <c r="B51" s="6" t="s">
        <v>78</v>
      </c>
      <c r="C51" s="6" t="s">
        <v>22</v>
      </c>
      <c r="D51" s="6">
        <v>3852439.53680031</v>
      </c>
    </row>
    <row r="52" spans="1:4" x14ac:dyDescent="0.25">
      <c r="A52" s="6" t="s">
        <v>79</v>
      </c>
      <c r="B52" s="6" t="s">
        <v>80</v>
      </c>
      <c r="C52" s="6" t="s">
        <v>22</v>
      </c>
      <c r="D52" s="6">
        <v>1514417.4904555201</v>
      </c>
    </row>
    <row r="53" spans="1:4" x14ac:dyDescent="0.25">
      <c r="A53" s="6" t="s">
        <v>81</v>
      </c>
      <c r="B53" s="6" t="s">
        <v>82</v>
      </c>
      <c r="C53" s="6" t="s">
        <v>22</v>
      </c>
      <c r="D53" s="6">
        <v>1646366.01942635</v>
      </c>
    </row>
    <row r="54" spans="1:4" x14ac:dyDescent="0.25">
      <c r="A54" s="6" t="s">
        <v>83</v>
      </c>
      <c r="B54" s="6" t="s">
        <v>84</v>
      </c>
      <c r="C54" s="6" t="s">
        <v>22</v>
      </c>
      <c r="D54" s="6">
        <v>896957.04416434595</v>
      </c>
    </row>
    <row r="55" spans="1:4" x14ac:dyDescent="0.25">
      <c r="A55" s="6" t="s">
        <v>85</v>
      </c>
      <c r="B55" s="6" t="s">
        <v>86</v>
      </c>
      <c r="C55" s="6" t="s">
        <v>22</v>
      </c>
      <c r="D55" s="6">
        <v>1095293.3774633801</v>
      </c>
    </row>
    <row r="56" spans="1:4" x14ac:dyDescent="0.25">
      <c r="A56" s="6" t="s">
        <v>87</v>
      </c>
      <c r="B56" s="6" t="s">
        <v>88</v>
      </c>
      <c r="C56" s="6" t="s">
        <v>22</v>
      </c>
      <c r="D56" s="6">
        <v>1489012.18578083</v>
      </c>
    </row>
    <row r="57" spans="1:4" x14ac:dyDescent="0.25">
      <c r="A57" s="6" t="s">
        <v>89</v>
      </c>
      <c r="B57" s="6" t="s">
        <v>90</v>
      </c>
      <c r="C57" s="6" t="s">
        <v>22</v>
      </c>
      <c r="D57" s="6">
        <v>1219662.02675464</v>
      </c>
    </row>
    <row r="58" spans="1:4" x14ac:dyDescent="0.25">
      <c r="A58" s="6" t="s">
        <v>91</v>
      </c>
      <c r="B58" s="6" t="s">
        <v>92</v>
      </c>
      <c r="C58" s="6" t="s">
        <v>22</v>
      </c>
      <c r="D58" s="6">
        <v>1979896.2947829601</v>
      </c>
    </row>
    <row r="59" spans="1:4" x14ac:dyDescent="0.25">
      <c r="A59" s="6" t="s">
        <v>93</v>
      </c>
      <c r="B59" s="6" t="s">
        <v>94</v>
      </c>
      <c r="C59" s="6" t="s">
        <v>22</v>
      </c>
      <c r="D59" s="6">
        <v>1444472.0607078299</v>
      </c>
    </row>
    <row r="60" spans="1:4" x14ac:dyDescent="0.25">
      <c r="A60" t="s">
        <v>23</v>
      </c>
    </row>
    <row r="61" spans="1:4" x14ac:dyDescent="0.25">
      <c r="A61" t="s">
        <v>24</v>
      </c>
    </row>
    <row r="62" spans="1:4" x14ac:dyDescent="0.25">
      <c r="A62" t="s">
        <v>25</v>
      </c>
    </row>
    <row r="63" spans="1:4" x14ac:dyDescent="0.25">
      <c r="A63" t="s">
        <v>26</v>
      </c>
    </row>
    <row r="64" spans="1:4" x14ac:dyDescent="0.25">
      <c r="A64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5027</v>
      </c>
    </row>
    <row r="9" spans="1:7" x14ac:dyDescent="0.25">
      <c r="A9" t="s">
        <v>5028</v>
      </c>
    </row>
    <row r="10" spans="1:7" x14ac:dyDescent="0.25">
      <c r="A10" t="s">
        <v>5029</v>
      </c>
    </row>
    <row r="11" spans="1:7" x14ac:dyDescent="0.25">
      <c r="A11" t="s">
        <v>5030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2061553.9477651</v>
      </c>
      <c r="E17" s="6">
        <v>206273.89033900001</v>
      </c>
      <c r="F17" s="6">
        <v>90.904340846638306</v>
      </c>
      <c r="G17" s="6">
        <v>9.0956591533616908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5032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920.36252400000001</v>
      </c>
      <c r="E28" s="6">
        <v>34.288015600000001</v>
      </c>
      <c r="F28" s="6">
        <v>96.408317580340295</v>
      </c>
      <c r="G28" s="6">
        <v>3.5916824196597399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6197.3232416999999</v>
      </c>
      <c r="E29" s="6">
        <v>630.40393600000004</v>
      </c>
      <c r="F29" s="6">
        <v>90.767001674305902</v>
      </c>
      <c r="G29" s="6">
        <v>9.2329983256940693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100980.60996440001</v>
      </c>
      <c r="E30" s="6">
        <v>13871.520950100001</v>
      </c>
      <c r="F30" s="6">
        <v>87.922278115652503</v>
      </c>
      <c r="G30" s="6">
        <v>12.0777218843475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52976.154708800001</v>
      </c>
      <c r="E31" s="6">
        <v>7912.2712110000002</v>
      </c>
      <c r="F31" s="6">
        <v>87.005295191204695</v>
      </c>
      <c r="G31" s="6">
        <v>12.9947048087953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68871.332603300005</v>
      </c>
      <c r="E32" s="6">
        <v>5324.6813599999996</v>
      </c>
      <c r="F32" s="6">
        <v>92.823494045605003</v>
      </c>
      <c r="G32" s="6">
        <v>7.17650595439504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9139.0468994000003</v>
      </c>
      <c r="E33" s="6">
        <v>1003.9031117</v>
      </c>
      <c r="F33" s="6">
        <v>90.102454309630104</v>
      </c>
      <c r="G33" s="6">
        <v>9.8975456903698902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3164.8564812999998</v>
      </c>
      <c r="E34" s="6">
        <v>296.3249007</v>
      </c>
      <c r="F34" s="6">
        <v>91.438619708257704</v>
      </c>
      <c r="G34" s="6">
        <v>8.5613802917422497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77120.512986000002</v>
      </c>
      <c r="E35" s="6">
        <v>5169.7952198000003</v>
      </c>
      <c r="F35" s="6">
        <v>93.717613492380096</v>
      </c>
      <c r="G35" s="6">
        <v>6.2823865076198899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50881.534885699999</v>
      </c>
      <c r="E36" s="6">
        <v>3241.6800054</v>
      </c>
      <c r="F36" s="6">
        <v>94.0105553376264</v>
      </c>
      <c r="G36" s="6">
        <v>5.9894446623736304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73120.219891000001</v>
      </c>
      <c r="E37" s="6">
        <v>8067.5428585999998</v>
      </c>
      <c r="F37" s="6">
        <v>90.063104850564699</v>
      </c>
      <c r="G37" s="6">
        <v>9.9368951494352498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105314.2937488</v>
      </c>
      <c r="E38" s="6">
        <v>10166.9985361</v>
      </c>
      <c r="F38" s="6">
        <v>91.195977863654903</v>
      </c>
      <c r="G38" s="6">
        <v>8.8040221363451092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62652.845752300003</v>
      </c>
      <c r="E39" s="6">
        <v>7655.8870338999996</v>
      </c>
      <c r="F39" s="6">
        <v>89.1110439194224</v>
      </c>
      <c r="G39" s="6">
        <v>10.8889560805776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72043.522407299999</v>
      </c>
      <c r="E40" s="6">
        <v>7724.1566927000003</v>
      </c>
      <c r="F40" s="6">
        <v>90.316683674578698</v>
      </c>
      <c r="G40" s="6">
        <v>9.6833163254213304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62274.865594199997</v>
      </c>
      <c r="E41" s="6">
        <v>13243.214014200001</v>
      </c>
      <c r="F41" s="6">
        <v>82.463518560227101</v>
      </c>
      <c r="G41" s="6">
        <v>17.536481439772899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64438.024379900002</v>
      </c>
      <c r="E42" s="6">
        <v>9709.8920718999998</v>
      </c>
      <c r="F42" s="6">
        <v>86.904700042095001</v>
      </c>
      <c r="G42" s="6">
        <v>13.095299957905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67292.113350400003</v>
      </c>
      <c r="E43" s="6">
        <v>12877.7661584</v>
      </c>
      <c r="F43" s="6">
        <v>83.936902191568805</v>
      </c>
      <c r="G43" s="6">
        <v>16.063097808431198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87482.797359300006</v>
      </c>
      <c r="E44" s="6">
        <v>13416.935250099999</v>
      </c>
      <c r="F44" s="6">
        <v>86.702704850527994</v>
      </c>
      <c r="G44" s="6">
        <v>13.297295149471999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83740.220719000004</v>
      </c>
      <c r="E45" s="6">
        <v>8930.5367736999997</v>
      </c>
      <c r="F45" s="6">
        <v>90.363155524650296</v>
      </c>
      <c r="G45" s="6">
        <v>9.6368444753497204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45275.631092099997</v>
      </c>
      <c r="E46" s="6">
        <v>3486.6368842000002</v>
      </c>
      <c r="F46" s="6">
        <v>92.849723712821103</v>
      </c>
      <c r="G46" s="6">
        <v>7.1502762871788796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112768.4996116</v>
      </c>
      <c r="E47" s="6">
        <v>10972.631479199999</v>
      </c>
      <c r="F47" s="6">
        <v>91.132591578504005</v>
      </c>
      <c r="G47" s="6">
        <v>8.8674084214959894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81344.519366299995</v>
      </c>
      <c r="E48" s="6">
        <v>8074.0986532999996</v>
      </c>
      <c r="F48" s="6">
        <v>90.970450190216297</v>
      </c>
      <c r="G48" s="6">
        <v>9.0295498097836902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59355.489734000002</v>
      </c>
      <c r="E49" s="6">
        <v>6534.8691661000003</v>
      </c>
      <c r="F49" s="6">
        <v>90.0822073590343</v>
      </c>
      <c r="G49" s="6">
        <v>9.9177926409656898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55708.938692099997</v>
      </c>
      <c r="E50" s="6">
        <v>4852.3785083000002</v>
      </c>
      <c r="F50" s="6">
        <v>91.987660221716695</v>
      </c>
      <c r="G50" s="6">
        <v>8.0123397782833408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42738.688450900001</v>
      </c>
      <c r="E51" s="6">
        <v>1456.6346228</v>
      </c>
      <c r="F51" s="6">
        <v>96.704097806071204</v>
      </c>
      <c r="G51" s="6">
        <v>3.2959021939288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81507.395925000004</v>
      </c>
      <c r="E52" s="6">
        <v>2823.5888384999998</v>
      </c>
      <c r="F52" s="6">
        <v>96.651777699005194</v>
      </c>
      <c r="G52" s="6">
        <v>3.34822230099476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79530.310642700002</v>
      </c>
      <c r="E53" s="6">
        <v>5962.4554562000003</v>
      </c>
      <c r="F53" s="6">
        <v>93.0257778192573</v>
      </c>
      <c r="G53" s="6">
        <v>6.9742221807427498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61346.960172200001</v>
      </c>
      <c r="E54" s="6">
        <v>3975.6539594000001</v>
      </c>
      <c r="F54" s="6">
        <v>93.913816811754401</v>
      </c>
      <c r="G54" s="6">
        <v>6.0861831882456299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76122.473394100001</v>
      </c>
      <c r="E55" s="6">
        <v>6951.3432461000002</v>
      </c>
      <c r="F55" s="6">
        <v>91.632329502559301</v>
      </c>
      <c r="G55" s="6">
        <v>8.3676704974407006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104191.5372106</v>
      </c>
      <c r="E56" s="6">
        <v>8200.1246379000004</v>
      </c>
      <c r="F56" s="6">
        <v>92.703974206775698</v>
      </c>
      <c r="G56" s="6">
        <v>7.2960257932243104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55541.596429800004</v>
      </c>
      <c r="E57" s="6">
        <v>2735.9814763999998</v>
      </c>
      <c r="F57" s="6">
        <v>95.305258772415598</v>
      </c>
      <c r="G57" s="6">
        <v>4.6947412275844203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67032.282796300002</v>
      </c>
      <c r="E58" s="6">
        <v>6293.3112069999997</v>
      </c>
      <c r="F58" s="6">
        <v>91.417306204547401</v>
      </c>
      <c r="G58" s="6">
        <v>8.5826937954526095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49270.099955500002</v>
      </c>
      <c r="E59" s="6">
        <v>1680.5397760000001</v>
      </c>
      <c r="F59" s="6">
        <v>96.701631648089005</v>
      </c>
      <c r="G59" s="6">
        <v>3.2983683519110198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41208.886795099999</v>
      </c>
      <c r="E60" s="6">
        <v>2995.8443277000001</v>
      </c>
      <c r="F60" s="6">
        <v>93.222797081657205</v>
      </c>
      <c r="G60" s="6">
        <v>6.7772029183428204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5027</v>
      </c>
    </row>
    <row r="9" spans="1:7" x14ac:dyDescent="0.25">
      <c r="A9" t="s">
        <v>5028</v>
      </c>
    </row>
    <row r="10" spans="1:7" x14ac:dyDescent="0.25">
      <c r="A10" t="s">
        <v>5033</v>
      </c>
    </row>
    <row r="11" spans="1:7" x14ac:dyDescent="0.25">
      <c r="A11" t="s">
        <v>5034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989434.98029850004</v>
      </c>
      <c r="E17" s="6">
        <v>1278392.8578055999</v>
      </c>
      <c r="F17" s="6">
        <v>43.629192819401403</v>
      </c>
      <c r="G17" s="6">
        <v>56.370807180598597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5036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552.21751440000003</v>
      </c>
      <c r="E28" s="6">
        <v>402.43302519999997</v>
      </c>
      <c r="F28" s="6">
        <v>57.844990548204201</v>
      </c>
      <c r="G28" s="6">
        <v>42.155009451795799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2962.3309777999998</v>
      </c>
      <c r="E29" s="6">
        <v>3865.3961998999998</v>
      </c>
      <c r="F29" s="6">
        <v>43.386780120261001</v>
      </c>
      <c r="G29" s="6">
        <v>56.613219879738999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48907.7442171</v>
      </c>
      <c r="E30" s="6">
        <v>65944.386697399998</v>
      </c>
      <c r="F30" s="6">
        <v>42.583227518441703</v>
      </c>
      <c r="G30" s="6">
        <v>57.416772481558297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22903.035675700001</v>
      </c>
      <c r="E31" s="6">
        <v>37985.390244100003</v>
      </c>
      <c r="F31" s="6">
        <v>37.614760653965703</v>
      </c>
      <c r="G31" s="6">
        <v>62.385239346034297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28835.402472000002</v>
      </c>
      <c r="E32" s="6">
        <v>45360.611491299998</v>
      </c>
      <c r="F32" s="6">
        <v>38.863816169778403</v>
      </c>
      <c r="G32" s="6">
        <v>61.136183830221597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4456.9201130000001</v>
      </c>
      <c r="E33" s="6">
        <v>5686.0298980999996</v>
      </c>
      <c r="F33" s="6">
        <v>43.9410635773867</v>
      </c>
      <c r="G33" s="6">
        <v>56.0589364226133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1693.4608324000001</v>
      </c>
      <c r="E34" s="6">
        <v>1767.7205495999999</v>
      </c>
      <c r="F34" s="6">
        <v>48.9272489794064</v>
      </c>
      <c r="G34" s="6">
        <v>51.0727510205936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43418.758151299997</v>
      </c>
      <c r="E35" s="6">
        <v>38871.550054500003</v>
      </c>
      <c r="F35" s="6">
        <v>52.762906225498597</v>
      </c>
      <c r="G35" s="6">
        <v>47.237093774501403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24947.661265399998</v>
      </c>
      <c r="E36" s="6">
        <v>29175.553625699999</v>
      </c>
      <c r="F36" s="6">
        <v>46.094196945980698</v>
      </c>
      <c r="G36" s="6">
        <v>53.905803054019302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33069.534755499997</v>
      </c>
      <c r="E37" s="6">
        <v>48118.227994100002</v>
      </c>
      <c r="F37" s="6">
        <v>40.732166567384503</v>
      </c>
      <c r="G37" s="6">
        <v>59.267833432615497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51817.5031733</v>
      </c>
      <c r="E38" s="6">
        <v>63663.789111600003</v>
      </c>
      <c r="F38" s="6">
        <v>44.870906921843897</v>
      </c>
      <c r="G38" s="6">
        <v>55.129093078156103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30297.3980825</v>
      </c>
      <c r="E39" s="6">
        <v>40011.334703699998</v>
      </c>
      <c r="F39" s="6">
        <v>43.0919416150346</v>
      </c>
      <c r="G39" s="6">
        <v>56.9080583849654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32215.001362999999</v>
      </c>
      <c r="E40" s="6">
        <v>47552.677736999998</v>
      </c>
      <c r="F40" s="6">
        <v>40.386033198501302</v>
      </c>
      <c r="G40" s="6">
        <v>59.613966801498698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29996.8211209</v>
      </c>
      <c r="E41" s="6">
        <v>45521.258487500003</v>
      </c>
      <c r="F41" s="6">
        <v>39.721377021832303</v>
      </c>
      <c r="G41" s="6">
        <v>60.278622978167697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27500.912472399999</v>
      </c>
      <c r="E42" s="6">
        <v>46647.003979399997</v>
      </c>
      <c r="F42" s="6">
        <v>37.0892585906672</v>
      </c>
      <c r="G42" s="6">
        <v>62.9107414093328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30045.484639800001</v>
      </c>
      <c r="E43" s="6">
        <v>50124.394869000003</v>
      </c>
      <c r="F43" s="6">
        <v>37.477273040558799</v>
      </c>
      <c r="G43" s="6">
        <v>62.522726959441201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37782.324295099999</v>
      </c>
      <c r="E44" s="6">
        <v>63117.408314300003</v>
      </c>
      <c r="F44" s="6">
        <v>37.445415679506098</v>
      </c>
      <c r="G44" s="6">
        <v>62.554584320493902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38687.348543100001</v>
      </c>
      <c r="E45" s="6">
        <v>53983.408949600002</v>
      </c>
      <c r="F45" s="6">
        <v>41.747094326004103</v>
      </c>
      <c r="G45" s="6">
        <v>58.252905673995897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19132.588947600001</v>
      </c>
      <c r="E46" s="6">
        <v>29629.6790287</v>
      </c>
      <c r="F46" s="6">
        <v>39.236462415774099</v>
      </c>
      <c r="G46" s="6">
        <v>60.763537584225901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49220.800967000003</v>
      </c>
      <c r="E47" s="6">
        <v>74520.330123799999</v>
      </c>
      <c r="F47" s="6">
        <v>39.777235372838398</v>
      </c>
      <c r="G47" s="6">
        <v>60.222764627161602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33077.732399599998</v>
      </c>
      <c r="E48" s="6">
        <v>56340.885620000001</v>
      </c>
      <c r="F48" s="6">
        <v>36.991996893029103</v>
      </c>
      <c r="G48" s="6">
        <v>63.008003106970897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27745.031320800001</v>
      </c>
      <c r="E49" s="6">
        <v>38145.327579299999</v>
      </c>
      <c r="F49" s="6">
        <v>42.107877061143</v>
      </c>
      <c r="G49" s="6">
        <v>57.892122938857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26816.807883699999</v>
      </c>
      <c r="E50" s="6">
        <v>33744.509316700001</v>
      </c>
      <c r="F50" s="6">
        <v>44.280423747987598</v>
      </c>
      <c r="G50" s="6">
        <v>55.719576252012402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23442.250865999998</v>
      </c>
      <c r="E51" s="6">
        <v>20753.072207699999</v>
      </c>
      <c r="F51" s="6">
        <v>53.042379228471198</v>
      </c>
      <c r="G51" s="6">
        <v>46.957620771528802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47481.1346003</v>
      </c>
      <c r="E52" s="6">
        <v>36849.850163199997</v>
      </c>
      <c r="F52" s="6">
        <v>56.303308604135601</v>
      </c>
      <c r="G52" s="6">
        <v>43.696691395864399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42368.412035300003</v>
      </c>
      <c r="E53" s="6">
        <v>43124.354063600003</v>
      </c>
      <c r="F53" s="6">
        <v>49.557891232911103</v>
      </c>
      <c r="G53" s="6">
        <v>50.442108767088897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36109.703312099999</v>
      </c>
      <c r="E54" s="6">
        <v>29212.910819500001</v>
      </c>
      <c r="F54" s="6">
        <v>55.279023646164603</v>
      </c>
      <c r="G54" s="6">
        <v>44.720976353835397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37857.396595600003</v>
      </c>
      <c r="E55" s="6">
        <v>45216.420044600003</v>
      </c>
      <c r="F55" s="6">
        <v>45.5707924911693</v>
      </c>
      <c r="G55" s="6">
        <v>54.4292075088307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48905.334680100001</v>
      </c>
      <c r="E56" s="6">
        <v>63486.327168399999</v>
      </c>
      <c r="F56" s="6">
        <v>43.513312176149398</v>
      </c>
      <c r="G56" s="6">
        <v>56.486687823850602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29928.2140167</v>
      </c>
      <c r="E57" s="6">
        <v>28349.3638895</v>
      </c>
      <c r="F57" s="6">
        <v>51.354594840696002</v>
      </c>
      <c r="G57" s="6">
        <v>48.645405159303998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30200.4651777</v>
      </c>
      <c r="E58" s="6">
        <v>43125.128825599997</v>
      </c>
      <c r="F58" s="6">
        <v>41.186799218211398</v>
      </c>
      <c r="G58" s="6">
        <v>58.813200781788602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26147.731269100001</v>
      </c>
      <c r="E59" s="6">
        <v>24802.908462399999</v>
      </c>
      <c r="F59" s="6">
        <v>51.319731031628798</v>
      </c>
      <c r="G59" s="6">
        <v>48.680268968371202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20911.516562199999</v>
      </c>
      <c r="E60" s="6">
        <v>23293.214560600001</v>
      </c>
      <c r="F60" s="6">
        <v>47.3060598516212</v>
      </c>
      <c r="G60" s="6">
        <v>52.6939401483788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5027</v>
      </c>
    </row>
    <row r="9" spans="1:7" x14ac:dyDescent="0.25">
      <c r="A9" t="s">
        <v>5028</v>
      </c>
    </row>
    <row r="10" spans="1:7" x14ac:dyDescent="0.25">
      <c r="A10" t="s">
        <v>5037</v>
      </c>
    </row>
    <row r="11" spans="1:7" x14ac:dyDescent="0.25">
      <c r="A11" t="s">
        <v>5038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683810.55651080003</v>
      </c>
      <c r="E17" s="6">
        <v>1584017.2815932999</v>
      </c>
      <c r="F17" s="6">
        <v>30.1526661337072</v>
      </c>
      <c r="G17" s="6">
        <v>69.8473338662928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5040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268.8902276</v>
      </c>
      <c r="E28" s="6">
        <v>685.760312</v>
      </c>
      <c r="F28" s="6">
        <v>28.1663516068053</v>
      </c>
      <c r="G28" s="6">
        <v>71.833648393194693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1329.0190523000001</v>
      </c>
      <c r="E29" s="6">
        <v>5498.7081254000004</v>
      </c>
      <c r="F29" s="6">
        <v>19.465028664893101</v>
      </c>
      <c r="G29" s="6">
        <v>80.534971335106903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34045.474200199998</v>
      </c>
      <c r="E30" s="6">
        <v>80806.656714299999</v>
      </c>
      <c r="F30" s="6">
        <v>29.642875520998999</v>
      </c>
      <c r="G30" s="6">
        <v>70.357124479001001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11434.1239061</v>
      </c>
      <c r="E31" s="6">
        <v>49454.302013699998</v>
      </c>
      <c r="F31" s="6">
        <v>18.778813433542499</v>
      </c>
      <c r="G31" s="6">
        <v>81.221186566457504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17619.179536299998</v>
      </c>
      <c r="E32" s="6">
        <v>56576.834427000002</v>
      </c>
      <c r="F32" s="6">
        <v>23.7468006637325</v>
      </c>
      <c r="G32" s="6">
        <v>76.2531993362675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2599.98711</v>
      </c>
      <c r="E33" s="6">
        <v>7542.9629010999997</v>
      </c>
      <c r="F33" s="6">
        <v>25.633441031994501</v>
      </c>
      <c r="G33" s="6">
        <v>74.366558968005506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811.11303539999994</v>
      </c>
      <c r="E34" s="6">
        <v>2650.0683466</v>
      </c>
      <c r="F34" s="6">
        <v>23.434571779977301</v>
      </c>
      <c r="G34" s="6">
        <v>76.565428220022696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22956.251746800001</v>
      </c>
      <c r="E35" s="6">
        <v>59334.056458999999</v>
      </c>
      <c r="F35" s="6">
        <v>27.896665169109198</v>
      </c>
      <c r="G35" s="6">
        <v>72.103334830890802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16353.9133437</v>
      </c>
      <c r="E36" s="6">
        <v>37769.301547399999</v>
      </c>
      <c r="F36" s="6">
        <v>30.216078953560501</v>
      </c>
      <c r="G36" s="6">
        <v>69.783921046439502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28251.4604354</v>
      </c>
      <c r="E37" s="6">
        <v>52936.302314200002</v>
      </c>
      <c r="F37" s="6">
        <v>34.797683146576396</v>
      </c>
      <c r="G37" s="6">
        <v>65.202316853423596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38162.378795600001</v>
      </c>
      <c r="E38" s="6">
        <v>77318.913489300001</v>
      </c>
      <c r="F38" s="6">
        <v>33.046373174843701</v>
      </c>
      <c r="G38" s="6">
        <v>66.953626825156306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24846.084919199999</v>
      </c>
      <c r="E39" s="6">
        <v>45462.647867</v>
      </c>
      <c r="F39" s="6">
        <v>35.338547481368799</v>
      </c>
      <c r="G39" s="6">
        <v>64.661452518631194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22334.304005800001</v>
      </c>
      <c r="E40" s="6">
        <v>57433.375094199997</v>
      </c>
      <c r="F40" s="6">
        <v>27.999189969913498</v>
      </c>
      <c r="G40" s="6">
        <v>72.000810030086498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19808.313250899999</v>
      </c>
      <c r="E41" s="6">
        <v>55709.766357499997</v>
      </c>
      <c r="F41" s="6">
        <v>26.229895349055798</v>
      </c>
      <c r="G41" s="6">
        <v>73.770104650944106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23004.906041300001</v>
      </c>
      <c r="E42" s="6">
        <v>51143.010410499999</v>
      </c>
      <c r="F42" s="6">
        <v>31.025694506539999</v>
      </c>
      <c r="G42" s="6">
        <v>68.974305493459994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24339.352942199999</v>
      </c>
      <c r="E43" s="6">
        <v>55830.526566599998</v>
      </c>
      <c r="F43" s="6">
        <v>30.359722493443901</v>
      </c>
      <c r="G43" s="6">
        <v>69.640277506556103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30423.716935799999</v>
      </c>
      <c r="E44" s="6">
        <v>70476.015673600006</v>
      </c>
      <c r="F44" s="6">
        <v>30.152425728991101</v>
      </c>
      <c r="G44" s="6">
        <v>69.847574271008895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34109.721176300001</v>
      </c>
      <c r="E45" s="6">
        <v>58561.036316400001</v>
      </c>
      <c r="F45" s="6">
        <v>36.8074267429906</v>
      </c>
      <c r="G45" s="6">
        <v>63.1925732570094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12659.0867975</v>
      </c>
      <c r="E46" s="6">
        <v>36103.181178799998</v>
      </c>
      <c r="F46" s="6">
        <v>25.960824471193</v>
      </c>
      <c r="G46" s="6">
        <v>74.039175528806993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34882.719927700004</v>
      </c>
      <c r="E47" s="6">
        <v>88858.411163099998</v>
      </c>
      <c r="F47" s="6">
        <v>28.1900768323375</v>
      </c>
      <c r="G47" s="6">
        <v>71.809923167662504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28491.093276</v>
      </c>
      <c r="E48" s="6">
        <v>60927.524743599999</v>
      </c>
      <c r="F48" s="6">
        <v>31.862596299301899</v>
      </c>
      <c r="G48" s="6">
        <v>68.137403700698101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21447.531214899998</v>
      </c>
      <c r="E49" s="6">
        <v>44442.827685199998</v>
      </c>
      <c r="F49" s="6">
        <v>32.550332966645101</v>
      </c>
      <c r="G49" s="6">
        <v>67.449667033354899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19412.969435800002</v>
      </c>
      <c r="E50" s="6">
        <v>41148.347764600003</v>
      </c>
      <c r="F50" s="6">
        <v>32.0550647396946</v>
      </c>
      <c r="G50" s="6">
        <v>67.9449352603054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11448.6356399</v>
      </c>
      <c r="E51" s="6">
        <v>32746.687433800002</v>
      </c>
      <c r="F51" s="6">
        <v>25.904631629931298</v>
      </c>
      <c r="G51" s="6">
        <v>74.095368370068798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21093.482247</v>
      </c>
      <c r="E52" s="6">
        <v>63237.502516499997</v>
      </c>
      <c r="F52" s="6">
        <v>25.012730855871201</v>
      </c>
      <c r="G52" s="6">
        <v>74.987269144128803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27680.705513199999</v>
      </c>
      <c r="E53" s="6">
        <v>57812.060585699997</v>
      </c>
      <c r="F53" s="6">
        <v>32.377833559834002</v>
      </c>
      <c r="G53" s="6">
        <v>67.622166440165998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16885.294659200001</v>
      </c>
      <c r="E54" s="6">
        <v>48437.319472399999</v>
      </c>
      <c r="F54" s="6">
        <v>25.8490798074655</v>
      </c>
      <c r="G54" s="6">
        <v>74.1509201925345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27417.676299499999</v>
      </c>
      <c r="E55" s="6">
        <v>55656.140340700003</v>
      </c>
      <c r="F55" s="6">
        <v>33.0039926036483</v>
      </c>
      <c r="G55" s="6">
        <v>66.996007396351601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39445.096095599998</v>
      </c>
      <c r="E56" s="6">
        <v>72946.565752900002</v>
      </c>
      <c r="F56" s="6">
        <v>35.096105393272502</v>
      </c>
      <c r="G56" s="6">
        <v>64.903894606727505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14189.088591</v>
      </c>
      <c r="E57" s="6">
        <v>44088.4893152</v>
      </c>
      <c r="F57" s="6">
        <v>24.347423315769699</v>
      </c>
      <c r="G57" s="6">
        <v>75.652576684230297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26592.132889</v>
      </c>
      <c r="E58" s="6">
        <v>46733.4611143</v>
      </c>
      <c r="F58" s="6">
        <v>36.265826755939003</v>
      </c>
      <c r="G58" s="6">
        <v>63.734173244060997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14505.4544238</v>
      </c>
      <c r="E59" s="6">
        <v>36445.185307699998</v>
      </c>
      <c r="F59" s="6">
        <v>28.469621775587001</v>
      </c>
      <c r="G59" s="6">
        <v>71.530378224412999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14961.3988398</v>
      </c>
      <c r="E60" s="6">
        <v>29243.332283</v>
      </c>
      <c r="F60" s="6">
        <v>33.8456958334109</v>
      </c>
      <c r="G60" s="6">
        <v>66.1543041665891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5041</v>
      </c>
    </row>
    <row r="9" spans="1:7" x14ac:dyDescent="0.25">
      <c r="A9" t="s">
        <v>5042</v>
      </c>
    </row>
    <row r="10" spans="1:7" x14ac:dyDescent="0.25">
      <c r="A10" t="s">
        <v>5029</v>
      </c>
    </row>
    <row r="11" spans="1:7" x14ac:dyDescent="0.25">
      <c r="A11" t="s">
        <v>5043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2167785.5266486998</v>
      </c>
      <c r="E17" s="6">
        <v>100042.31145540001</v>
      </c>
      <c r="F17" s="6">
        <v>95.588628476355794</v>
      </c>
      <c r="G17" s="6">
        <v>4.4113715236441902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5045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943.82274519999999</v>
      </c>
      <c r="E28" s="6">
        <v>10.8277944</v>
      </c>
      <c r="F28" s="6">
        <v>98.865784499054797</v>
      </c>
      <c r="G28" s="6">
        <v>1.13421550094518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6633.8534065000003</v>
      </c>
      <c r="E29" s="6">
        <v>193.87377119999999</v>
      </c>
      <c r="F29" s="6">
        <v>97.160493292215705</v>
      </c>
      <c r="G29" s="6">
        <v>2.83950670778425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108443.89886270001</v>
      </c>
      <c r="E30" s="6">
        <v>6408.2320517999997</v>
      </c>
      <c r="F30" s="6">
        <v>94.420450016229594</v>
      </c>
      <c r="G30" s="6">
        <v>5.5795499837704501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57057.639827799998</v>
      </c>
      <c r="E31" s="6">
        <v>3830.7860919999998</v>
      </c>
      <c r="F31" s="6">
        <v>93.708515150242604</v>
      </c>
      <c r="G31" s="6">
        <v>6.29148484975744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71578.670427100005</v>
      </c>
      <c r="E32" s="6">
        <v>2617.3435362</v>
      </c>
      <c r="F32" s="6">
        <v>96.472393331676003</v>
      </c>
      <c r="G32" s="6">
        <v>3.5276066683240299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9697.5420374999994</v>
      </c>
      <c r="E33" s="6">
        <v>445.40797359999999</v>
      </c>
      <c r="F33" s="6">
        <v>95.608693988311401</v>
      </c>
      <c r="G33" s="6">
        <v>4.3913060116885596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3354.6489532000001</v>
      </c>
      <c r="E34" s="6">
        <v>106.53242880000001</v>
      </c>
      <c r="F34" s="6">
        <v>96.922078994356497</v>
      </c>
      <c r="G34" s="6">
        <v>3.0779210056434998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79703.410893599998</v>
      </c>
      <c r="E35" s="6">
        <v>2586.8973122000002</v>
      </c>
      <c r="F35" s="6">
        <v>96.856376688090094</v>
      </c>
      <c r="G35" s="6">
        <v>3.14362331190986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51682.852696800001</v>
      </c>
      <c r="E36" s="6">
        <v>2440.3621942999998</v>
      </c>
      <c r="F36" s="6">
        <v>95.491098968880195</v>
      </c>
      <c r="G36" s="6">
        <v>4.5089010311198097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78310.060427599994</v>
      </c>
      <c r="E37" s="6">
        <v>2877.7023220000001</v>
      </c>
      <c r="F37" s="6">
        <v>96.455497448703696</v>
      </c>
      <c r="G37" s="6">
        <v>3.5445025512963499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110502.688369</v>
      </c>
      <c r="E38" s="6">
        <v>4978.6039159000002</v>
      </c>
      <c r="F38" s="6">
        <v>95.688822130932294</v>
      </c>
      <c r="G38" s="6">
        <v>4.3111778690677003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66825.756218900002</v>
      </c>
      <c r="E39" s="6">
        <v>3482.9765673000002</v>
      </c>
      <c r="F39" s="6">
        <v>95.046167909338806</v>
      </c>
      <c r="G39" s="6">
        <v>4.9538320906611899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75800.475418600006</v>
      </c>
      <c r="E40" s="6">
        <v>3967.2036813999998</v>
      </c>
      <c r="F40" s="6">
        <v>95.026552450615299</v>
      </c>
      <c r="G40" s="6">
        <v>4.9734475493846997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71132.936463699996</v>
      </c>
      <c r="E41" s="6">
        <v>4385.1431447000004</v>
      </c>
      <c r="F41" s="6">
        <v>94.1932538970281</v>
      </c>
      <c r="G41" s="6">
        <v>5.8067461029719203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68911.724921000001</v>
      </c>
      <c r="E42" s="6">
        <v>5236.1915307999998</v>
      </c>
      <c r="F42" s="6">
        <v>92.938181163588297</v>
      </c>
      <c r="G42" s="6">
        <v>7.0618188364116703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73890.644478899994</v>
      </c>
      <c r="E43" s="6">
        <v>6279.2350299</v>
      </c>
      <c r="F43" s="6">
        <v>92.167588290798506</v>
      </c>
      <c r="G43" s="6">
        <v>7.8324117092015202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93098.531668900003</v>
      </c>
      <c r="E44" s="6">
        <v>7801.2009404999999</v>
      </c>
      <c r="F44" s="6">
        <v>92.268363117769795</v>
      </c>
      <c r="G44" s="6">
        <v>7.7316368822301804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88681.730616400004</v>
      </c>
      <c r="E45" s="6">
        <v>3989.0268762999999</v>
      </c>
      <c r="F45" s="6">
        <v>95.695484763233694</v>
      </c>
      <c r="G45" s="6">
        <v>4.3045152367662798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47081.8662214</v>
      </c>
      <c r="E46" s="6">
        <v>1680.4017549</v>
      </c>
      <c r="F46" s="6">
        <v>96.553889257741801</v>
      </c>
      <c r="G46" s="6">
        <v>3.44611074225819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118349.1812622</v>
      </c>
      <c r="E47" s="6">
        <v>5391.9498285999998</v>
      </c>
      <c r="F47" s="6">
        <v>95.642556536319802</v>
      </c>
      <c r="G47" s="6">
        <v>4.3574434636801902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85893.3574238</v>
      </c>
      <c r="E48" s="6">
        <v>3525.2605957999999</v>
      </c>
      <c r="F48" s="6">
        <v>96.057576516081596</v>
      </c>
      <c r="G48" s="6">
        <v>3.9424234839183998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62404.267156200003</v>
      </c>
      <c r="E49" s="6">
        <v>3486.0917439</v>
      </c>
      <c r="F49" s="6">
        <v>94.709253672171599</v>
      </c>
      <c r="G49" s="6">
        <v>5.2907463278284101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58395.583236899998</v>
      </c>
      <c r="E50" s="6">
        <v>2165.7339634999998</v>
      </c>
      <c r="F50" s="6">
        <v>96.423898845638604</v>
      </c>
      <c r="G50" s="6">
        <v>3.57610115436144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43452.007822200001</v>
      </c>
      <c r="E51" s="6">
        <v>743.31525150000004</v>
      </c>
      <c r="F51" s="6">
        <v>98.318113321039803</v>
      </c>
      <c r="G51" s="6">
        <v>1.68188667896024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83221.328012500002</v>
      </c>
      <c r="E52" s="6">
        <v>1109.656751</v>
      </c>
      <c r="F52" s="6">
        <v>98.684164836789293</v>
      </c>
      <c r="G52" s="6">
        <v>1.3158351632107099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83355.7656709</v>
      </c>
      <c r="E53" s="6">
        <v>2137.0004279999998</v>
      </c>
      <c r="F53" s="6">
        <v>97.500372808703105</v>
      </c>
      <c r="G53" s="6">
        <v>2.4996271912969399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62279.3501531</v>
      </c>
      <c r="E54" s="6">
        <v>3043.2639785000001</v>
      </c>
      <c r="F54" s="6">
        <v>95.341178519939504</v>
      </c>
      <c r="G54" s="6">
        <v>4.6588214800604701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81172.317474700001</v>
      </c>
      <c r="E55" s="6">
        <v>1901.4991654999999</v>
      </c>
      <c r="F55" s="6">
        <v>97.711072823660501</v>
      </c>
      <c r="G55" s="6">
        <v>2.28892717633952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108172.44317499999</v>
      </c>
      <c r="E56" s="6">
        <v>4219.2186734999996</v>
      </c>
      <c r="F56" s="6">
        <v>96.245968247015199</v>
      </c>
      <c r="G56" s="6">
        <v>3.75403175298481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56963.794963100001</v>
      </c>
      <c r="E57" s="6">
        <v>1313.7829431</v>
      </c>
      <c r="F57" s="6">
        <v>97.7456459408547</v>
      </c>
      <c r="G57" s="6">
        <v>2.2543540591453302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68733.925739500002</v>
      </c>
      <c r="E58" s="6">
        <v>4591.6682638000002</v>
      </c>
      <c r="F58" s="6">
        <v>93.737973314483696</v>
      </c>
      <c r="G58" s="6">
        <v>6.2620266855163198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49414.913639799997</v>
      </c>
      <c r="E59" s="6">
        <v>1535.7260917000001</v>
      </c>
      <c r="F59" s="6">
        <v>96.985855133923806</v>
      </c>
      <c r="G59" s="6">
        <v>3.01414486607622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42644.536264000002</v>
      </c>
      <c r="E60" s="6">
        <v>1560.1948588</v>
      </c>
      <c r="F60" s="6">
        <v>96.470525169657094</v>
      </c>
      <c r="G60" s="6">
        <v>3.5294748303429402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5041</v>
      </c>
    </row>
    <row r="9" spans="1:7" x14ac:dyDescent="0.25">
      <c r="A9" t="s">
        <v>5042</v>
      </c>
    </row>
    <row r="10" spans="1:7" x14ac:dyDescent="0.25">
      <c r="A10" t="s">
        <v>5033</v>
      </c>
    </row>
    <row r="11" spans="1:7" x14ac:dyDescent="0.25">
      <c r="A11" t="s">
        <v>5046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1252781.9502381999</v>
      </c>
      <c r="E17" s="6">
        <v>1015045.8878658999</v>
      </c>
      <c r="F17" s="6">
        <v>55.241492726605003</v>
      </c>
      <c r="G17" s="6">
        <v>44.758507273394997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5048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702.00200359999997</v>
      </c>
      <c r="E28" s="6">
        <v>252.64853600000001</v>
      </c>
      <c r="F28" s="6">
        <v>73.534971644612497</v>
      </c>
      <c r="G28" s="6">
        <v>26.465028355387499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4216.9965358999998</v>
      </c>
      <c r="E29" s="6">
        <v>2610.7306417999998</v>
      </c>
      <c r="F29" s="6">
        <v>61.762815445718303</v>
      </c>
      <c r="G29" s="6">
        <v>38.237184554281697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65733.368015800006</v>
      </c>
      <c r="E30" s="6">
        <v>49118.762898699999</v>
      </c>
      <c r="F30" s="6">
        <v>57.233041731488903</v>
      </c>
      <c r="G30" s="6">
        <v>42.766958268511097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32217.022827199999</v>
      </c>
      <c r="E31" s="6">
        <v>28671.403092600001</v>
      </c>
      <c r="F31" s="6">
        <v>52.9115711902868</v>
      </c>
      <c r="G31" s="6">
        <v>47.0884288097132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40196.415529899998</v>
      </c>
      <c r="E32" s="6">
        <v>33999.598433400002</v>
      </c>
      <c r="F32" s="6">
        <v>54.175977094648999</v>
      </c>
      <c r="G32" s="6">
        <v>45.824022905351001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5985.3863896000003</v>
      </c>
      <c r="E33" s="6">
        <v>4157.5636215000004</v>
      </c>
      <c r="F33" s="6">
        <v>59.010311428626302</v>
      </c>
      <c r="G33" s="6">
        <v>40.989688571373698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2098.5566259000002</v>
      </c>
      <c r="E34" s="6">
        <v>1362.6247561</v>
      </c>
      <c r="F34" s="6">
        <v>60.6312236860403</v>
      </c>
      <c r="G34" s="6">
        <v>39.3687763139597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50717.730654600004</v>
      </c>
      <c r="E35" s="6">
        <v>31572.5775512</v>
      </c>
      <c r="F35" s="6">
        <v>61.632690119181397</v>
      </c>
      <c r="G35" s="6">
        <v>38.367309880818603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30113.529419300001</v>
      </c>
      <c r="E36" s="6">
        <v>24009.6854718</v>
      </c>
      <c r="F36" s="6">
        <v>55.6388408927494</v>
      </c>
      <c r="G36" s="6">
        <v>44.3611591072506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46964.030725099998</v>
      </c>
      <c r="E37" s="6">
        <v>34223.732024500001</v>
      </c>
      <c r="F37" s="6">
        <v>57.846193976236101</v>
      </c>
      <c r="G37" s="6">
        <v>42.153806023763899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64220.537431800003</v>
      </c>
      <c r="E38" s="6">
        <v>51260.754853099999</v>
      </c>
      <c r="F38" s="6">
        <v>55.611204344131899</v>
      </c>
      <c r="G38" s="6">
        <v>44.388795655868101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38900.777814100002</v>
      </c>
      <c r="E39" s="6">
        <v>31407.9549721</v>
      </c>
      <c r="F39" s="6">
        <v>55.328515068522698</v>
      </c>
      <c r="G39" s="6">
        <v>44.671484931477302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41090.646547900003</v>
      </c>
      <c r="E40" s="6">
        <v>38677.032552099998</v>
      </c>
      <c r="F40" s="6">
        <v>51.512902232478297</v>
      </c>
      <c r="G40" s="6">
        <v>48.487097767521703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40191.2306732</v>
      </c>
      <c r="E41" s="6">
        <v>35326.848935200003</v>
      </c>
      <c r="F41" s="6">
        <v>53.220673620955601</v>
      </c>
      <c r="G41" s="6">
        <v>46.779326379044399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38860.714614600001</v>
      </c>
      <c r="E42" s="6">
        <v>35287.201837200002</v>
      </c>
      <c r="F42" s="6">
        <v>52.409718943163398</v>
      </c>
      <c r="G42" s="6">
        <v>47.590281056836602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43230.023190699998</v>
      </c>
      <c r="E43" s="6">
        <v>36939.856318099999</v>
      </c>
      <c r="F43" s="6">
        <v>53.923023778468803</v>
      </c>
      <c r="G43" s="6">
        <v>46.076976221531197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48147.215439200001</v>
      </c>
      <c r="E44" s="6">
        <v>52752.517170200001</v>
      </c>
      <c r="F44" s="6">
        <v>47.717882093489798</v>
      </c>
      <c r="G44" s="6">
        <v>52.282117906510202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49839.599706100002</v>
      </c>
      <c r="E45" s="6">
        <v>42831.157786600001</v>
      </c>
      <c r="F45" s="6">
        <v>53.781366479092398</v>
      </c>
      <c r="G45" s="6">
        <v>46.218633520907602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24586.827599600001</v>
      </c>
      <c r="E46" s="6">
        <v>24175.4403767</v>
      </c>
      <c r="F46" s="6">
        <v>50.4218294595115</v>
      </c>
      <c r="G46" s="6">
        <v>49.578170540488401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62535.648152399997</v>
      </c>
      <c r="E47" s="6">
        <v>61205.482938399997</v>
      </c>
      <c r="F47" s="6">
        <v>50.537479010525601</v>
      </c>
      <c r="G47" s="6">
        <v>49.462520989474399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47963.608351700001</v>
      </c>
      <c r="E48" s="6">
        <v>41455.009667899998</v>
      </c>
      <c r="F48" s="6">
        <v>53.639397939684898</v>
      </c>
      <c r="G48" s="6">
        <v>46.360602060315102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34871.341530600002</v>
      </c>
      <c r="E49" s="6">
        <v>31019.017369500001</v>
      </c>
      <c r="F49" s="6">
        <v>52.923283637702397</v>
      </c>
      <c r="G49" s="6">
        <v>47.076716362297603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31879.180136200001</v>
      </c>
      <c r="E50" s="6">
        <v>28682.1370642</v>
      </c>
      <c r="F50" s="6">
        <v>52.639509194805697</v>
      </c>
      <c r="G50" s="6">
        <v>47.360490805194303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26876.1695846</v>
      </c>
      <c r="E51" s="6">
        <v>17319.153489100001</v>
      </c>
      <c r="F51" s="6">
        <v>60.812248254824098</v>
      </c>
      <c r="G51" s="6">
        <v>39.187751745175902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53864.449927200003</v>
      </c>
      <c r="E52" s="6">
        <v>30466.534836300001</v>
      </c>
      <c r="F52" s="6">
        <v>63.872668009580202</v>
      </c>
      <c r="G52" s="6">
        <v>36.127331990419798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51059.451435700001</v>
      </c>
      <c r="E53" s="6">
        <v>34433.314663199999</v>
      </c>
      <c r="F53" s="6">
        <v>59.723709695663899</v>
      </c>
      <c r="G53" s="6">
        <v>40.276290304336101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40315.592285899998</v>
      </c>
      <c r="E54" s="6">
        <v>25007.021845700001</v>
      </c>
      <c r="F54" s="6">
        <v>61.717665194291797</v>
      </c>
      <c r="G54" s="6">
        <v>38.282334805708203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49785.687297999997</v>
      </c>
      <c r="E55" s="6">
        <v>33288.129342200002</v>
      </c>
      <c r="F55" s="6">
        <v>59.9294570919092</v>
      </c>
      <c r="G55" s="6">
        <v>40.0705429080908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59298.355966499999</v>
      </c>
      <c r="E56" s="6">
        <v>53093.305882000001</v>
      </c>
      <c r="F56" s="6">
        <v>52.760458374956798</v>
      </c>
      <c r="G56" s="6">
        <v>47.239541625043202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35244.361800699997</v>
      </c>
      <c r="E57" s="6">
        <v>23033.2161055</v>
      </c>
      <c r="F57" s="6">
        <v>60.476710026328099</v>
      </c>
      <c r="G57" s="6">
        <v>39.523289973671901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35634.123924699998</v>
      </c>
      <c r="E58" s="6">
        <v>37691.470078600003</v>
      </c>
      <c r="F58" s="6">
        <v>48.597115930757099</v>
      </c>
      <c r="G58" s="6">
        <v>51.402884069242901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29930.9868369</v>
      </c>
      <c r="E59" s="6">
        <v>21019.6528946</v>
      </c>
      <c r="F59" s="6">
        <v>58.7450658021774</v>
      </c>
      <c r="G59" s="6">
        <v>41.2549341978226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25510.381262999999</v>
      </c>
      <c r="E60" s="6">
        <v>18694.349859800001</v>
      </c>
      <c r="F60" s="6">
        <v>57.709617534224101</v>
      </c>
      <c r="G60" s="6">
        <v>42.290382465775899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5041</v>
      </c>
    </row>
    <row r="9" spans="1:7" x14ac:dyDescent="0.25">
      <c r="A9" t="s">
        <v>5042</v>
      </c>
    </row>
    <row r="10" spans="1:7" x14ac:dyDescent="0.25">
      <c r="A10" t="s">
        <v>5037</v>
      </c>
    </row>
    <row r="11" spans="1:7" x14ac:dyDescent="0.25">
      <c r="A11" t="s">
        <v>5049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629471.5754647</v>
      </c>
      <c r="E17" s="6">
        <v>1638356.2626394001</v>
      </c>
      <c r="F17" s="6">
        <v>27.756585614141599</v>
      </c>
      <c r="G17" s="6">
        <v>72.2434143858585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5051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256.25780079999998</v>
      </c>
      <c r="E28" s="6">
        <v>698.39273879999996</v>
      </c>
      <c r="F28" s="6">
        <v>26.843100189035901</v>
      </c>
      <c r="G28" s="6">
        <v>73.156899810964106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1245.7911452000001</v>
      </c>
      <c r="E29" s="6">
        <v>5581.9360324999998</v>
      </c>
      <c r="F29" s="6">
        <v>18.246059234306699</v>
      </c>
      <c r="G29" s="6">
        <v>81.753940765693301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29294.201190799999</v>
      </c>
      <c r="E30" s="6">
        <v>85557.929723699999</v>
      </c>
      <c r="F30" s="6">
        <v>25.506014522802101</v>
      </c>
      <c r="G30" s="6">
        <v>74.493985477197995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10421.700472500001</v>
      </c>
      <c r="E31" s="6">
        <v>50466.725447299999</v>
      </c>
      <c r="F31" s="6">
        <v>17.116061575030798</v>
      </c>
      <c r="G31" s="6">
        <v>82.883938424969202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15273.997196099999</v>
      </c>
      <c r="E32" s="6">
        <v>58922.016767200003</v>
      </c>
      <c r="F32" s="6">
        <v>20.586007765397</v>
      </c>
      <c r="G32" s="6">
        <v>79.413992234603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2212.2038269</v>
      </c>
      <c r="E33" s="6">
        <v>7930.7461842000002</v>
      </c>
      <c r="F33" s="6">
        <v>21.810260569943299</v>
      </c>
      <c r="G33" s="6">
        <v>78.189739430056704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715.91052639999998</v>
      </c>
      <c r="E34" s="6">
        <v>2745.2708555999998</v>
      </c>
      <c r="F34" s="6">
        <v>20.683993336007099</v>
      </c>
      <c r="G34" s="6">
        <v>79.316006663992894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20969.7008953</v>
      </c>
      <c r="E35" s="6">
        <v>61320.607310500003</v>
      </c>
      <c r="F35" s="6">
        <v>25.482588840057399</v>
      </c>
      <c r="G35" s="6">
        <v>74.517411159942597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16511.745965800001</v>
      </c>
      <c r="E36" s="6">
        <v>37611.468925300003</v>
      </c>
      <c r="F36" s="6">
        <v>30.5076961873438</v>
      </c>
      <c r="G36" s="6">
        <v>69.492303812656203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26161.699034500001</v>
      </c>
      <c r="E37" s="6">
        <v>55026.063715099997</v>
      </c>
      <c r="F37" s="6">
        <v>32.223697449562898</v>
      </c>
      <c r="G37" s="6">
        <v>67.776302550437194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36098.937197799998</v>
      </c>
      <c r="E38" s="6">
        <v>79382.355087100004</v>
      </c>
      <c r="F38" s="6">
        <v>31.259554239089699</v>
      </c>
      <c r="G38" s="6">
        <v>68.740445760910305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22271.490955400001</v>
      </c>
      <c r="E39" s="6">
        <v>48037.241830799998</v>
      </c>
      <c r="F39" s="6">
        <v>31.6767065381832</v>
      </c>
      <c r="G39" s="6">
        <v>68.323293461816803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19197.851665400001</v>
      </c>
      <c r="E40" s="6">
        <v>60569.827434600003</v>
      </c>
      <c r="F40" s="6">
        <v>24.067206018784599</v>
      </c>
      <c r="G40" s="6">
        <v>75.932793981215397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17975.791178799998</v>
      </c>
      <c r="E41" s="6">
        <v>57542.288429599997</v>
      </c>
      <c r="F41" s="6">
        <v>23.8032948825152</v>
      </c>
      <c r="G41" s="6">
        <v>76.196705117484797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20758.8434433</v>
      </c>
      <c r="E42" s="6">
        <v>53389.073008500003</v>
      </c>
      <c r="F42" s="6">
        <v>27.9965296891307</v>
      </c>
      <c r="G42" s="6">
        <v>72.003470310869304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22008.022655199999</v>
      </c>
      <c r="E43" s="6">
        <v>58161.856853600002</v>
      </c>
      <c r="F43" s="6">
        <v>27.451734728856898</v>
      </c>
      <c r="G43" s="6">
        <v>72.548265271143094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29015.2616385</v>
      </c>
      <c r="E44" s="6">
        <v>71884.470970900002</v>
      </c>
      <c r="F44" s="6">
        <v>28.7565297628915</v>
      </c>
      <c r="G44" s="6">
        <v>71.243470237108596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30288.598437000001</v>
      </c>
      <c r="E45" s="6">
        <v>62382.159055700002</v>
      </c>
      <c r="F45" s="6">
        <v>32.684095022516601</v>
      </c>
      <c r="G45" s="6">
        <v>67.315904977483399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10945.7452963</v>
      </c>
      <c r="E46" s="6">
        <v>37816.522680000002</v>
      </c>
      <c r="F46" s="6">
        <v>22.4471620180177</v>
      </c>
      <c r="G46" s="6">
        <v>77.552837981982293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32662.227212099999</v>
      </c>
      <c r="E47" s="6">
        <v>91078.903878700003</v>
      </c>
      <c r="F47" s="6">
        <v>26.395610678661701</v>
      </c>
      <c r="G47" s="6">
        <v>73.604389321338303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25159.448489599999</v>
      </c>
      <c r="E48" s="6">
        <v>64259.169529999999</v>
      </c>
      <c r="F48" s="6">
        <v>28.136700216150999</v>
      </c>
      <c r="G48" s="6">
        <v>71.863299783849001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19809.633387499998</v>
      </c>
      <c r="E49" s="6">
        <v>46080.725512600002</v>
      </c>
      <c r="F49" s="6">
        <v>30.064540121164701</v>
      </c>
      <c r="G49" s="6">
        <v>69.935459878835303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18069.313882499999</v>
      </c>
      <c r="E50" s="6">
        <v>42492.003317900002</v>
      </c>
      <c r="F50" s="6">
        <v>29.836395107966101</v>
      </c>
      <c r="G50" s="6">
        <v>70.163604892033902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10908.9021091</v>
      </c>
      <c r="E51" s="6">
        <v>33286.420964600002</v>
      </c>
      <c r="F51" s="6">
        <v>24.683385820957401</v>
      </c>
      <c r="G51" s="6">
        <v>75.316614179042602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21324.6372882</v>
      </c>
      <c r="E52" s="6">
        <v>63006.347475299997</v>
      </c>
      <c r="F52" s="6">
        <v>25.2868353761116</v>
      </c>
      <c r="G52" s="6">
        <v>74.713164623888403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26703.590598899998</v>
      </c>
      <c r="E53" s="6">
        <v>58789.175499999998</v>
      </c>
      <c r="F53" s="6">
        <v>31.234912399498999</v>
      </c>
      <c r="G53" s="6">
        <v>68.765087600501005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15242.7229527</v>
      </c>
      <c r="E54" s="6">
        <v>50079.891178899998</v>
      </c>
      <c r="F54" s="6">
        <v>23.3345268791475</v>
      </c>
      <c r="G54" s="6">
        <v>76.665473120852496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25676.0653169</v>
      </c>
      <c r="E55" s="6">
        <v>57397.751323299999</v>
      </c>
      <c r="F55" s="6">
        <v>30.907530621959101</v>
      </c>
      <c r="G55" s="6">
        <v>69.092469378040803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36957.180144799997</v>
      </c>
      <c r="E56" s="6">
        <v>75434.481703700003</v>
      </c>
      <c r="F56" s="6">
        <v>32.882492826395797</v>
      </c>
      <c r="G56" s="6">
        <v>67.117507173604196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12611.2472571</v>
      </c>
      <c r="E57" s="6">
        <v>45666.330649099997</v>
      </c>
      <c r="F57" s="6">
        <v>21.639964648836798</v>
      </c>
      <c r="G57" s="6">
        <v>78.360035351163205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24967.423377300001</v>
      </c>
      <c r="E58" s="6">
        <v>48358.170625999999</v>
      </c>
      <c r="F58" s="6">
        <v>34.050079943677403</v>
      </c>
      <c r="G58" s="6">
        <v>65.949920056322597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14323.9585794</v>
      </c>
      <c r="E59" s="6">
        <v>36626.681152099998</v>
      </c>
      <c r="F59" s="6">
        <v>28.113402804919598</v>
      </c>
      <c r="G59" s="6">
        <v>71.886597195080398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13431.4743466</v>
      </c>
      <c r="E60" s="6">
        <v>30773.2567762</v>
      </c>
      <c r="F60" s="6">
        <v>30.3846986633345</v>
      </c>
      <c r="G60" s="6">
        <v>69.615301336665595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5052</v>
      </c>
    </row>
    <row r="9" spans="1:7" x14ac:dyDescent="0.25">
      <c r="A9" t="s">
        <v>5053</v>
      </c>
    </row>
    <row r="10" spans="1:7" x14ac:dyDescent="0.25">
      <c r="A10" t="s">
        <v>5029</v>
      </c>
    </row>
    <row r="11" spans="1:7" x14ac:dyDescent="0.25">
      <c r="A11" t="s">
        <v>5054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1058596.1997297001</v>
      </c>
      <c r="E17" s="6">
        <v>116366.62600980001</v>
      </c>
      <c r="F17" s="6">
        <v>90.096144025955795</v>
      </c>
      <c r="G17" s="6">
        <v>9.9038559740442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5056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568.45920599999999</v>
      </c>
      <c r="E28" s="6">
        <v>32.483383199999999</v>
      </c>
      <c r="F28" s="6">
        <v>94.594594594594597</v>
      </c>
      <c r="G28" s="6">
        <v>5.4054054054053999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4622.0866266000003</v>
      </c>
      <c r="E29" s="6">
        <v>326.93629670000001</v>
      </c>
      <c r="F29" s="6">
        <v>93.393922360699094</v>
      </c>
      <c r="G29" s="6">
        <v>6.6060776393009597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60883.709210200002</v>
      </c>
      <c r="E30" s="6">
        <v>11008.978921399999</v>
      </c>
      <c r="F30" s="6">
        <v>84.686928243317297</v>
      </c>
      <c r="G30" s="6">
        <v>15.313071756682699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35909.436221299999</v>
      </c>
      <c r="E31" s="6">
        <v>3770.8674406999999</v>
      </c>
      <c r="F31" s="6">
        <v>90.496878570233406</v>
      </c>
      <c r="G31" s="6">
        <v>9.5031214297666402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42743.927819099998</v>
      </c>
      <c r="E32" s="6">
        <v>4544.4312473</v>
      </c>
      <c r="F32" s="6">
        <v>90.389957831019402</v>
      </c>
      <c r="G32" s="6">
        <v>9.6100421689806002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5200.4441005999997</v>
      </c>
      <c r="E33" s="6">
        <v>955.04275749999999</v>
      </c>
      <c r="F33" s="6">
        <v>84.484691795852697</v>
      </c>
      <c r="G33" s="6">
        <v>15.515308204147299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1988.1918221000001</v>
      </c>
      <c r="E34" s="6">
        <v>332.84846900000002</v>
      </c>
      <c r="F34" s="6">
        <v>85.659513526055406</v>
      </c>
      <c r="G34" s="6">
        <v>14.340486473944599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32796.458473999999</v>
      </c>
      <c r="E35" s="6">
        <v>2076.2810548000002</v>
      </c>
      <c r="F35" s="6">
        <v>94.0461200271195</v>
      </c>
      <c r="G35" s="6">
        <v>5.9538799728804896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24122.149175099999</v>
      </c>
      <c r="E36" s="6">
        <v>3235.9937871000002</v>
      </c>
      <c r="F36" s="6">
        <v>88.171734493927104</v>
      </c>
      <c r="G36" s="6">
        <v>11.828265506072899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42599.043571399998</v>
      </c>
      <c r="E37" s="6">
        <v>6715.8052220999998</v>
      </c>
      <c r="F37" s="6">
        <v>86.381778741284094</v>
      </c>
      <c r="G37" s="6">
        <v>13.6182212587159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51236.984815199998</v>
      </c>
      <c r="E38" s="6">
        <v>5251.5603621999999</v>
      </c>
      <c r="F38" s="6">
        <v>90.703318087396894</v>
      </c>
      <c r="G38" s="6">
        <v>9.2966819126031393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33334.187081800002</v>
      </c>
      <c r="E39" s="6">
        <v>3746.5462544000002</v>
      </c>
      <c r="F39" s="6">
        <v>89.896245523433507</v>
      </c>
      <c r="G39" s="6">
        <v>10.1037544765665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35371.410099499997</v>
      </c>
      <c r="E40" s="6">
        <v>4362.2468271999996</v>
      </c>
      <c r="F40" s="6">
        <v>89.021280283243499</v>
      </c>
      <c r="G40" s="6">
        <v>10.978719716756499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41987.783076599997</v>
      </c>
      <c r="E41" s="6">
        <v>4676.8071798999999</v>
      </c>
      <c r="F41" s="6">
        <v>89.977824397057503</v>
      </c>
      <c r="G41" s="6">
        <v>10.022175602942401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42837.290010600002</v>
      </c>
      <c r="E42" s="6">
        <v>4628.6661498000003</v>
      </c>
      <c r="F42" s="6">
        <v>90.248450628154401</v>
      </c>
      <c r="G42" s="6">
        <v>9.7515493718456092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42887.167367299997</v>
      </c>
      <c r="E43" s="6">
        <v>6298.7924059999996</v>
      </c>
      <c r="F43" s="6">
        <v>87.193921934163001</v>
      </c>
      <c r="G43" s="6">
        <v>12.806078065836999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49190.9911803</v>
      </c>
      <c r="E44" s="6">
        <v>6254.2740258000003</v>
      </c>
      <c r="F44" s="6">
        <v>88.719913228745995</v>
      </c>
      <c r="G44" s="6">
        <v>11.280086771254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38903.993476099997</v>
      </c>
      <c r="E45" s="6">
        <v>5752.7442578</v>
      </c>
      <c r="F45" s="6">
        <v>87.117858245536496</v>
      </c>
      <c r="G45" s="6">
        <v>12.8821417544635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23731.920834</v>
      </c>
      <c r="E46" s="6">
        <v>1614.0051114</v>
      </c>
      <c r="F46" s="6">
        <v>93.632092530859296</v>
      </c>
      <c r="G46" s="6">
        <v>6.36790746914071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69095.270800300001</v>
      </c>
      <c r="E47" s="6">
        <v>5593.0569095000001</v>
      </c>
      <c r="F47" s="6">
        <v>92.511471228500795</v>
      </c>
      <c r="G47" s="6">
        <v>7.4885287714992197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45049.079840799997</v>
      </c>
      <c r="E48" s="6">
        <v>6949.5071856000004</v>
      </c>
      <c r="F48" s="6">
        <v>86.635199948660699</v>
      </c>
      <c r="G48" s="6">
        <v>13.3648000513393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29003.644989699998</v>
      </c>
      <c r="E49" s="6">
        <v>3771.9721906999998</v>
      </c>
      <c r="F49" s="6">
        <v>88.491529633328597</v>
      </c>
      <c r="G49" s="6">
        <v>11.5084703666714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26631.0617762</v>
      </c>
      <c r="E50" s="6">
        <v>2627.1901723000001</v>
      </c>
      <c r="F50" s="6">
        <v>91.0206864821441</v>
      </c>
      <c r="G50" s="6">
        <v>8.9793135178559105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14489.854702000001</v>
      </c>
      <c r="E51" s="6">
        <v>594.53909899999996</v>
      </c>
      <c r="F51" s="6">
        <v>96.058581426317701</v>
      </c>
      <c r="G51" s="6">
        <v>3.9414185736823302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26954.3226665</v>
      </c>
      <c r="E52" s="6">
        <v>1213.5801956</v>
      </c>
      <c r="F52" s="6">
        <v>95.691620346955702</v>
      </c>
      <c r="G52" s="6">
        <v>4.3083796530442999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40707.916781799999</v>
      </c>
      <c r="E53" s="6">
        <v>2500.1240968000002</v>
      </c>
      <c r="F53" s="6">
        <v>94.213752704445696</v>
      </c>
      <c r="G53" s="6">
        <v>5.7862472955543298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22086.056294999998</v>
      </c>
      <c r="E54" s="6">
        <v>2019.7643161999999</v>
      </c>
      <c r="F54" s="6">
        <v>91.621258828825802</v>
      </c>
      <c r="G54" s="6">
        <v>8.3787411711741608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41810.226271200001</v>
      </c>
      <c r="E55" s="6">
        <v>4086.6888820999998</v>
      </c>
      <c r="F55" s="6">
        <v>91.095939959254196</v>
      </c>
      <c r="G55" s="6">
        <v>8.9040600407458204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45302.120253000001</v>
      </c>
      <c r="E56" s="6">
        <v>4501.4790008</v>
      </c>
      <c r="F56" s="6">
        <v>90.961538787868705</v>
      </c>
      <c r="G56" s="6">
        <v>9.0384612121312493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22752.6450448</v>
      </c>
      <c r="E57" s="6">
        <v>926.88854240000001</v>
      </c>
      <c r="F57" s="6">
        <v>96.085697638482898</v>
      </c>
      <c r="G57" s="6">
        <v>3.91430236151708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30004.964479300001</v>
      </c>
      <c r="E58" s="6">
        <v>3757.5637078</v>
      </c>
      <c r="F58" s="6">
        <v>88.870609194379895</v>
      </c>
      <c r="G58" s="6">
        <v>11.129390805620099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16602.506370200001</v>
      </c>
      <c r="E59" s="6">
        <v>699.25906520000001</v>
      </c>
      <c r="F59" s="6">
        <v>95.958452518554594</v>
      </c>
      <c r="G59" s="6">
        <v>4.0415474814454004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17190.895291100001</v>
      </c>
      <c r="E60" s="6">
        <v>1539.7014915</v>
      </c>
      <c r="F60" s="6">
        <v>91.779752084939901</v>
      </c>
      <c r="G60" s="6">
        <v>8.2202479150601508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5052</v>
      </c>
    </row>
    <row r="9" spans="1:7" x14ac:dyDescent="0.25">
      <c r="A9" t="s">
        <v>5053</v>
      </c>
    </row>
    <row r="10" spans="1:7" x14ac:dyDescent="0.25">
      <c r="A10" t="s">
        <v>5033</v>
      </c>
    </row>
    <row r="11" spans="1:7" x14ac:dyDescent="0.25">
      <c r="A11" t="s">
        <v>5057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699977.65259489999</v>
      </c>
      <c r="E17" s="6">
        <v>474985.1731446</v>
      </c>
      <c r="F17" s="6">
        <v>59.574450975021001</v>
      </c>
      <c r="G17" s="6">
        <v>40.425549024978999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5059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451.15809999999999</v>
      </c>
      <c r="E28" s="6">
        <v>149.7844892</v>
      </c>
      <c r="F28" s="6">
        <v>75.075075075075105</v>
      </c>
      <c r="G28" s="6">
        <v>24.924924924924898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3340.7082432000002</v>
      </c>
      <c r="E29" s="6">
        <v>1608.3146801</v>
      </c>
      <c r="F29" s="6">
        <v>67.502379661083097</v>
      </c>
      <c r="G29" s="6">
        <v>32.497620338916903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42170.5850068</v>
      </c>
      <c r="E30" s="6">
        <v>29722.1031248</v>
      </c>
      <c r="F30" s="6">
        <v>58.657682864224597</v>
      </c>
      <c r="G30" s="6">
        <v>41.342317135775303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21463.875846200001</v>
      </c>
      <c r="E31" s="6">
        <v>18216.427815800002</v>
      </c>
      <c r="F31" s="6">
        <v>54.092015094014897</v>
      </c>
      <c r="G31" s="6">
        <v>45.907984905985103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26935.6047201</v>
      </c>
      <c r="E32" s="6">
        <v>20352.7543463</v>
      </c>
      <c r="F32" s="6">
        <v>56.960328613387397</v>
      </c>
      <c r="G32" s="6">
        <v>43.039671386612603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3907.5315983</v>
      </c>
      <c r="E33" s="6">
        <v>2247.9552598</v>
      </c>
      <c r="F33" s="6">
        <v>63.480463664024903</v>
      </c>
      <c r="G33" s="6">
        <v>36.519536335975097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1505.0084916999999</v>
      </c>
      <c r="E34" s="6">
        <v>816.03179939999995</v>
      </c>
      <c r="F34" s="6">
        <v>64.841980446049803</v>
      </c>
      <c r="G34" s="6">
        <v>35.158019553950197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25254.569215799998</v>
      </c>
      <c r="E35" s="6">
        <v>9618.1703130000005</v>
      </c>
      <c r="F35" s="6">
        <v>72.419229337985499</v>
      </c>
      <c r="G35" s="6">
        <v>27.580770662014501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17541.0229483</v>
      </c>
      <c r="E36" s="6">
        <v>9817.1200138999993</v>
      </c>
      <c r="F36" s="6">
        <v>64.116277820961599</v>
      </c>
      <c r="G36" s="6">
        <v>35.883722179038401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30552.0052965</v>
      </c>
      <c r="E37" s="6">
        <v>18762.843497000002</v>
      </c>
      <c r="F37" s="6">
        <v>61.9529534084812</v>
      </c>
      <c r="G37" s="6">
        <v>38.0470465915188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35083.509116100002</v>
      </c>
      <c r="E38" s="6">
        <v>21405.036061300001</v>
      </c>
      <c r="F38" s="6">
        <v>62.107298047633599</v>
      </c>
      <c r="G38" s="6">
        <v>37.892701952366401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22498.093422099999</v>
      </c>
      <c r="E39" s="6">
        <v>14582.6399141</v>
      </c>
      <c r="F39" s="6">
        <v>60.673269911132699</v>
      </c>
      <c r="G39" s="6">
        <v>39.326730088867301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22232.7574092</v>
      </c>
      <c r="E40" s="6">
        <v>17500.899517499998</v>
      </c>
      <c r="F40" s="6">
        <v>55.9544706650451</v>
      </c>
      <c r="G40" s="6">
        <v>44.0455293349549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26611.961127800001</v>
      </c>
      <c r="E41" s="6">
        <v>20052.629128699999</v>
      </c>
      <c r="F41" s="6">
        <v>57.028168428186703</v>
      </c>
      <c r="G41" s="6">
        <v>42.971831571813297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27547.979963900001</v>
      </c>
      <c r="E42" s="6">
        <v>19917.9761965</v>
      </c>
      <c r="F42" s="6">
        <v>58.0373433768154</v>
      </c>
      <c r="G42" s="6">
        <v>41.9626566231846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29395.4878092</v>
      </c>
      <c r="E43" s="6">
        <v>19790.471964100001</v>
      </c>
      <c r="F43" s="6">
        <v>59.763981316385703</v>
      </c>
      <c r="G43" s="6">
        <v>40.236018683614297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30130.601799</v>
      </c>
      <c r="E44" s="6">
        <v>25314.663407100001</v>
      </c>
      <c r="F44" s="6">
        <v>54.3429663236331</v>
      </c>
      <c r="G44" s="6">
        <v>45.6570336763669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24695.243473099999</v>
      </c>
      <c r="E45" s="6">
        <v>19961.494260799998</v>
      </c>
      <c r="F45" s="6">
        <v>55.300151167005801</v>
      </c>
      <c r="G45" s="6">
        <v>44.699848832994199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13631.259228700001</v>
      </c>
      <c r="E46" s="6">
        <v>11714.6667167</v>
      </c>
      <c r="F46" s="6">
        <v>53.7808689967151</v>
      </c>
      <c r="G46" s="6">
        <v>46.2191310032849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39470.908922399998</v>
      </c>
      <c r="E47" s="6">
        <v>35217.418787399998</v>
      </c>
      <c r="F47" s="6">
        <v>52.847493219775203</v>
      </c>
      <c r="G47" s="6">
        <v>47.152506780224797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29265.641001799999</v>
      </c>
      <c r="E48" s="6">
        <v>22732.946024600002</v>
      </c>
      <c r="F48" s="6">
        <v>56.281608165509702</v>
      </c>
      <c r="G48" s="6">
        <v>43.718391834490298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19043.7745273</v>
      </c>
      <c r="E49" s="6">
        <v>13731.8426531</v>
      </c>
      <c r="F49" s="6">
        <v>58.103481080100799</v>
      </c>
      <c r="G49" s="6">
        <v>41.896518919899101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16386.336886199999</v>
      </c>
      <c r="E50" s="6">
        <v>12871.9150623</v>
      </c>
      <c r="F50" s="6">
        <v>56.005864311521499</v>
      </c>
      <c r="G50" s="6">
        <v>43.994135688478501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10355.158826700001</v>
      </c>
      <c r="E51" s="6">
        <v>4729.2349743000004</v>
      </c>
      <c r="F51" s="6">
        <v>68.648160233084894</v>
      </c>
      <c r="G51" s="6">
        <v>31.351839766915099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19739.471469100001</v>
      </c>
      <c r="E52" s="6">
        <v>8428.4313930000008</v>
      </c>
      <c r="F52" s="6">
        <v>70.077888175550001</v>
      </c>
      <c r="G52" s="6">
        <v>29.9221118244499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29363.099673100001</v>
      </c>
      <c r="E53" s="6">
        <v>13844.941205499999</v>
      </c>
      <c r="F53" s="6">
        <v>67.957489106253107</v>
      </c>
      <c r="G53" s="6">
        <v>32.042510893746901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16155.207525399999</v>
      </c>
      <c r="E54" s="6">
        <v>7950.6130857999997</v>
      </c>
      <c r="F54" s="6">
        <v>67.017870023864702</v>
      </c>
      <c r="G54" s="6">
        <v>32.982129976135298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28453.365513299999</v>
      </c>
      <c r="E55" s="6">
        <v>17443.549640000001</v>
      </c>
      <c r="F55" s="6">
        <v>61.994069575837699</v>
      </c>
      <c r="G55" s="6">
        <v>38.005930424162301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28994.535015400001</v>
      </c>
      <c r="E56" s="6">
        <v>20809.064238399998</v>
      </c>
      <c r="F56" s="6">
        <v>58.217750222515697</v>
      </c>
      <c r="G56" s="6">
        <v>41.782249777484303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16028.2986657</v>
      </c>
      <c r="E57" s="6">
        <v>7651.2349215000004</v>
      </c>
      <c r="F57" s="6">
        <v>67.688405291750001</v>
      </c>
      <c r="G57" s="6">
        <v>32.311594708249999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18772.0514903</v>
      </c>
      <c r="E58" s="6">
        <v>14990.4766968</v>
      </c>
      <c r="F58" s="6">
        <v>55.600254182008896</v>
      </c>
      <c r="G58" s="6">
        <v>44.399745817991104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11296.7573777</v>
      </c>
      <c r="E59" s="6">
        <v>6005.0080576999999</v>
      </c>
      <c r="F59" s="6">
        <v>65.292512604444696</v>
      </c>
      <c r="G59" s="6">
        <v>34.707487395555297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11704.0828845</v>
      </c>
      <c r="E60" s="6">
        <v>7026.5138981</v>
      </c>
      <c r="F60" s="6">
        <v>62.486438741624298</v>
      </c>
      <c r="G60" s="6">
        <v>37.513561258375702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3-000000000000}">
  <dimension ref="A1:G65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5052</v>
      </c>
    </row>
    <row r="9" spans="1:7" x14ac:dyDescent="0.25">
      <c r="A9" t="s">
        <v>5053</v>
      </c>
    </row>
    <row r="10" spans="1:7" x14ac:dyDescent="0.25">
      <c r="A10" t="s">
        <v>5037</v>
      </c>
    </row>
    <row r="11" spans="1:7" x14ac:dyDescent="0.25">
      <c r="A11" t="s">
        <v>5060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111</v>
      </c>
      <c r="E16" s="5" t="s">
        <v>112</v>
      </c>
      <c r="F16" s="5" t="s">
        <v>113</v>
      </c>
      <c r="G16" s="5" t="s">
        <v>114</v>
      </c>
    </row>
    <row r="17" spans="1:7" x14ac:dyDescent="0.25">
      <c r="A17" s="6" t="s">
        <v>20</v>
      </c>
      <c r="B17" s="6" t="s">
        <v>21</v>
      </c>
      <c r="C17" s="6" t="s">
        <v>22</v>
      </c>
      <c r="D17" s="6">
        <v>201674.61090689999</v>
      </c>
      <c r="E17" s="6">
        <v>973288.21483259997</v>
      </c>
      <c r="F17" s="6">
        <v>17.1643397126177</v>
      </c>
      <c r="G17" s="6">
        <v>82.835660287382296</v>
      </c>
    </row>
    <row r="18" spans="1:7" x14ac:dyDescent="0.25">
      <c r="A18" t="s">
        <v>23</v>
      </c>
    </row>
    <row r="19" spans="1:7" x14ac:dyDescent="0.25">
      <c r="A19" t="s">
        <v>24</v>
      </c>
    </row>
    <row r="20" spans="1:7" x14ac:dyDescent="0.25">
      <c r="A20" t="s">
        <v>25</v>
      </c>
    </row>
    <row r="21" spans="1:7" x14ac:dyDescent="0.25">
      <c r="A21" t="s">
        <v>26</v>
      </c>
    </row>
    <row r="25" spans="1:7" x14ac:dyDescent="0.25">
      <c r="G25" s="7" t="str">
        <f>HYPERLINK("#'Indice'!A1", "Ir al índice")</f>
        <v>Ir al índice</v>
      </c>
    </row>
    <row r="26" spans="1:7" ht="17.25" x14ac:dyDescent="0.3">
      <c r="A26" s="4" t="s">
        <v>5062</v>
      </c>
    </row>
    <row r="27" spans="1:7" x14ac:dyDescent="0.25">
      <c r="A27" s="5" t="s">
        <v>28</v>
      </c>
      <c r="B27" s="5" t="s">
        <v>29</v>
      </c>
      <c r="C27" s="5" t="s">
        <v>11</v>
      </c>
      <c r="D27" s="5" t="s">
        <v>111</v>
      </c>
      <c r="E27" s="5" t="s">
        <v>112</v>
      </c>
      <c r="F27" s="5" t="s">
        <v>113</v>
      </c>
      <c r="G27" s="5" t="s">
        <v>114</v>
      </c>
    </row>
    <row r="28" spans="1:7" x14ac:dyDescent="0.25">
      <c r="A28" s="6" t="s">
        <v>30</v>
      </c>
      <c r="B28" s="6" t="s">
        <v>5063</v>
      </c>
      <c r="C28" s="6" t="s">
        <v>22</v>
      </c>
      <c r="D28" s="6">
        <v>158.80765120000001</v>
      </c>
      <c r="E28" s="6">
        <v>442.13493799999998</v>
      </c>
      <c r="F28" s="6">
        <v>26.426426426426399</v>
      </c>
      <c r="G28" s="6">
        <v>73.573573573573597</v>
      </c>
    </row>
    <row r="29" spans="1:7" x14ac:dyDescent="0.25">
      <c r="A29" s="6" t="s">
        <v>31</v>
      </c>
      <c r="B29" s="6" t="s">
        <v>32</v>
      </c>
      <c r="C29" s="6" t="s">
        <v>22</v>
      </c>
      <c r="D29" s="6">
        <v>589.71647399999995</v>
      </c>
      <c r="E29" s="6">
        <v>4359.3064493000002</v>
      </c>
      <c r="F29" s="6">
        <v>11.915816175019399</v>
      </c>
      <c r="G29" s="6">
        <v>88.084183824980599</v>
      </c>
    </row>
    <row r="30" spans="1:7" x14ac:dyDescent="0.25">
      <c r="A30" s="6" t="s">
        <v>33</v>
      </c>
      <c r="B30" s="6" t="s">
        <v>34</v>
      </c>
      <c r="C30" s="6" t="s">
        <v>22</v>
      </c>
      <c r="D30" s="6">
        <v>13730.3747905</v>
      </c>
      <c r="E30" s="6">
        <v>58162.313341100002</v>
      </c>
      <c r="F30" s="6">
        <v>19.0984301009394</v>
      </c>
      <c r="G30" s="6">
        <v>80.901569899060604</v>
      </c>
    </row>
    <row r="31" spans="1:7" x14ac:dyDescent="0.25">
      <c r="A31" s="6" t="s">
        <v>35</v>
      </c>
      <c r="B31" s="6" t="s">
        <v>36</v>
      </c>
      <c r="C31" s="6" t="s">
        <v>22</v>
      </c>
      <c r="D31" s="6">
        <v>4736.6901355999998</v>
      </c>
      <c r="E31" s="6">
        <v>34943.613526399997</v>
      </c>
      <c r="F31" s="6">
        <v>11.937131771841999</v>
      </c>
      <c r="G31" s="6">
        <v>88.062868228157996</v>
      </c>
    </row>
    <row r="32" spans="1:7" x14ac:dyDescent="0.25">
      <c r="A32" s="6" t="s">
        <v>37</v>
      </c>
      <c r="B32" s="6" t="s">
        <v>38</v>
      </c>
      <c r="C32" s="6" t="s">
        <v>22</v>
      </c>
      <c r="D32" s="6">
        <v>6757.7984915999996</v>
      </c>
      <c r="E32" s="6">
        <v>40530.560574800002</v>
      </c>
      <c r="F32" s="6">
        <v>14.2906174479665</v>
      </c>
      <c r="G32" s="6">
        <v>85.709382552033503</v>
      </c>
    </row>
    <row r="33" spans="1:7" x14ac:dyDescent="0.25">
      <c r="A33" s="6" t="s">
        <v>39</v>
      </c>
      <c r="B33" s="6" t="s">
        <v>40</v>
      </c>
      <c r="C33" s="6" t="s">
        <v>22</v>
      </c>
      <c r="D33" s="6">
        <v>805.56795620000003</v>
      </c>
      <c r="E33" s="6">
        <v>5349.9189018999996</v>
      </c>
      <c r="F33" s="6">
        <v>13.086990107694801</v>
      </c>
      <c r="G33" s="6">
        <v>86.913009892305197</v>
      </c>
    </row>
    <row r="34" spans="1:7" x14ac:dyDescent="0.25">
      <c r="A34" s="6" t="s">
        <v>41</v>
      </c>
      <c r="B34" s="6" t="s">
        <v>42</v>
      </c>
      <c r="C34" s="6" t="s">
        <v>22</v>
      </c>
      <c r="D34" s="6">
        <v>416.5771062</v>
      </c>
      <c r="E34" s="6">
        <v>1904.4631849</v>
      </c>
      <c r="F34" s="6">
        <v>17.947861904739899</v>
      </c>
      <c r="G34" s="6">
        <v>82.052138095260105</v>
      </c>
    </row>
    <row r="35" spans="1:7" x14ac:dyDescent="0.25">
      <c r="A35" s="6" t="s">
        <v>43</v>
      </c>
      <c r="B35" s="6" t="s">
        <v>44</v>
      </c>
      <c r="C35" s="6" t="s">
        <v>22</v>
      </c>
      <c r="D35" s="6">
        <v>4999.2463893000004</v>
      </c>
      <c r="E35" s="6">
        <v>29873.493139499999</v>
      </c>
      <c r="F35" s="6">
        <v>14.335685859068599</v>
      </c>
      <c r="G35" s="6">
        <v>85.664314140931396</v>
      </c>
    </row>
    <row r="36" spans="1:7" x14ac:dyDescent="0.25">
      <c r="A36" s="6" t="s">
        <v>45</v>
      </c>
      <c r="B36" s="6" t="s">
        <v>46</v>
      </c>
      <c r="C36" s="6" t="s">
        <v>22</v>
      </c>
      <c r="D36" s="6">
        <v>5041.1914631999998</v>
      </c>
      <c r="E36" s="6">
        <v>22316.951498999999</v>
      </c>
      <c r="F36" s="6">
        <v>18.426658089203201</v>
      </c>
      <c r="G36" s="6">
        <v>81.573341910796799</v>
      </c>
    </row>
    <row r="37" spans="1:7" x14ac:dyDescent="0.25">
      <c r="A37" s="6" t="s">
        <v>47</v>
      </c>
      <c r="B37" s="6" t="s">
        <v>48</v>
      </c>
      <c r="C37" s="6" t="s">
        <v>22</v>
      </c>
      <c r="D37" s="6">
        <v>10601.742012299999</v>
      </c>
      <c r="E37" s="6">
        <v>38713.106781199996</v>
      </c>
      <c r="F37" s="6">
        <v>21.498072632633502</v>
      </c>
      <c r="G37" s="6">
        <v>78.501927367366505</v>
      </c>
    </row>
    <row r="38" spans="1:7" x14ac:dyDescent="0.25">
      <c r="A38" s="6" t="s">
        <v>49</v>
      </c>
      <c r="B38" s="6" t="s">
        <v>50</v>
      </c>
      <c r="C38" s="6" t="s">
        <v>22</v>
      </c>
      <c r="D38" s="6">
        <v>10855.0204085</v>
      </c>
      <c r="E38" s="6">
        <v>45633.524768900003</v>
      </c>
      <c r="F38" s="6">
        <v>19.216321423060599</v>
      </c>
      <c r="G38" s="6">
        <v>80.783678576939394</v>
      </c>
    </row>
    <row r="39" spans="1:7" x14ac:dyDescent="0.25">
      <c r="A39" s="6" t="s">
        <v>51</v>
      </c>
      <c r="B39" s="6" t="s">
        <v>52</v>
      </c>
      <c r="C39" s="6" t="s">
        <v>22</v>
      </c>
      <c r="D39" s="6">
        <v>7565.6291257000003</v>
      </c>
      <c r="E39" s="6">
        <v>29515.104210500001</v>
      </c>
      <c r="F39" s="6">
        <v>20.403127028542499</v>
      </c>
      <c r="G39" s="6">
        <v>79.596872971457501</v>
      </c>
    </row>
    <row r="40" spans="1:7" x14ac:dyDescent="0.25">
      <c r="A40" s="6" t="s">
        <v>53</v>
      </c>
      <c r="B40" s="6" t="s">
        <v>54</v>
      </c>
      <c r="C40" s="6" t="s">
        <v>22</v>
      </c>
      <c r="D40" s="6">
        <v>6336.2399126</v>
      </c>
      <c r="E40" s="6">
        <v>33397.4170141</v>
      </c>
      <c r="F40" s="6">
        <v>15.946782659066599</v>
      </c>
      <c r="G40" s="6">
        <v>84.053217340933401</v>
      </c>
    </row>
    <row r="41" spans="1:7" x14ac:dyDescent="0.25">
      <c r="A41" s="6" t="s">
        <v>55</v>
      </c>
      <c r="B41" s="6" t="s">
        <v>56</v>
      </c>
      <c r="C41" s="6" t="s">
        <v>22</v>
      </c>
      <c r="D41" s="6">
        <v>7303.1609618000002</v>
      </c>
      <c r="E41" s="6">
        <v>39361.429294699999</v>
      </c>
      <c r="F41" s="6">
        <v>15.6503269859585</v>
      </c>
      <c r="G41" s="6">
        <v>84.3496730140415</v>
      </c>
    </row>
    <row r="42" spans="1:7" x14ac:dyDescent="0.25">
      <c r="A42" s="6" t="s">
        <v>57</v>
      </c>
      <c r="B42" s="6" t="s">
        <v>58</v>
      </c>
      <c r="C42" s="6" t="s">
        <v>22</v>
      </c>
      <c r="D42" s="6">
        <v>6407.5750834999999</v>
      </c>
      <c r="E42" s="6">
        <v>41058.381076899997</v>
      </c>
      <c r="F42" s="6">
        <v>13.499306875536501</v>
      </c>
      <c r="G42" s="6">
        <v>86.500693124463496</v>
      </c>
    </row>
    <row r="43" spans="1:7" x14ac:dyDescent="0.25">
      <c r="A43" s="6" t="s">
        <v>59</v>
      </c>
      <c r="B43" s="6" t="s">
        <v>60</v>
      </c>
      <c r="C43" s="6" t="s">
        <v>22</v>
      </c>
      <c r="D43" s="6">
        <v>7543.0232003000001</v>
      </c>
      <c r="E43" s="6">
        <v>41642.936572999999</v>
      </c>
      <c r="F43" s="6">
        <v>15.3357243308173</v>
      </c>
      <c r="G43" s="6">
        <v>84.6642756691827</v>
      </c>
    </row>
    <row r="44" spans="1:7" x14ac:dyDescent="0.25">
      <c r="A44" s="6" t="s">
        <v>61</v>
      </c>
      <c r="B44" s="6" t="s">
        <v>62</v>
      </c>
      <c r="C44" s="6" t="s">
        <v>22</v>
      </c>
      <c r="D44" s="6">
        <v>12182.385360099999</v>
      </c>
      <c r="E44" s="6">
        <v>43262.879846000003</v>
      </c>
      <c r="F44" s="6">
        <v>21.971912867250001</v>
      </c>
      <c r="G44" s="6">
        <v>78.028087132749903</v>
      </c>
    </row>
    <row r="45" spans="1:7" x14ac:dyDescent="0.25">
      <c r="A45" s="6" t="s">
        <v>63</v>
      </c>
      <c r="B45" s="6" t="s">
        <v>64</v>
      </c>
      <c r="C45" s="6" t="s">
        <v>22</v>
      </c>
      <c r="D45" s="6">
        <v>9406.6771790000003</v>
      </c>
      <c r="E45" s="6">
        <v>35250.060554900003</v>
      </c>
      <c r="F45" s="6">
        <v>21.064407425039398</v>
      </c>
      <c r="G45" s="6">
        <v>78.935592574960594</v>
      </c>
    </row>
    <row r="46" spans="1:7" x14ac:dyDescent="0.25">
      <c r="A46" s="6" t="s">
        <v>65</v>
      </c>
      <c r="B46" s="6" t="s">
        <v>66</v>
      </c>
      <c r="C46" s="6" t="s">
        <v>22</v>
      </c>
      <c r="D46" s="6">
        <v>2708.0086612999999</v>
      </c>
      <c r="E46" s="6">
        <v>22637.9172841</v>
      </c>
      <c r="F46" s="6">
        <v>10.684197007178099</v>
      </c>
      <c r="G46" s="6">
        <v>89.315802992821901</v>
      </c>
    </row>
    <row r="47" spans="1:7" x14ac:dyDescent="0.25">
      <c r="A47" s="6" t="s">
        <v>67</v>
      </c>
      <c r="B47" s="6" t="s">
        <v>68</v>
      </c>
      <c r="C47" s="6" t="s">
        <v>22</v>
      </c>
      <c r="D47" s="6">
        <v>12050.2400882</v>
      </c>
      <c r="E47" s="6">
        <v>62638.087621600003</v>
      </c>
      <c r="F47" s="6">
        <v>16.134033868077701</v>
      </c>
      <c r="G47" s="6">
        <v>83.865966131922306</v>
      </c>
    </row>
    <row r="48" spans="1:7" x14ac:dyDescent="0.25">
      <c r="A48" s="6" t="s">
        <v>69</v>
      </c>
      <c r="B48" s="6" t="s">
        <v>70</v>
      </c>
      <c r="C48" s="6" t="s">
        <v>22</v>
      </c>
      <c r="D48" s="6">
        <v>9196.9267617999994</v>
      </c>
      <c r="E48" s="6">
        <v>42801.660264600003</v>
      </c>
      <c r="F48" s="6">
        <v>17.686878216768999</v>
      </c>
      <c r="G48" s="6">
        <v>82.313121783230997</v>
      </c>
    </row>
    <row r="49" spans="1:7" x14ac:dyDescent="0.25">
      <c r="A49" s="6" t="s">
        <v>71</v>
      </c>
      <c r="B49" s="6" t="s">
        <v>72</v>
      </c>
      <c r="C49" s="6" t="s">
        <v>22</v>
      </c>
      <c r="D49" s="6">
        <v>5827.4892722000004</v>
      </c>
      <c r="E49" s="6">
        <v>26948.1279082</v>
      </c>
      <c r="F49" s="6">
        <v>17.779952823237402</v>
      </c>
      <c r="G49" s="6">
        <v>82.220047176762606</v>
      </c>
    </row>
    <row r="50" spans="1:7" x14ac:dyDescent="0.25">
      <c r="A50" s="6" t="s">
        <v>73</v>
      </c>
      <c r="B50" s="6" t="s">
        <v>74</v>
      </c>
      <c r="C50" s="6" t="s">
        <v>22</v>
      </c>
      <c r="D50" s="6">
        <v>5399.7640101999996</v>
      </c>
      <c r="E50" s="6">
        <v>23858.487938300001</v>
      </c>
      <c r="F50" s="6">
        <v>18.455525024887301</v>
      </c>
      <c r="G50" s="6">
        <v>81.544474975112706</v>
      </c>
    </row>
    <row r="51" spans="1:7" x14ac:dyDescent="0.25">
      <c r="A51" s="6" t="s">
        <v>75</v>
      </c>
      <c r="B51" s="6" t="s">
        <v>76</v>
      </c>
      <c r="C51" s="6" t="s">
        <v>22</v>
      </c>
      <c r="D51" s="6">
        <v>2080.8668370999999</v>
      </c>
      <c r="E51" s="6">
        <v>13003.5269639</v>
      </c>
      <c r="F51" s="6">
        <v>13.7948323582089</v>
      </c>
      <c r="G51" s="6">
        <v>86.205167641791107</v>
      </c>
    </row>
    <row r="52" spans="1:7" x14ac:dyDescent="0.25">
      <c r="A52" s="6" t="s">
        <v>77</v>
      </c>
      <c r="B52" s="6" t="s">
        <v>78</v>
      </c>
      <c r="C52" s="6" t="s">
        <v>22</v>
      </c>
      <c r="D52" s="6">
        <v>2816.8623512999998</v>
      </c>
      <c r="E52" s="6">
        <v>25351.040510800001</v>
      </c>
      <c r="F52" s="6">
        <v>10.000255841162</v>
      </c>
      <c r="G52" s="6">
        <v>89.999744158837998</v>
      </c>
    </row>
    <row r="53" spans="1:7" x14ac:dyDescent="0.25">
      <c r="A53" s="6" t="s">
        <v>79</v>
      </c>
      <c r="B53" s="6" t="s">
        <v>80</v>
      </c>
      <c r="C53" s="6" t="s">
        <v>22</v>
      </c>
      <c r="D53" s="6">
        <v>7437.0245365000001</v>
      </c>
      <c r="E53" s="6">
        <v>35771.016342100003</v>
      </c>
      <c r="F53" s="6">
        <v>17.212130856373498</v>
      </c>
      <c r="G53" s="6">
        <v>82.787869143626494</v>
      </c>
    </row>
    <row r="54" spans="1:7" x14ac:dyDescent="0.25">
      <c r="A54" s="6" t="s">
        <v>81</v>
      </c>
      <c r="B54" s="6" t="s">
        <v>82</v>
      </c>
      <c r="C54" s="6" t="s">
        <v>22</v>
      </c>
      <c r="D54" s="6">
        <v>3273.8893922000002</v>
      </c>
      <c r="E54" s="6">
        <v>20831.931218999998</v>
      </c>
      <c r="F54" s="6">
        <v>13.581323137694399</v>
      </c>
      <c r="G54" s="6">
        <v>86.418676862305702</v>
      </c>
    </row>
    <row r="55" spans="1:7" x14ac:dyDescent="0.25">
      <c r="A55" s="6" t="s">
        <v>83</v>
      </c>
      <c r="B55" s="6" t="s">
        <v>84</v>
      </c>
      <c r="C55" s="6" t="s">
        <v>22</v>
      </c>
      <c r="D55" s="6">
        <v>9509.1614688000009</v>
      </c>
      <c r="E55" s="6">
        <v>36387.7536845</v>
      </c>
      <c r="F55" s="6">
        <v>20.718519833061801</v>
      </c>
      <c r="G55" s="6">
        <v>79.281480166938195</v>
      </c>
    </row>
    <row r="56" spans="1:7" x14ac:dyDescent="0.25">
      <c r="A56" s="6" t="s">
        <v>85</v>
      </c>
      <c r="B56" s="6" t="s">
        <v>86</v>
      </c>
      <c r="C56" s="6" t="s">
        <v>22</v>
      </c>
      <c r="D56" s="6">
        <v>10404.143982699999</v>
      </c>
      <c r="E56" s="6">
        <v>39399.4552711</v>
      </c>
      <c r="F56" s="6">
        <v>20.8903455545056</v>
      </c>
      <c r="G56" s="6">
        <v>79.1096544454944</v>
      </c>
    </row>
    <row r="57" spans="1:7" x14ac:dyDescent="0.25">
      <c r="A57" s="6" t="s">
        <v>87</v>
      </c>
      <c r="B57" s="6" t="s">
        <v>88</v>
      </c>
      <c r="C57" s="6" t="s">
        <v>22</v>
      </c>
      <c r="D57" s="6">
        <v>2745.2438114000001</v>
      </c>
      <c r="E57" s="6">
        <v>20934.2897758</v>
      </c>
      <c r="F57" s="6">
        <v>11.59331876741</v>
      </c>
      <c r="G57" s="6">
        <v>88.406681232590003</v>
      </c>
    </row>
    <row r="58" spans="1:7" x14ac:dyDescent="0.25">
      <c r="A58" s="6" t="s">
        <v>89</v>
      </c>
      <c r="B58" s="6" t="s">
        <v>90</v>
      </c>
      <c r="C58" s="6" t="s">
        <v>22</v>
      </c>
      <c r="D58" s="6">
        <v>6968.0371359999999</v>
      </c>
      <c r="E58" s="6">
        <v>26794.491051100002</v>
      </c>
      <c r="F58" s="6">
        <v>20.638374879350302</v>
      </c>
      <c r="G58" s="6">
        <v>79.361625120649705</v>
      </c>
    </row>
    <row r="59" spans="1:7" x14ac:dyDescent="0.25">
      <c r="A59" s="6" t="s">
        <v>91</v>
      </c>
      <c r="B59" s="6" t="s">
        <v>92</v>
      </c>
      <c r="C59" s="6" t="s">
        <v>22</v>
      </c>
      <c r="D59" s="6">
        <v>2679.8641109999999</v>
      </c>
      <c r="E59" s="6">
        <v>14621.9013244</v>
      </c>
      <c r="F59" s="6">
        <v>15.4889633720089</v>
      </c>
      <c r="G59" s="6">
        <v>84.511036627991103</v>
      </c>
    </row>
    <row r="60" spans="1:7" x14ac:dyDescent="0.25">
      <c r="A60" s="6" t="s">
        <v>93</v>
      </c>
      <c r="B60" s="6" t="s">
        <v>94</v>
      </c>
      <c r="C60" s="6" t="s">
        <v>22</v>
      </c>
      <c r="D60" s="6">
        <v>3139.6647846000001</v>
      </c>
      <c r="E60" s="6">
        <v>15590.931998</v>
      </c>
      <c r="F60" s="6">
        <v>16.762225043019601</v>
      </c>
      <c r="G60" s="6">
        <v>83.237774956980402</v>
      </c>
    </row>
    <row r="61" spans="1:7" x14ac:dyDescent="0.25">
      <c r="A61" t="s">
        <v>23</v>
      </c>
    </row>
    <row r="62" spans="1:7" x14ac:dyDescent="0.25">
      <c r="A62" t="s">
        <v>24</v>
      </c>
    </row>
    <row r="63" spans="1:7" x14ac:dyDescent="0.25">
      <c r="A63" t="s">
        <v>25</v>
      </c>
    </row>
    <row r="64" spans="1:7" x14ac:dyDescent="0.25">
      <c r="A64" t="s">
        <v>26</v>
      </c>
    </row>
    <row r="65" spans="1:1" x14ac:dyDescent="0.25">
      <c r="A65" t="s">
        <v>95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862</vt:i4>
      </vt:variant>
    </vt:vector>
  </HeadingPairs>
  <TitlesOfParts>
    <vt:vector size="862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  <vt:lpstr>Tablas 65</vt:lpstr>
      <vt:lpstr>Tablas 66</vt:lpstr>
      <vt:lpstr>Tablas 67</vt:lpstr>
      <vt:lpstr>Tablas 68</vt:lpstr>
      <vt:lpstr>Tablas 69</vt:lpstr>
      <vt:lpstr>Tablas 70</vt:lpstr>
      <vt:lpstr>Tablas 71</vt:lpstr>
      <vt:lpstr>Tablas 72</vt:lpstr>
      <vt:lpstr>Tablas 73</vt:lpstr>
      <vt:lpstr>Tablas 74</vt:lpstr>
      <vt:lpstr>Tablas 75</vt:lpstr>
      <vt:lpstr>Tablas 76</vt:lpstr>
      <vt:lpstr>Tablas 77</vt:lpstr>
      <vt:lpstr>Tablas 78</vt:lpstr>
      <vt:lpstr>Tablas 79</vt:lpstr>
      <vt:lpstr>Tablas 80</vt:lpstr>
      <vt:lpstr>Tablas 81</vt:lpstr>
      <vt:lpstr>Tablas 82</vt:lpstr>
      <vt:lpstr>Tablas 83</vt:lpstr>
      <vt:lpstr>Tablas 84</vt:lpstr>
      <vt:lpstr>Tablas 85</vt:lpstr>
      <vt:lpstr>Tablas 86</vt:lpstr>
      <vt:lpstr>Tablas 87</vt:lpstr>
      <vt:lpstr>Tablas 88</vt:lpstr>
      <vt:lpstr>Tablas 89</vt:lpstr>
      <vt:lpstr>Tablas 90</vt:lpstr>
      <vt:lpstr>Tablas 91</vt:lpstr>
      <vt:lpstr>Tablas 92</vt:lpstr>
      <vt:lpstr>Tablas 93</vt:lpstr>
      <vt:lpstr>Tablas 94</vt:lpstr>
      <vt:lpstr>Tablas 95</vt:lpstr>
      <vt:lpstr>Tablas 96</vt:lpstr>
      <vt:lpstr>Tablas 97</vt:lpstr>
      <vt:lpstr>Tablas 98</vt:lpstr>
      <vt:lpstr>Tablas 99</vt:lpstr>
      <vt:lpstr>Tablas 100</vt:lpstr>
      <vt:lpstr>Tablas 101</vt:lpstr>
      <vt:lpstr>Tablas 102</vt:lpstr>
      <vt:lpstr>Tablas 103</vt:lpstr>
      <vt:lpstr>Tablas 104</vt:lpstr>
      <vt:lpstr>Tablas 105</vt:lpstr>
      <vt:lpstr>Tablas 106</vt:lpstr>
      <vt:lpstr>Tablas 107</vt:lpstr>
      <vt:lpstr>Tablas 108</vt:lpstr>
      <vt:lpstr>Tablas 109</vt:lpstr>
      <vt:lpstr>Tablas 110</vt:lpstr>
      <vt:lpstr>Tablas 111</vt:lpstr>
      <vt:lpstr>Tablas 112</vt:lpstr>
      <vt:lpstr>Tablas 113</vt:lpstr>
      <vt:lpstr>Tablas 114</vt:lpstr>
      <vt:lpstr>Tablas 115</vt:lpstr>
      <vt:lpstr>Tablas 116</vt:lpstr>
      <vt:lpstr>Tablas 117</vt:lpstr>
      <vt:lpstr>Tablas 118</vt:lpstr>
      <vt:lpstr>Tablas 119</vt:lpstr>
      <vt:lpstr>Tablas 120</vt:lpstr>
      <vt:lpstr>Tablas 121</vt:lpstr>
      <vt:lpstr>Tablas 122</vt:lpstr>
      <vt:lpstr>Tablas 123</vt:lpstr>
      <vt:lpstr>Tablas 124</vt:lpstr>
      <vt:lpstr>Tablas 125</vt:lpstr>
      <vt:lpstr>Tablas 126</vt:lpstr>
      <vt:lpstr>Tablas 127</vt:lpstr>
      <vt:lpstr>Tablas 128</vt:lpstr>
      <vt:lpstr>Tablas 129</vt:lpstr>
      <vt:lpstr>Tablas 130</vt:lpstr>
      <vt:lpstr>Tablas 131</vt:lpstr>
      <vt:lpstr>Tablas 132</vt:lpstr>
      <vt:lpstr>Tablas 133</vt:lpstr>
      <vt:lpstr>Tablas 134</vt:lpstr>
      <vt:lpstr>Tablas 135</vt:lpstr>
      <vt:lpstr>Tablas 136</vt:lpstr>
      <vt:lpstr>Tablas 137</vt:lpstr>
      <vt:lpstr>Tablas 138</vt:lpstr>
      <vt:lpstr>Tablas 139</vt:lpstr>
      <vt:lpstr>Tablas 140</vt:lpstr>
      <vt:lpstr>Tablas 141</vt:lpstr>
      <vt:lpstr>Tablas 142</vt:lpstr>
      <vt:lpstr>Tablas 143</vt:lpstr>
      <vt:lpstr>Tablas 144</vt:lpstr>
      <vt:lpstr>Tablas 145</vt:lpstr>
      <vt:lpstr>Tablas 146</vt:lpstr>
      <vt:lpstr>Tablas 147</vt:lpstr>
      <vt:lpstr>Tablas 148</vt:lpstr>
      <vt:lpstr>Tablas 149</vt:lpstr>
      <vt:lpstr>Tablas 150</vt:lpstr>
      <vt:lpstr>Tablas 151</vt:lpstr>
      <vt:lpstr>Tablas 152</vt:lpstr>
      <vt:lpstr>Tablas 153</vt:lpstr>
      <vt:lpstr>Tablas 154</vt:lpstr>
      <vt:lpstr>Tablas 155</vt:lpstr>
      <vt:lpstr>Tablas 156</vt:lpstr>
      <vt:lpstr>Tablas 157</vt:lpstr>
      <vt:lpstr>Tablas 158</vt:lpstr>
      <vt:lpstr>Tablas 159</vt:lpstr>
      <vt:lpstr>Tablas 160</vt:lpstr>
      <vt:lpstr>Tablas 161</vt:lpstr>
      <vt:lpstr>Tablas 162</vt:lpstr>
      <vt:lpstr>Tablas 163</vt:lpstr>
      <vt:lpstr>Tablas 164</vt:lpstr>
      <vt:lpstr>Tablas 165</vt:lpstr>
      <vt:lpstr>Tablas 166</vt:lpstr>
      <vt:lpstr>Tablas 167</vt:lpstr>
      <vt:lpstr>Tablas 168</vt:lpstr>
      <vt:lpstr>Tablas 169</vt:lpstr>
      <vt:lpstr>Tablas 170</vt:lpstr>
      <vt:lpstr>Tablas 171</vt:lpstr>
      <vt:lpstr>Tablas 172</vt:lpstr>
      <vt:lpstr>Tablas 173</vt:lpstr>
      <vt:lpstr>Tablas 174</vt:lpstr>
      <vt:lpstr>Tablas 175</vt:lpstr>
      <vt:lpstr>Tablas 176</vt:lpstr>
      <vt:lpstr>Tablas 177</vt:lpstr>
      <vt:lpstr>Tablas 178</vt:lpstr>
      <vt:lpstr>Tablas 179</vt:lpstr>
      <vt:lpstr>Tablas 180</vt:lpstr>
      <vt:lpstr>Tablas 181</vt:lpstr>
      <vt:lpstr>Tablas 182</vt:lpstr>
      <vt:lpstr>Tablas 183</vt:lpstr>
      <vt:lpstr>Tablas 184</vt:lpstr>
      <vt:lpstr>Tablas 185</vt:lpstr>
      <vt:lpstr>Tablas 186</vt:lpstr>
      <vt:lpstr>Tablas 187</vt:lpstr>
      <vt:lpstr>Tablas 188</vt:lpstr>
      <vt:lpstr>Tablas 189</vt:lpstr>
      <vt:lpstr>Tablas 190</vt:lpstr>
      <vt:lpstr>Tablas 191</vt:lpstr>
      <vt:lpstr>Tablas 192</vt:lpstr>
      <vt:lpstr>Tablas 193</vt:lpstr>
      <vt:lpstr>Tablas 194</vt:lpstr>
      <vt:lpstr>Tablas 195</vt:lpstr>
      <vt:lpstr>Tablas 196</vt:lpstr>
      <vt:lpstr>Tablas 197</vt:lpstr>
      <vt:lpstr>Tablas 198</vt:lpstr>
      <vt:lpstr>Tablas 199</vt:lpstr>
      <vt:lpstr>Tablas 200</vt:lpstr>
      <vt:lpstr>Tablas 201</vt:lpstr>
      <vt:lpstr>Tablas 202</vt:lpstr>
      <vt:lpstr>Tablas 203</vt:lpstr>
      <vt:lpstr>Tablas 204</vt:lpstr>
      <vt:lpstr>Tablas 205</vt:lpstr>
      <vt:lpstr>Tablas 206</vt:lpstr>
      <vt:lpstr>Tablas 207</vt:lpstr>
      <vt:lpstr>Tablas 208</vt:lpstr>
      <vt:lpstr>Tablas 209</vt:lpstr>
      <vt:lpstr>Tablas 210</vt:lpstr>
      <vt:lpstr>Tablas 211</vt:lpstr>
      <vt:lpstr>Tablas 212</vt:lpstr>
      <vt:lpstr>Tablas 213</vt:lpstr>
      <vt:lpstr>Tablas 214</vt:lpstr>
      <vt:lpstr>Tablas 215</vt:lpstr>
      <vt:lpstr>Tablas 216</vt:lpstr>
      <vt:lpstr>Tablas 217</vt:lpstr>
      <vt:lpstr>Tablas 218</vt:lpstr>
      <vt:lpstr>Tablas 219</vt:lpstr>
      <vt:lpstr>Tablas 220</vt:lpstr>
      <vt:lpstr>Tablas 221</vt:lpstr>
      <vt:lpstr>Tablas 222</vt:lpstr>
      <vt:lpstr>Tablas 223</vt:lpstr>
      <vt:lpstr>Tablas 224</vt:lpstr>
      <vt:lpstr>Tablas 225</vt:lpstr>
      <vt:lpstr>Tablas 226</vt:lpstr>
      <vt:lpstr>Tablas 227</vt:lpstr>
      <vt:lpstr>Tablas 228</vt:lpstr>
      <vt:lpstr>Tablas 229</vt:lpstr>
      <vt:lpstr>Tablas 230</vt:lpstr>
      <vt:lpstr>Tablas 231</vt:lpstr>
      <vt:lpstr>Tablas 232</vt:lpstr>
      <vt:lpstr>Tablas 233</vt:lpstr>
      <vt:lpstr>Tablas 234</vt:lpstr>
      <vt:lpstr>Tablas 235</vt:lpstr>
      <vt:lpstr>Tablas 236</vt:lpstr>
      <vt:lpstr>Tablas 237</vt:lpstr>
      <vt:lpstr>Tablas 238</vt:lpstr>
      <vt:lpstr>Tablas 239</vt:lpstr>
      <vt:lpstr>Tablas 240</vt:lpstr>
      <vt:lpstr>Tablas 241</vt:lpstr>
      <vt:lpstr>Tablas 242</vt:lpstr>
      <vt:lpstr>Tablas 243</vt:lpstr>
      <vt:lpstr>Tablas 244</vt:lpstr>
      <vt:lpstr>Tablas 245</vt:lpstr>
      <vt:lpstr>Tablas 246</vt:lpstr>
      <vt:lpstr>Tablas 247</vt:lpstr>
      <vt:lpstr>Tablas 248</vt:lpstr>
      <vt:lpstr>Tablas 249</vt:lpstr>
      <vt:lpstr>Tablas 250</vt:lpstr>
      <vt:lpstr>Tablas 251</vt:lpstr>
      <vt:lpstr>Tablas 252</vt:lpstr>
      <vt:lpstr>Tablas 253</vt:lpstr>
      <vt:lpstr>Tablas 254</vt:lpstr>
      <vt:lpstr>Tablas 255</vt:lpstr>
      <vt:lpstr>Tablas 256</vt:lpstr>
      <vt:lpstr>Tablas 257</vt:lpstr>
      <vt:lpstr>Tablas 258</vt:lpstr>
      <vt:lpstr>Tablas 259</vt:lpstr>
      <vt:lpstr>Tablas 260</vt:lpstr>
      <vt:lpstr>Tablas 261</vt:lpstr>
      <vt:lpstr>Tablas 262</vt:lpstr>
      <vt:lpstr>Tablas 263</vt:lpstr>
      <vt:lpstr>Tablas 264</vt:lpstr>
      <vt:lpstr>Tablas 265</vt:lpstr>
      <vt:lpstr>Tablas 266</vt:lpstr>
      <vt:lpstr>Tablas 267</vt:lpstr>
      <vt:lpstr>Tablas 268</vt:lpstr>
      <vt:lpstr>Tablas 269</vt:lpstr>
      <vt:lpstr>Tablas 270</vt:lpstr>
      <vt:lpstr>Tablas 271</vt:lpstr>
      <vt:lpstr>Tablas 272</vt:lpstr>
      <vt:lpstr>Tablas 273</vt:lpstr>
      <vt:lpstr>Tablas 274</vt:lpstr>
      <vt:lpstr>Tablas 275</vt:lpstr>
      <vt:lpstr>Tablas 276</vt:lpstr>
      <vt:lpstr>Tablas 277</vt:lpstr>
      <vt:lpstr>Tablas 278</vt:lpstr>
      <vt:lpstr>Tablas 279</vt:lpstr>
      <vt:lpstr>Tablas 280</vt:lpstr>
      <vt:lpstr>Tablas 281</vt:lpstr>
      <vt:lpstr>Tablas 282</vt:lpstr>
      <vt:lpstr>Tablas 283</vt:lpstr>
      <vt:lpstr>Tablas 284</vt:lpstr>
      <vt:lpstr>Tablas 285</vt:lpstr>
      <vt:lpstr>Tablas 286</vt:lpstr>
      <vt:lpstr>Tablas 287</vt:lpstr>
      <vt:lpstr>Tablas 288</vt:lpstr>
      <vt:lpstr>Tablas 289</vt:lpstr>
      <vt:lpstr>Tablas 290</vt:lpstr>
      <vt:lpstr>Tablas 291</vt:lpstr>
      <vt:lpstr>Tablas 292</vt:lpstr>
      <vt:lpstr>Tablas 293</vt:lpstr>
      <vt:lpstr>Tablas 294</vt:lpstr>
      <vt:lpstr>Tablas 295</vt:lpstr>
      <vt:lpstr>Tablas 296</vt:lpstr>
      <vt:lpstr>Tablas 297</vt:lpstr>
      <vt:lpstr>Tablas 298</vt:lpstr>
      <vt:lpstr>Tablas 299</vt:lpstr>
      <vt:lpstr>Tablas 300</vt:lpstr>
      <vt:lpstr>Tablas 301</vt:lpstr>
      <vt:lpstr>Tablas 302</vt:lpstr>
      <vt:lpstr>Tablas 303</vt:lpstr>
      <vt:lpstr>Tablas 304</vt:lpstr>
      <vt:lpstr>Tablas 305</vt:lpstr>
      <vt:lpstr>Tablas 306</vt:lpstr>
      <vt:lpstr>Tablas 307</vt:lpstr>
      <vt:lpstr>Tablas 308</vt:lpstr>
      <vt:lpstr>Tablas 309</vt:lpstr>
      <vt:lpstr>Tablas 310</vt:lpstr>
      <vt:lpstr>Tablas 311</vt:lpstr>
      <vt:lpstr>Tablas 312</vt:lpstr>
      <vt:lpstr>Tablas 313</vt:lpstr>
      <vt:lpstr>Tablas 314</vt:lpstr>
      <vt:lpstr>Tablas 315</vt:lpstr>
      <vt:lpstr>Tablas 316</vt:lpstr>
      <vt:lpstr>Tablas 317</vt:lpstr>
      <vt:lpstr>Tablas 318</vt:lpstr>
      <vt:lpstr>Tablas 319</vt:lpstr>
      <vt:lpstr>Tablas 320</vt:lpstr>
      <vt:lpstr>Tablas 321</vt:lpstr>
      <vt:lpstr>Tablas 322</vt:lpstr>
      <vt:lpstr>Tablas 323</vt:lpstr>
      <vt:lpstr>Tablas 324</vt:lpstr>
      <vt:lpstr>Tablas 325</vt:lpstr>
      <vt:lpstr>Tablas 326</vt:lpstr>
      <vt:lpstr>Tablas 327</vt:lpstr>
      <vt:lpstr>Tablas 328</vt:lpstr>
      <vt:lpstr>Tablas 329</vt:lpstr>
      <vt:lpstr>Tablas 330</vt:lpstr>
      <vt:lpstr>Tablas 331</vt:lpstr>
      <vt:lpstr>Tablas 332</vt:lpstr>
      <vt:lpstr>Tablas 333</vt:lpstr>
      <vt:lpstr>Tablas 334</vt:lpstr>
      <vt:lpstr>Tablas 335</vt:lpstr>
      <vt:lpstr>Tablas 336</vt:lpstr>
      <vt:lpstr>Tablas 337</vt:lpstr>
      <vt:lpstr>Tablas 338</vt:lpstr>
      <vt:lpstr>Tablas 339</vt:lpstr>
      <vt:lpstr>Tablas 340</vt:lpstr>
      <vt:lpstr>Tablas 341</vt:lpstr>
      <vt:lpstr>Tablas 342</vt:lpstr>
      <vt:lpstr>Tablas 343</vt:lpstr>
      <vt:lpstr>Tablas 344</vt:lpstr>
      <vt:lpstr>Tablas 345</vt:lpstr>
      <vt:lpstr>Tablas 346</vt:lpstr>
      <vt:lpstr>Tablas 347</vt:lpstr>
      <vt:lpstr>Tablas 348</vt:lpstr>
      <vt:lpstr>Tablas 349</vt:lpstr>
      <vt:lpstr>Tablas 350</vt:lpstr>
      <vt:lpstr>Tablas 351</vt:lpstr>
      <vt:lpstr>Tablas 352</vt:lpstr>
      <vt:lpstr>Tablas 353</vt:lpstr>
      <vt:lpstr>Tablas 354</vt:lpstr>
      <vt:lpstr>Tablas 355</vt:lpstr>
      <vt:lpstr>Tablas 356</vt:lpstr>
      <vt:lpstr>Tablas 357</vt:lpstr>
      <vt:lpstr>Tablas 358</vt:lpstr>
      <vt:lpstr>Tablas 359</vt:lpstr>
      <vt:lpstr>Tablas 360</vt:lpstr>
      <vt:lpstr>Tablas 361</vt:lpstr>
      <vt:lpstr>Tablas 362</vt:lpstr>
      <vt:lpstr>Tablas 363</vt:lpstr>
      <vt:lpstr>Tablas 364</vt:lpstr>
      <vt:lpstr>Tablas 365</vt:lpstr>
      <vt:lpstr>Tablas 366</vt:lpstr>
      <vt:lpstr>Tablas 367</vt:lpstr>
      <vt:lpstr>Tablas 368</vt:lpstr>
      <vt:lpstr>Tablas 369</vt:lpstr>
      <vt:lpstr>Tablas 370</vt:lpstr>
      <vt:lpstr>Tablas 371</vt:lpstr>
      <vt:lpstr>Tablas 372</vt:lpstr>
      <vt:lpstr>Tablas 373</vt:lpstr>
      <vt:lpstr>Tablas 374</vt:lpstr>
      <vt:lpstr>Tablas 375</vt:lpstr>
      <vt:lpstr>Tablas 376</vt:lpstr>
      <vt:lpstr>Tablas 377</vt:lpstr>
      <vt:lpstr>Tablas 378</vt:lpstr>
      <vt:lpstr>Tablas 379</vt:lpstr>
      <vt:lpstr>Tablas 380</vt:lpstr>
      <vt:lpstr>Tablas 381</vt:lpstr>
      <vt:lpstr>Tablas 382</vt:lpstr>
      <vt:lpstr>Tablas 383</vt:lpstr>
      <vt:lpstr>Tablas 384</vt:lpstr>
      <vt:lpstr>Tablas 385</vt:lpstr>
      <vt:lpstr>Tablas 386</vt:lpstr>
      <vt:lpstr>Tablas 387</vt:lpstr>
      <vt:lpstr>Tablas 388</vt:lpstr>
      <vt:lpstr>Tablas 389</vt:lpstr>
      <vt:lpstr>Tablas 390</vt:lpstr>
      <vt:lpstr>Tablas 391</vt:lpstr>
      <vt:lpstr>Tablas 392</vt:lpstr>
      <vt:lpstr>Tablas 393</vt:lpstr>
      <vt:lpstr>Tablas 394</vt:lpstr>
      <vt:lpstr>Tablas 395</vt:lpstr>
      <vt:lpstr>Tablas 396</vt:lpstr>
      <vt:lpstr>Tablas 397</vt:lpstr>
      <vt:lpstr>Tablas 398</vt:lpstr>
      <vt:lpstr>Tablas 399</vt:lpstr>
      <vt:lpstr>Tablas 400</vt:lpstr>
      <vt:lpstr>Tablas 401</vt:lpstr>
      <vt:lpstr>Tablas 402</vt:lpstr>
      <vt:lpstr>Tablas 403</vt:lpstr>
      <vt:lpstr>Tablas 404</vt:lpstr>
      <vt:lpstr>Tablas 405</vt:lpstr>
      <vt:lpstr>Tablas 406</vt:lpstr>
      <vt:lpstr>Tablas 407</vt:lpstr>
      <vt:lpstr>Tablas 408</vt:lpstr>
      <vt:lpstr>Tablas 409</vt:lpstr>
      <vt:lpstr>Tablas 410</vt:lpstr>
      <vt:lpstr>Tablas 411</vt:lpstr>
      <vt:lpstr>Tablas 412</vt:lpstr>
      <vt:lpstr>Tablas 413</vt:lpstr>
      <vt:lpstr>Tablas 414</vt:lpstr>
      <vt:lpstr>Tablas 415</vt:lpstr>
      <vt:lpstr>Tablas 416</vt:lpstr>
      <vt:lpstr>Tablas 417</vt:lpstr>
      <vt:lpstr>Tablas 418</vt:lpstr>
      <vt:lpstr>Tablas 419</vt:lpstr>
      <vt:lpstr>Tablas 420</vt:lpstr>
      <vt:lpstr>Tablas 421</vt:lpstr>
      <vt:lpstr>Tablas 422</vt:lpstr>
      <vt:lpstr>Tablas 423</vt:lpstr>
      <vt:lpstr>Tablas 424</vt:lpstr>
      <vt:lpstr>Tablas 425</vt:lpstr>
      <vt:lpstr>Tablas 426</vt:lpstr>
      <vt:lpstr>Tablas 427</vt:lpstr>
      <vt:lpstr>Tablas 428</vt:lpstr>
      <vt:lpstr>Tablas 429</vt:lpstr>
      <vt:lpstr>Tablas 430</vt:lpstr>
      <vt:lpstr>Tablas 431</vt:lpstr>
      <vt:lpstr>Tablas 432</vt:lpstr>
      <vt:lpstr>Tablas 433</vt:lpstr>
      <vt:lpstr>Tablas 434</vt:lpstr>
      <vt:lpstr>Tablas 435</vt:lpstr>
      <vt:lpstr>Tablas 436</vt:lpstr>
      <vt:lpstr>Tablas 437</vt:lpstr>
      <vt:lpstr>Tablas 438</vt:lpstr>
      <vt:lpstr>Tablas 439</vt:lpstr>
      <vt:lpstr>Tablas 440</vt:lpstr>
      <vt:lpstr>Tablas 441</vt:lpstr>
      <vt:lpstr>Tablas 442</vt:lpstr>
      <vt:lpstr>Tablas 443</vt:lpstr>
      <vt:lpstr>Tablas 444</vt:lpstr>
      <vt:lpstr>Tablas 445</vt:lpstr>
      <vt:lpstr>Tablas 446</vt:lpstr>
      <vt:lpstr>Tablas 447</vt:lpstr>
      <vt:lpstr>Tablas 448</vt:lpstr>
      <vt:lpstr>Tablas 449</vt:lpstr>
      <vt:lpstr>Tablas 450</vt:lpstr>
      <vt:lpstr>Tablas 451</vt:lpstr>
      <vt:lpstr>Tablas 452</vt:lpstr>
      <vt:lpstr>Tablas 453</vt:lpstr>
      <vt:lpstr>Tablas 454</vt:lpstr>
      <vt:lpstr>Tablas 455</vt:lpstr>
      <vt:lpstr>Tablas 456</vt:lpstr>
      <vt:lpstr>Tablas 457</vt:lpstr>
      <vt:lpstr>Tablas 458</vt:lpstr>
      <vt:lpstr>Tablas 459</vt:lpstr>
      <vt:lpstr>Tablas 460</vt:lpstr>
      <vt:lpstr>Tablas 461</vt:lpstr>
      <vt:lpstr>Tablas 462</vt:lpstr>
      <vt:lpstr>Tablas 463</vt:lpstr>
      <vt:lpstr>Tablas 464</vt:lpstr>
      <vt:lpstr>Tablas 465</vt:lpstr>
      <vt:lpstr>Tablas 466</vt:lpstr>
      <vt:lpstr>Tablas 467</vt:lpstr>
      <vt:lpstr>Tablas 468</vt:lpstr>
      <vt:lpstr>Tablas 469</vt:lpstr>
      <vt:lpstr>Tablas 470</vt:lpstr>
      <vt:lpstr>Tablas 471</vt:lpstr>
      <vt:lpstr>Tablas 472</vt:lpstr>
      <vt:lpstr>Tablas 473</vt:lpstr>
      <vt:lpstr>Tablas 474</vt:lpstr>
      <vt:lpstr>Tablas 475</vt:lpstr>
      <vt:lpstr>Tablas 476</vt:lpstr>
      <vt:lpstr>Tablas 477</vt:lpstr>
      <vt:lpstr>Tablas 478</vt:lpstr>
      <vt:lpstr>Tablas 479</vt:lpstr>
      <vt:lpstr>Tablas 480</vt:lpstr>
      <vt:lpstr>Tablas 481</vt:lpstr>
      <vt:lpstr>Tablas 482</vt:lpstr>
      <vt:lpstr>Tablas 483</vt:lpstr>
      <vt:lpstr>Tablas 484</vt:lpstr>
      <vt:lpstr>Tablas 485</vt:lpstr>
      <vt:lpstr>Tablas 486</vt:lpstr>
      <vt:lpstr>Tablas 487</vt:lpstr>
      <vt:lpstr>Tablas 488</vt:lpstr>
      <vt:lpstr>Tablas 489</vt:lpstr>
      <vt:lpstr>Tablas 490</vt:lpstr>
      <vt:lpstr>Tablas 491</vt:lpstr>
      <vt:lpstr>Tablas 492</vt:lpstr>
      <vt:lpstr>Tablas 493</vt:lpstr>
      <vt:lpstr>Tablas 494</vt:lpstr>
      <vt:lpstr>Tablas 495</vt:lpstr>
      <vt:lpstr>Tablas 496</vt:lpstr>
      <vt:lpstr>Tablas 497</vt:lpstr>
      <vt:lpstr>Tablas 498</vt:lpstr>
      <vt:lpstr>Tablas 499</vt:lpstr>
      <vt:lpstr>Tablas 500</vt:lpstr>
      <vt:lpstr>Tablas 501</vt:lpstr>
      <vt:lpstr>Tablas 502</vt:lpstr>
      <vt:lpstr>Tablas 503</vt:lpstr>
      <vt:lpstr>Tablas 504</vt:lpstr>
      <vt:lpstr>Tablas 505</vt:lpstr>
      <vt:lpstr>Tablas 506</vt:lpstr>
      <vt:lpstr>Tablas 507</vt:lpstr>
      <vt:lpstr>Tablas 508</vt:lpstr>
      <vt:lpstr>Tablas 509</vt:lpstr>
      <vt:lpstr>Tablas 510</vt:lpstr>
      <vt:lpstr>Tablas 511</vt:lpstr>
      <vt:lpstr>Tablas 512</vt:lpstr>
      <vt:lpstr>Tablas 513</vt:lpstr>
      <vt:lpstr>Tablas 514</vt:lpstr>
      <vt:lpstr>Tablas 515</vt:lpstr>
      <vt:lpstr>Tablas 516</vt:lpstr>
      <vt:lpstr>Tablas 517</vt:lpstr>
      <vt:lpstr>Tablas 518</vt:lpstr>
      <vt:lpstr>Tablas 519</vt:lpstr>
      <vt:lpstr>Tablas 520</vt:lpstr>
      <vt:lpstr>Tablas 521</vt:lpstr>
      <vt:lpstr>Tablas 522</vt:lpstr>
      <vt:lpstr>Tablas 523</vt:lpstr>
      <vt:lpstr>Tablas 524</vt:lpstr>
      <vt:lpstr>Tablas 525</vt:lpstr>
      <vt:lpstr>Tablas 526</vt:lpstr>
      <vt:lpstr>Tablas 527</vt:lpstr>
      <vt:lpstr>Tablas 528</vt:lpstr>
      <vt:lpstr>Tablas 529</vt:lpstr>
      <vt:lpstr>Tablas 530</vt:lpstr>
      <vt:lpstr>Tablas 531</vt:lpstr>
      <vt:lpstr>Tablas 532</vt:lpstr>
      <vt:lpstr>Tablas 533</vt:lpstr>
      <vt:lpstr>Tablas 534</vt:lpstr>
      <vt:lpstr>Tablas 535</vt:lpstr>
      <vt:lpstr>Tablas 536</vt:lpstr>
      <vt:lpstr>Tablas 537</vt:lpstr>
      <vt:lpstr>Tablas 538</vt:lpstr>
      <vt:lpstr>Tablas 539</vt:lpstr>
      <vt:lpstr>Tablas 540</vt:lpstr>
      <vt:lpstr>Tablas 541</vt:lpstr>
      <vt:lpstr>Tablas 542</vt:lpstr>
      <vt:lpstr>Tablas 543</vt:lpstr>
      <vt:lpstr>Tablas 544</vt:lpstr>
      <vt:lpstr>Tablas 545</vt:lpstr>
      <vt:lpstr>Tablas 546</vt:lpstr>
      <vt:lpstr>Tablas 547</vt:lpstr>
      <vt:lpstr>Tablas 548</vt:lpstr>
      <vt:lpstr>Tablas 549</vt:lpstr>
      <vt:lpstr>Tablas 550</vt:lpstr>
      <vt:lpstr>Tablas 551</vt:lpstr>
      <vt:lpstr>Tablas 552</vt:lpstr>
      <vt:lpstr>Tablas 553</vt:lpstr>
      <vt:lpstr>Tablas 554</vt:lpstr>
      <vt:lpstr>Tablas 555</vt:lpstr>
      <vt:lpstr>Tablas 556</vt:lpstr>
      <vt:lpstr>Tablas 557</vt:lpstr>
      <vt:lpstr>Tablas 558</vt:lpstr>
      <vt:lpstr>Tablas 559</vt:lpstr>
      <vt:lpstr>Tablas 560</vt:lpstr>
      <vt:lpstr>Tablas 561</vt:lpstr>
      <vt:lpstr>Tablas 562</vt:lpstr>
      <vt:lpstr>Tablas 563</vt:lpstr>
      <vt:lpstr>Tablas 564</vt:lpstr>
      <vt:lpstr>Tablas 565</vt:lpstr>
      <vt:lpstr>Tablas 566</vt:lpstr>
      <vt:lpstr>Tablas 567</vt:lpstr>
      <vt:lpstr>Tablas 568</vt:lpstr>
      <vt:lpstr>Tablas 569</vt:lpstr>
      <vt:lpstr>Tablas 570</vt:lpstr>
      <vt:lpstr>Tablas 571</vt:lpstr>
      <vt:lpstr>Tablas 572</vt:lpstr>
      <vt:lpstr>Tablas 573</vt:lpstr>
      <vt:lpstr>Tablas 574</vt:lpstr>
      <vt:lpstr>Tablas 575</vt:lpstr>
      <vt:lpstr>Tablas 576</vt:lpstr>
      <vt:lpstr>Tablas 577</vt:lpstr>
      <vt:lpstr>Tablas 578</vt:lpstr>
      <vt:lpstr>Tablas 579</vt:lpstr>
      <vt:lpstr>Tablas 580</vt:lpstr>
      <vt:lpstr>Tablas 581</vt:lpstr>
      <vt:lpstr>Tablas 582</vt:lpstr>
      <vt:lpstr>Tablas 583</vt:lpstr>
      <vt:lpstr>Tablas 584</vt:lpstr>
      <vt:lpstr>Tablas 585</vt:lpstr>
      <vt:lpstr>Tablas 586</vt:lpstr>
      <vt:lpstr>Tablas 587</vt:lpstr>
      <vt:lpstr>Tablas 588</vt:lpstr>
      <vt:lpstr>Tablas 589</vt:lpstr>
      <vt:lpstr>Tablas 590</vt:lpstr>
      <vt:lpstr>Tablas 591</vt:lpstr>
      <vt:lpstr>Tablas 592</vt:lpstr>
      <vt:lpstr>Tablas 593</vt:lpstr>
      <vt:lpstr>Tablas 594</vt:lpstr>
      <vt:lpstr>Tablas 595</vt:lpstr>
      <vt:lpstr>Tablas 596</vt:lpstr>
      <vt:lpstr>Tablas 597</vt:lpstr>
      <vt:lpstr>Tablas 598</vt:lpstr>
      <vt:lpstr>Tablas 599</vt:lpstr>
      <vt:lpstr>Tablas 600</vt:lpstr>
      <vt:lpstr>Tablas 601</vt:lpstr>
      <vt:lpstr>Tablas 602</vt:lpstr>
      <vt:lpstr>Tablas 603</vt:lpstr>
      <vt:lpstr>Tablas 604</vt:lpstr>
      <vt:lpstr>Tablas 605</vt:lpstr>
      <vt:lpstr>Tablas 606</vt:lpstr>
      <vt:lpstr>Tablas 607</vt:lpstr>
      <vt:lpstr>Tablas 608</vt:lpstr>
      <vt:lpstr>Tablas 609</vt:lpstr>
      <vt:lpstr>Tablas 610</vt:lpstr>
      <vt:lpstr>Tablas 611</vt:lpstr>
      <vt:lpstr>Tablas 612</vt:lpstr>
      <vt:lpstr>Tablas 613</vt:lpstr>
      <vt:lpstr>Tablas 614</vt:lpstr>
      <vt:lpstr>Tablas 615</vt:lpstr>
      <vt:lpstr>Tablas 616</vt:lpstr>
      <vt:lpstr>Tablas 617</vt:lpstr>
      <vt:lpstr>Tablas 618</vt:lpstr>
      <vt:lpstr>Tablas 619</vt:lpstr>
      <vt:lpstr>Tablas 620</vt:lpstr>
      <vt:lpstr>Tablas 621</vt:lpstr>
      <vt:lpstr>Tablas 622</vt:lpstr>
      <vt:lpstr>Tablas 623</vt:lpstr>
      <vt:lpstr>Tablas 624</vt:lpstr>
      <vt:lpstr>Tablas 625</vt:lpstr>
      <vt:lpstr>Tablas 626</vt:lpstr>
      <vt:lpstr>Tablas 627</vt:lpstr>
      <vt:lpstr>Tablas 628</vt:lpstr>
      <vt:lpstr>Tablas 629</vt:lpstr>
      <vt:lpstr>Tablas 630</vt:lpstr>
      <vt:lpstr>Tablas 631</vt:lpstr>
      <vt:lpstr>Tablas 632</vt:lpstr>
      <vt:lpstr>Tablas 633</vt:lpstr>
      <vt:lpstr>Tablas 634</vt:lpstr>
      <vt:lpstr>Tablas 635</vt:lpstr>
      <vt:lpstr>Tablas 636</vt:lpstr>
      <vt:lpstr>Tablas 637</vt:lpstr>
      <vt:lpstr>Tablas 638</vt:lpstr>
      <vt:lpstr>Tablas 639</vt:lpstr>
      <vt:lpstr>Tablas 640</vt:lpstr>
      <vt:lpstr>Tablas 641</vt:lpstr>
      <vt:lpstr>Tablas 642</vt:lpstr>
      <vt:lpstr>Tablas 643</vt:lpstr>
      <vt:lpstr>Tablas 644</vt:lpstr>
      <vt:lpstr>Tablas 645</vt:lpstr>
      <vt:lpstr>Tablas 646</vt:lpstr>
      <vt:lpstr>Tablas 647</vt:lpstr>
      <vt:lpstr>Tablas 648</vt:lpstr>
      <vt:lpstr>Tablas 649</vt:lpstr>
      <vt:lpstr>Tablas 650</vt:lpstr>
      <vt:lpstr>Tablas 651</vt:lpstr>
      <vt:lpstr>Tablas 652</vt:lpstr>
      <vt:lpstr>Tablas 653</vt:lpstr>
      <vt:lpstr>Tablas 654</vt:lpstr>
      <vt:lpstr>Tablas 655</vt:lpstr>
      <vt:lpstr>Tablas 656</vt:lpstr>
      <vt:lpstr>Tablas 657</vt:lpstr>
      <vt:lpstr>Tablas 658</vt:lpstr>
      <vt:lpstr>Tablas 659</vt:lpstr>
      <vt:lpstr>Tablas 660</vt:lpstr>
      <vt:lpstr>Tablas 661</vt:lpstr>
      <vt:lpstr>Tablas 662</vt:lpstr>
      <vt:lpstr>Tablas 663</vt:lpstr>
      <vt:lpstr>Tablas 664</vt:lpstr>
      <vt:lpstr>Tablas 665</vt:lpstr>
      <vt:lpstr>Tablas 666</vt:lpstr>
      <vt:lpstr>Tablas 667</vt:lpstr>
      <vt:lpstr>Tablas 668</vt:lpstr>
      <vt:lpstr>Tablas 669</vt:lpstr>
      <vt:lpstr>Tablas 670</vt:lpstr>
      <vt:lpstr>Tablas 671</vt:lpstr>
      <vt:lpstr>Tablas 672</vt:lpstr>
      <vt:lpstr>Tablas 673</vt:lpstr>
      <vt:lpstr>Tablas 674</vt:lpstr>
      <vt:lpstr>Tablas 675</vt:lpstr>
      <vt:lpstr>Tablas 676</vt:lpstr>
      <vt:lpstr>Tablas 677</vt:lpstr>
      <vt:lpstr>Tablas 678</vt:lpstr>
      <vt:lpstr>Tablas 679</vt:lpstr>
      <vt:lpstr>Tablas 680</vt:lpstr>
      <vt:lpstr>Tablas 681</vt:lpstr>
      <vt:lpstr>Tablas 682</vt:lpstr>
      <vt:lpstr>Tablas 683</vt:lpstr>
      <vt:lpstr>Tablas 684</vt:lpstr>
      <vt:lpstr>Tablas 685</vt:lpstr>
      <vt:lpstr>Tablas 686</vt:lpstr>
      <vt:lpstr>Tablas 687</vt:lpstr>
      <vt:lpstr>Tablas 688</vt:lpstr>
      <vt:lpstr>Tablas 689</vt:lpstr>
      <vt:lpstr>Tablas 690</vt:lpstr>
      <vt:lpstr>Tablas 691</vt:lpstr>
      <vt:lpstr>Tablas 692</vt:lpstr>
      <vt:lpstr>Tablas 693</vt:lpstr>
      <vt:lpstr>Tablas 694</vt:lpstr>
      <vt:lpstr>Tablas 695</vt:lpstr>
      <vt:lpstr>Tablas 696</vt:lpstr>
      <vt:lpstr>Tablas 697</vt:lpstr>
      <vt:lpstr>Tablas 698</vt:lpstr>
      <vt:lpstr>Tablas 699</vt:lpstr>
      <vt:lpstr>Tablas 700</vt:lpstr>
      <vt:lpstr>Tablas 701</vt:lpstr>
      <vt:lpstr>Tablas 702</vt:lpstr>
      <vt:lpstr>Tablas 703</vt:lpstr>
      <vt:lpstr>Tablas 704</vt:lpstr>
      <vt:lpstr>Tablas 705</vt:lpstr>
      <vt:lpstr>Tablas 706</vt:lpstr>
      <vt:lpstr>Tablas 707</vt:lpstr>
      <vt:lpstr>Tablas 708</vt:lpstr>
      <vt:lpstr>Tablas 709</vt:lpstr>
      <vt:lpstr>Tablas 710</vt:lpstr>
      <vt:lpstr>Tablas 711</vt:lpstr>
      <vt:lpstr>Tablas 712</vt:lpstr>
      <vt:lpstr>Tablas 713</vt:lpstr>
      <vt:lpstr>Tablas 714</vt:lpstr>
      <vt:lpstr>Tablas 715</vt:lpstr>
      <vt:lpstr>Tablas 716</vt:lpstr>
      <vt:lpstr>Tablas 717</vt:lpstr>
      <vt:lpstr>Tablas 718</vt:lpstr>
      <vt:lpstr>Tablas 719</vt:lpstr>
      <vt:lpstr>Tablas 720</vt:lpstr>
      <vt:lpstr>Tablas 721</vt:lpstr>
      <vt:lpstr>Tablas 722</vt:lpstr>
      <vt:lpstr>Tablas 723</vt:lpstr>
      <vt:lpstr>Tablas 724</vt:lpstr>
      <vt:lpstr>Tablas 725</vt:lpstr>
      <vt:lpstr>Tablas 726</vt:lpstr>
      <vt:lpstr>Tablas 727</vt:lpstr>
      <vt:lpstr>Tablas 728</vt:lpstr>
      <vt:lpstr>Tablas 729</vt:lpstr>
      <vt:lpstr>Tablas 730</vt:lpstr>
      <vt:lpstr>Tablas 731</vt:lpstr>
      <vt:lpstr>Tablas 732</vt:lpstr>
      <vt:lpstr>Tablas 733</vt:lpstr>
      <vt:lpstr>Tablas 734</vt:lpstr>
      <vt:lpstr>Tablas 735</vt:lpstr>
      <vt:lpstr>Tablas 736</vt:lpstr>
      <vt:lpstr>Tablas 737</vt:lpstr>
      <vt:lpstr>Tablas 738</vt:lpstr>
      <vt:lpstr>Tablas 739</vt:lpstr>
      <vt:lpstr>Tablas 740</vt:lpstr>
      <vt:lpstr>Tablas 741</vt:lpstr>
      <vt:lpstr>Tablas 742</vt:lpstr>
      <vt:lpstr>Tablas 743</vt:lpstr>
      <vt:lpstr>Tablas 744</vt:lpstr>
      <vt:lpstr>Tablas 745</vt:lpstr>
      <vt:lpstr>Tablas 746</vt:lpstr>
      <vt:lpstr>Tablas 747</vt:lpstr>
      <vt:lpstr>Tablas 748</vt:lpstr>
      <vt:lpstr>Tablas 749</vt:lpstr>
      <vt:lpstr>Tablas 750</vt:lpstr>
      <vt:lpstr>Tablas 751</vt:lpstr>
      <vt:lpstr>Tablas 752</vt:lpstr>
      <vt:lpstr>Tablas 753</vt:lpstr>
      <vt:lpstr>Tablas 754</vt:lpstr>
      <vt:lpstr>Tablas 755</vt:lpstr>
      <vt:lpstr>Tablas 756</vt:lpstr>
      <vt:lpstr>Tablas 757</vt:lpstr>
      <vt:lpstr>Tablas 758</vt:lpstr>
      <vt:lpstr>Tablas 759</vt:lpstr>
      <vt:lpstr>Tablas 760</vt:lpstr>
      <vt:lpstr>Tablas 761</vt:lpstr>
      <vt:lpstr>Tablas 762</vt:lpstr>
      <vt:lpstr>Tablas 763</vt:lpstr>
      <vt:lpstr>Tablas 764</vt:lpstr>
      <vt:lpstr>Tablas 765</vt:lpstr>
      <vt:lpstr>Tablas 766</vt:lpstr>
      <vt:lpstr>Tablas 767</vt:lpstr>
      <vt:lpstr>Tablas 768</vt:lpstr>
      <vt:lpstr>Tablas 769</vt:lpstr>
      <vt:lpstr>Tablas 770</vt:lpstr>
      <vt:lpstr>Tablas 771</vt:lpstr>
      <vt:lpstr>Tablas 772</vt:lpstr>
      <vt:lpstr>Tablas 773</vt:lpstr>
      <vt:lpstr>Tablas 774</vt:lpstr>
      <vt:lpstr>Tablas 775</vt:lpstr>
      <vt:lpstr>Tablas 776</vt:lpstr>
      <vt:lpstr>Tablas 777</vt:lpstr>
      <vt:lpstr>Tablas 778</vt:lpstr>
      <vt:lpstr>Tablas 779</vt:lpstr>
      <vt:lpstr>Tablas 780</vt:lpstr>
      <vt:lpstr>Tablas 781</vt:lpstr>
      <vt:lpstr>Tablas 782</vt:lpstr>
      <vt:lpstr>Tablas 783</vt:lpstr>
      <vt:lpstr>Tablas 784</vt:lpstr>
      <vt:lpstr>Tablas 785</vt:lpstr>
      <vt:lpstr>Tablas 786</vt:lpstr>
      <vt:lpstr>Tablas 787</vt:lpstr>
      <vt:lpstr>Tablas 788</vt:lpstr>
      <vt:lpstr>Tablas 789</vt:lpstr>
      <vt:lpstr>Tablas 790</vt:lpstr>
      <vt:lpstr>Tablas 791</vt:lpstr>
      <vt:lpstr>Tablas 792</vt:lpstr>
      <vt:lpstr>Tablas 793</vt:lpstr>
      <vt:lpstr>Tablas 794</vt:lpstr>
      <vt:lpstr>Tablas 795</vt:lpstr>
      <vt:lpstr>Tablas 796</vt:lpstr>
      <vt:lpstr>Tablas 797</vt:lpstr>
      <vt:lpstr>Tablas 798</vt:lpstr>
      <vt:lpstr>Tablas 799</vt:lpstr>
      <vt:lpstr>Tablas 800</vt:lpstr>
      <vt:lpstr>Tablas 801</vt:lpstr>
      <vt:lpstr>Tablas 802</vt:lpstr>
      <vt:lpstr>Tablas 803</vt:lpstr>
      <vt:lpstr>Tablas 804</vt:lpstr>
      <vt:lpstr>Tablas 805</vt:lpstr>
      <vt:lpstr>Tablas 806</vt:lpstr>
      <vt:lpstr>Tablas 807</vt:lpstr>
      <vt:lpstr>Tablas 808</vt:lpstr>
      <vt:lpstr>Tablas 809</vt:lpstr>
      <vt:lpstr>Tablas 810</vt:lpstr>
      <vt:lpstr>Tablas 811</vt:lpstr>
      <vt:lpstr>Tablas 812</vt:lpstr>
      <vt:lpstr>Tablas 813</vt:lpstr>
      <vt:lpstr>Tablas 814</vt:lpstr>
      <vt:lpstr>Tablas 815</vt:lpstr>
      <vt:lpstr>Tablas 816</vt:lpstr>
      <vt:lpstr>Tablas 817</vt:lpstr>
      <vt:lpstr>Tablas 818</vt:lpstr>
      <vt:lpstr>Tablas 819</vt:lpstr>
      <vt:lpstr>Tablas 820</vt:lpstr>
      <vt:lpstr>Tablas 821</vt:lpstr>
      <vt:lpstr>Tablas 822</vt:lpstr>
      <vt:lpstr>Tablas 823</vt:lpstr>
      <vt:lpstr>Tablas 824</vt:lpstr>
      <vt:lpstr>Tablas 825</vt:lpstr>
      <vt:lpstr>Tablas 826</vt:lpstr>
      <vt:lpstr>Tablas 827</vt:lpstr>
      <vt:lpstr>Tablas 828</vt:lpstr>
      <vt:lpstr>Tablas 829</vt:lpstr>
      <vt:lpstr>Tablas 830</vt:lpstr>
      <vt:lpstr>Tablas 831</vt:lpstr>
      <vt:lpstr>Tablas 832</vt:lpstr>
      <vt:lpstr>Tablas 833</vt:lpstr>
      <vt:lpstr>Tablas 834</vt:lpstr>
      <vt:lpstr>Tablas 835</vt:lpstr>
      <vt:lpstr>Tablas 836</vt:lpstr>
      <vt:lpstr>Tablas 837</vt:lpstr>
      <vt:lpstr>Tablas 838</vt:lpstr>
      <vt:lpstr>Tablas 839</vt:lpstr>
      <vt:lpstr>Tablas 840</vt:lpstr>
      <vt:lpstr>Tablas 841</vt:lpstr>
      <vt:lpstr>Tablas 842</vt:lpstr>
      <vt:lpstr>Tablas 843</vt:lpstr>
      <vt:lpstr>Tablas 844</vt:lpstr>
      <vt:lpstr>Tablas 845</vt:lpstr>
      <vt:lpstr>Tablas 846</vt:lpstr>
      <vt:lpstr>Tablas 847</vt:lpstr>
      <vt:lpstr>Tablas 848</vt:lpstr>
      <vt:lpstr>Tablas 849</vt:lpstr>
      <vt:lpstr>Tablas 850</vt:lpstr>
      <vt:lpstr>Tablas 851</vt:lpstr>
      <vt:lpstr>Tablas 852</vt:lpstr>
      <vt:lpstr>Tablas 853</vt:lpstr>
      <vt:lpstr>Tablas 854</vt:lpstr>
      <vt:lpstr>Tablas 855</vt:lpstr>
      <vt:lpstr>Tablas 856</vt:lpstr>
      <vt:lpstr>Tablas 857</vt:lpstr>
      <vt:lpstr>Tablas 858</vt:lpstr>
      <vt:lpstr>Tablas 859</vt:lpstr>
      <vt:lpstr>Tablas 860</vt:lpstr>
      <vt:lpstr>Tablas 861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2023-09-08T12:11:22Z</dcterms:created>
  <dcterms:modified xsi:type="dcterms:W3CDTF">2023-09-08T18:52:00Z</dcterms:modified>
</cp:coreProperties>
</file>